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BOSTJAN\Projekti 1\2020-05_BTS_NIB\~ PZI\-  RAZPIS 5 - POH.OPREMA – SPREMEBA 20220202\"/>
    </mc:Choice>
  </mc:AlternateContent>
  <xr:revisionPtr revIDLastSave="0" documentId="13_ncr:1_{51906C8E-DB92-477A-B9AE-728441213E64}" xr6:coauthVersionLast="47" xr6:coauthVersionMax="47" xr10:uidLastSave="{00000000-0000-0000-0000-000000000000}"/>
  <bookViews>
    <workbookView xWindow="28680" yWindow="-120" windowWidth="29040" windowHeight="17640" tabRatio="827" activeTab="4" xr2:uid="{00000000-000D-0000-FFFF-FFFF00000000}"/>
  </bookViews>
  <sheets>
    <sheet name="0" sheetId="1" r:id="rId1"/>
    <sheet name="SD" sheetId="2" r:id="rId2"/>
    <sheet name="REKAPITULACIJA OPREMA" sheetId="3" r:id="rId3"/>
    <sheet name="A-TO-1E" sheetId="4" r:id="rId4"/>
    <sheet name="B-NO-1E" sheetId="5" r:id="rId5"/>
    <sheet name="D-ASESOAR-1E" sheetId="6" r:id="rId6"/>
    <sheet name="A-TO-2E" sheetId="8" r:id="rId7"/>
    <sheet name="B-NO-2E" sheetId="9" r:id="rId8"/>
    <sheet name="D-ASESOAR-2E" sheetId="10" r:id="rId9"/>
  </sheets>
  <definedNames>
    <definedName name="_xlnm.Print_Area" localSheetId="3">'A-TO-1E'!$A$1:$G$166</definedName>
    <definedName name="_xlnm.Print_Area" localSheetId="6">'A-TO-2E'!$A$1:$G$201</definedName>
    <definedName name="_xlnm.Print_Area" localSheetId="4">'B-NO-1E'!$A$1:$G$518</definedName>
    <definedName name="_xlnm.Print_Area" localSheetId="2">'REKAPITULACIJA OPREMA'!$A$1:$G$40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G494" i="9" l="1"/>
  <c r="G515" i="5"/>
  <c r="G512" i="5"/>
  <c r="G443" i="9"/>
  <c r="G156" i="8" l="1"/>
  <c r="G150" i="4"/>
  <c r="G487" i="5"/>
  <c r="G53" i="9"/>
  <c r="G248" i="5"/>
  <c r="G338" i="5"/>
  <c r="G123" i="8"/>
  <c r="G33" i="5" l="1"/>
  <c r="G37" i="5"/>
  <c r="G41" i="5"/>
  <c r="G45" i="5"/>
  <c r="G49" i="5"/>
  <c r="G53" i="5"/>
  <c r="G57" i="5"/>
  <c r="G61" i="5"/>
  <c r="G65" i="5"/>
  <c r="G70" i="5"/>
  <c r="G74" i="5"/>
  <c r="G78" i="5"/>
  <c r="G82" i="5"/>
  <c r="G86" i="5"/>
  <c r="G90" i="5"/>
  <c r="G94" i="5"/>
  <c r="G98" i="5"/>
  <c r="G102" i="5"/>
  <c r="G109" i="5"/>
  <c r="G116" i="5"/>
  <c r="G123" i="5"/>
  <c r="G130" i="5"/>
  <c r="G134" i="5"/>
  <c r="G138" i="5"/>
  <c r="G149" i="5"/>
  <c r="G153" i="5"/>
  <c r="G167" i="5"/>
  <c r="G172" i="5"/>
  <c r="G177" i="5"/>
  <c r="G187" i="5"/>
  <c r="G190" i="5"/>
  <c r="G192" i="5"/>
  <c r="G193" i="5"/>
  <c r="G194" i="5"/>
  <c r="G195" i="5"/>
  <c r="G196" i="5"/>
  <c r="G201" i="5"/>
  <c r="G204" i="5"/>
  <c r="G206" i="5"/>
  <c r="G207" i="5"/>
  <c r="G208" i="5"/>
  <c r="G209" i="5"/>
  <c r="G210" i="5"/>
  <c r="G224" i="5"/>
  <c r="G230" i="5"/>
  <c r="G236" i="5"/>
  <c r="G242" i="5"/>
  <c r="G259" i="5"/>
  <c r="G265" i="5"/>
  <c r="G271" i="5"/>
  <c r="G277" i="5"/>
  <c r="G287" i="5"/>
  <c r="G293" i="5"/>
  <c r="G303" i="5"/>
  <c r="G309" i="5"/>
  <c r="G315" i="5"/>
  <c r="G326" i="5"/>
  <c r="G332" i="5"/>
  <c r="G345" i="5"/>
  <c r="G351" i="5"/>
  <c r="G357" i="5"/>
  <c r="G363" i="5"/>
  <c r="G369" i="5"/>
  <c r="G375" i="5"/>
  <c r="G381" i="5"/>
  <c r="G387" i="5"/>
  <c r="G393" i="5"/>
  <c r="G404" i="5"/>
  <c r="G410" i="5"/>
  <c r="G416" i="5"/>
  <c r="G422" i="5"/>
  <c r="G428" i="5"/>
  <c r="G434" i="5"/>
  <c r="G442" i="5"/>
  <c r="G448" i="5"/>
  <c r="G454" i="5"/>
  <c r="G463" i="5"/>
  <c r="G467" i="5"/>
  <c r="G471" i="5"/>
  <c r="G475" i="5"/>
  <c r="G479" i="5"/>
  <c r="G483" i="5"/>
  <c r="G492" i="5"/>
  <c r="G499" i="5"/>
  <c r="G500" i="5"/>
  <c r="G501" i="5"/>
  <c r="G502" i="5"/>
  <c r="G503" i="5"/>
  <c r="G504" i="5"/>
  <c r="G505" i="5"/>
  <c r="G506" i="5"/>
  <c r="G507" i="5"/>
  <c r="G508" i="5"/>
  <c r="G509" i="5"/>
  <c r="G56" i="10"/>
  <c r="G50" i="10"/>
  <c r="G47" i="10"/>
  <c r="G38" i="10"/>
  <c r="G35" i="10"/>
  <c r="G32" i="10"/>
  <c r="G29" i="10"/>
  <c r="G68" i="10"/>
  <c r="G65" i="10"/>
  <c r="G62" i="10"/>
  <c r="G59" i="10"/>
  <c r="G53" i="10"/>
  <c r="G44" i="10"/>
  <c r="G41" i="10"/>
  <c r="G26" i="10"/>
  <c r="G23" i="10"/>
  <c r="G19" i="10"/>
  <c r="G15" i="10"/>
  <c r="G491" i="9"/>
  <c r="G490" i="9"/>
  <c r="G489" i="9"/>
  <c r="G488" i="9"/>
  <c r="G487" i="9"/>
  <c r="G486" i="9"/>
  <c r="G485" i="9"/>
  <c r="G484" i="9"/>
  <c r="G483" i="9"/>
  <c r="G482" i="9"/>
  <c r="G481" i="9"/>
  <c r="G480" i="9"/>
  <c r="G479" i="9"/>
  <c r="G472" i="9"/>
  <c r="G468" i="9"/>
  <c r="G464" i="9"/>
  <c r="G460" i="9"/>
  <c r="G456" i="9"/>
  <c r="G452" i="9"/>
  <c r="G437" i="9"/>
  <c r="G429" i="9"/>
  <c r="G423" i="9"/>
  <c r="G417" i="9"/>
  <c r="G407" i="9"/>
  <c r="G401" i="9"/>
  <c r="G395" i="9"/>
  <c r="G389" i="9"/>
  <c r="G383" i="9"/>
  <c r="G377" i="9"/>
  <c r="G371" i="9"/>
  <c r="G360" i="9"/>
  <c r="G350" i="9"/>
  <c r="G344" i="9"/>
  <c r="G334" i="9"/>
  <c r="G325" i="9"/>
  <c r="G319" i="9"/>
  <c r="G310" i="9"/>
  <c r="G304" i="9"/>
  <c r="G298" i="9"/>
  <c r="G292" i="9"/>
  <c r="G286" i="9"/>
  <c r="G277" i="9"/>
  <c r="G271" i="9"/>
  <c r="G265" i="9"/>
  <c r="G259" i="9"/>
  <c r="G253" i="9"/>
  <c r="G247" i="9"/>
  <c r="G233" i="9"/>
  <c r="G232" i="9"/>
  <c r="G231" i="9"/>
  <c r="G230" i="9"/>
  <c r="G229" i="9"/>
  <c r="G227" i="9"/>
  <c r="G224" i="9"/>
  <c r="G219" i="9"/>
  <c r="G218" i="9"/>
  <c r="G217" i="9"/>
  <c r="G216" i="9"/>
  <c r="G215" i="9"/>
  <c r="G213" i="9"/>
  <c r="G210" i="9"/>
  <c r="G205" i="9"/>
  <c r="G199" i="9"/>
  <c r="G193" i="9"/>
  <c r="G187" i="9"/>
  <c r="G176" i="9"/>
  <c r="G171" i="9"/>
  <c r="G166" i="9"/>
  <c r="G151" i="9"/>
  <c r="G147" i="9"/>
  <c r="G136" i="9"/>
  <c r="G132" i="9"/>
  <c r="G125" i="9"/>
  <c r="G121" i="9"/>
  <c r="G114" i="9"/>
  <c r="G110" i="9"/>
  <c r="G106" i="9"/>
  <c r="G102" i="9"/>
  <c r="G94" i="9"/>
  <c r="G86" i="9"/>
  <c r="G82" i="9"/>
  <c r="G78" i="9"/>
  <c r="G74" i="9"/>
  <c r="G70" i="9"/>
  <c r="G66" i="9"/>
  <c r="G62" i="9"/>
  <c r="G58" i="9"/>
  <c r="G49" i="9"/>
  <c r="G45" i="9"/>
  <c r="G41" i="9"/>
  <c r="G37" i="9"/>
  <c r="G33" i="9"/>
  <c r="C10" i="9"/>
  <c r="C9" i="9"/>
  <c r="C8" i="9"/>
  <c r="C7" i="9"/>
  <c r="C6" i="9"/>
  <c r="C5" i="9"/>
  <c r="G199" i="8"/>
  <c r="G198" i="8"/>
  <c r="G197" i="8"/>
  <c r="G196" i="8"/>
  <c r="G188" i="8"/>
  <c r="G181" i="8"/>
  <c r="G174" i="8"/>
  <c r="G167" i="8"/>
  <c r="G164" i="8"/>
  <c r="G162" i="8"/>
  <c r="G149" i="8"/>
  <c r="G142" i="8"/>
  <c r="G129" i="8"/>
  <c r="G128" i="8"/>
  <c r="G124" i="8"/>
  <c r="G122" i="8"/>
  <c r="G121" i="8"/>
  <c r="G120" i="8"/>
  <c r="G117" i="8"/>
  <c r="G109" i="8"/>
  <c r="G101" i="8"/>
  <c r="G87" i="8"/>
  <c r="G78" i="8"/>
  <c r="G69" i="8"/>
  <c r="G59" i="8"/>
  <c r="G48" i="8"/>
  <c r="G38" i="8"/>
  <c r="G29" i="8"/>
  <c r="C7" i="8"/>
  <c r="C6" i="8"/>
  <c r="C5" i="8"/>
  <c r="G67" i="6"/>
  <c r="G64" i="6"/>
  <c r="G61" i="6"/>
  <c r="G58" i="6"/>
  <c r="G55" i="6"/>
  <c r="G52" i="6"/>
  <c r="G49" i="6"/>
  <c r="G46" i="6"/>
  <c r="G43" i="6"/>
  <c r="G40" i="6"/>
  <c r="G37" i="6"/>
  <c r="G34" i="6"/>
  <c r="G31" i="6"/>
  <c r="G28" i="6"/>
  <c r="G25" i="6"/>
  <c r="G22" i="6"/>
  <c r="G19" i="6"/>
  <c r="G15" i="6"/>
  <c r="C10" i="5"/>
  <c r="C9" i="5"/>
  <c r="C8" i="5"/>
  <c r="C7" i="5"/>
  <c r="C6" i="5"/>
  <c r="C5" i="5"/>
  <c r="G164" i="4"/>
  <c r="G157" i="4"/>
  <c r="G143" i="4"/>
  <c r="G136" i="4"/>
  <c r="G122" i="4"/>
  <c r="G118" i="4"/>
  <c r="G117" i="4"/>
  <c r="G116" i="4"/>
  <c r="G115" i="4"/>
  <c r="G112" i="4"/>
  <c r="G98" i="4"/>
  <c r="G89" i="4"/>
  <c r="G79" i="4"/>
  <c r="G69" i="4"/>
  <c r="G59" i="4"/>
  <c r="G48" i="4"/>
  <c r="G38" i="4"/>
  <c r="G29" i="4"/>
  <c r="C7" i="4"/>
  <c r="C6" i="4"/>
  <c r="C5" i="4"/>
  <c r="G497" i="9" l="1"/>
  <c r="G10" i="9" s="1"/>
  <c r="G518" i="5"/>
  <c r="G10" i="5" s="1"/>
  <c r="G445" i="9"/>
  <c r="G9" i="9" s="1"/>
  <c r="G179" i="5"/>
  <c r="G7" i="5" s="1"/>
  <c r="G178" i="9"/>
  <c r="G7" i="9" s="1"/>
  <c r="G155" i="5"/>
  <c r="G6" i="5" s="1"/>
  <c r="G212" i="5"/>
  <c r="G8" i="5" s="1"/>
  <c r="G140" i="5"/>
  <c r="G5" i="5" s="1"/>
  <c r="G456" i="5"/>
  <c r="G9" i="5" s="1"/>
  <c r="G235" i="9"/>
  <c r="G8" i="9" s="1"/>
  <c r="G4" i="10"/>
  <c r="G21" i="3" s="1"/>
  <c r="G70" i="10"/>
  <c r="G132" i="8"/>
  <c r="G6" i="8" s="1"/>
  <c r="G89" i="8"/>
  <c r="G5" i="8" s="1"/>
  <c r="G201" i="8"/>
  <c r="G7" i="8" s="1"/>
  <c r="G126" i="4"/>
  <c r="G6" i="4" s="1"/>
  <c r="G166" i="4"/>
  <c r="G7" i="4" s="1"/>
  <c r="G100" i="4"/>
  <c r="G5" i="4" s="1"/>
  <c r="G69" i="6"/>
  <c r="G154" i="9"/>
  <c r="G6" i="9" s="1"/>
  <c r="G138" i="9"/>
  <c r="G5" i="9" s="1"/>
  <c r="G4" i="6"/>
  <c r="G8" i="3" s="1"/>
  <c r="G9" i="4" l="1"/>
  <c r="G12" i="5"/>
  <c r="G12" i="9"/>
  <c r="G34" i="3"/>
  <c r="G9" i="8"/>
  <c r="G7" i="3" l="1"/>
  <c r="G6" i="3"/>
  <c r="G20" i="3"/>
  <c r="G19" i="3"/>
  <c r="G33" i="3" l="1"/>
  <c r="G10" i="3"/>
  <c r="G11" i="3" s="1"/>
  <c r="G32" i="3"/>
  <c r="G23" i="3"/>
  <c r="G36" i="3" l="1"/>
  <c r="G37" i="3" s="1"/>
  <c r="G24" i="3"/>
  <c r="G25" i="3" s="1"/>
  <c r="G12" i="3"/>
  <c r="G38" i="3" l="1"/>
</calcChain>
</file>

<file path=xl/sharedStrings.xml><?xml version="1.0" encoding="utf-8"?>
<sst xmlns="http://schemas.openxmlformats.org/spreadsheetml/2006/main" count="2102" uniqueCount="1038">
  <si>
    <t>POPIS DEL</t>
  </si>
  <si>
    <t>OSNOVNI PODATKI O GRADNJI</t>
  </si>
  <si>
    <t>naziv gradnje</t>
  </si>
  <si>
    <t>Biotehnološko stičišče NIB (BTS-NIB)</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</si>
  <si>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</si>
  <si>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</si>
  <si>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</si>
  <si>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</si>
  <si>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</si>
  <si>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</si>
  <si>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</si>
  <si>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</si>
  <si>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</si>
  <si>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t>
  </si>
  <si>
    <t>(IZP, DGD, PZI, PID)</t>
  </si>
  <si>
    <t>številka projekta</t>
  </si>
  <si>
    <t>2020/05-PZI</t>
  </si>
  <si>
    <t>sprememba dokumentacije</t>
  </si>
  <si>
    <t>PODATKI O NAČRTU</t>
  </si>
  <si>
    <t>strokovno področje načrta</t>
  </si>
  <si>
    <t>POPIS DEL OPREME</t>
  </si>
  <si>
    <t>številka načrta</t>
  </si>
  <si>
    <t>2020/05-PZR - OPREMA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</si>
  <si>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</si>
  <si>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</si>
  <si>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</si>
  <si>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</si>
  <si>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</si>
  <si>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</si>
  <si>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</si>
  <si>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</si>
  <si>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</si>
  <si>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STYRIA ARHITEKTURA d.o.o.</t>
  </si>
  <si>
    <t>naslov</t>
  </si>
  <si>
    <t>Cankarjeva ulica 6E, 2000 Maribor, Slovenija</t>
  </si>
  <si>
    <t>vodja projekta</t>
  </si>
  <si>
    <t>David Mišič Mag.Arch.</t>
  </si>
  <si>
    <t>ZAPS A-1211</t>
  </si>
  <si>
    <t>podpis vodje projekta</t>
  </si>
  <si>
    <t>odgovorna oseba projektanta</t>
  </si>
  <si>
    <t xml:space="preserve">David Mišič Mag.Arch., direktor </t>
  </si>
  <si>
    <t>podpis odgovorne osebe projektanta</t>
  </si>
  <si>
    <t>kraj:</t>
  </si>
  <si>
    <t>Maribor</t>
  </si>
  <si>
    <t>datum dokumenta:</t>
  </si>
  <si>
    <t>OPOMBE, DOLOČILA IN OBLIGACIJE</t>
  </si>
  <si>
    <t>Ponudnik z oddajo ponudbe potrjuje in izjavlja, da je prebral, v ponudbi zajel in upošteval vsa v nadaljevanju navedena, zahtevana in opisana določila, ki veljajoa za celotni sklop popisov, ki so navedeni v rekapitualicji, ter prav tako za celotni predmetni projekt.</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</si>
  <si>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</si>
  <si>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</si>
  <si>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ETAPNOST GRADNJE</t>
  </si>
  <si>
    <t>Zaradi zagotavljanja nemotenega delovnega procesa NIB, je predvidena etapnost gradnje. Izvajalec mora zagotoviti nemoten delovni proces in v ceno enote zajeti vsa potrebna dela za izvedbo del predvidenih v 1. in 2. etapi.</t>
  </si>
  <si>
    <t>SPLOŠNE OPOMBE K POPISU DEL</t>
  </si>
  <si>
    <r>
      <rPr>
        <sz val="12"/>
        <rFont val="Arial Narrow"/>
        <family val="2"/>
        <charset val="238"/>
      </rPr>
      <t xml:space="preserve">Projektna dokumentacije PGD je bila izdelana skladno z Zakonom o graditvi objektov </t>
    </r>
    <r>
      <rPr>
        <b/>
        <sz val="12"/>
        <rFont val="Arial Narrow"/>
        <family val="2"/>
        <charset val="238"/>
      </rPr>
      <t>ZGO-1</t>
    </r>
    <r>
      <rPr>
        <sz val="12"/>
        <rFont val="Arial Narrow"/>
        <family val="2"/>
        <charset val="238"/>
      </rPr>
      <t xml:space="preserve"> (Uradni list RS, št. 102/04 – uradno prečiščeno besedilo, 14/05 – popr., 92/05 – ZJC-B, 93/05 – ZVMS, 111/05 – odl. US, 126/07, 108/09, 61/10 – ZRud-1, 20/11 – odl. US, 57/12, 101/13 – ZDavNepr, 110/13, 22/14 – odl. US, 19/15, 61/17 – GZ in 66/17 – odl. US). Vsa razpisna določila, popis in projekt se upošteva skladno z navedenim dejstvom.
PZI je izdelan skladno z določili novega gradbenega zakona Gradbeni zakon </t>
    </r>
    <r>
      <rPr>
        <b/>
        <sz val="12"/>
        <rFont val="Arial Narrow"/>
        <family val="2"/>
        <charset val="238"/>
      </rPr>
      <t xml:space="preserve">GZ </t>
    </r>
    <r>
      <rPr>
        <sz val="12"/>
        <rFont val="Arial Narrow"/>
        <family val="2"/>
        <charset val="238"/>
      </rPr>
      <t>(Uradni list RS, št. 61/17, 72/17 – popr. in 65/20), vključno z vsemi veljavnimi podzakonskimi predpisi.</t>
    </r>
  </si>
  <si>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</si>
  <si>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</si>
  <si>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ter izvajalca GOI del.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</si>
  <si>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</si>
  <si>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</si>
  <si>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</si>
  <si>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</si>
  <si>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</si>
  <si>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</si>
  <si>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</si>
  <si>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</si>
  <si>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</si>
  <si>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</si>
  <si>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</si>
  <si>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</si>
  <si>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</si>
  <si>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</si>
  <si>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</si>
  <si>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</si>
  <si>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OPOMBA</t>
  </si>
  <si>
    <t>Enotna cena mora vsebovati:</t>
  </si>
  <si>
    <t>&gt;vsa potrebna pripravljalna dela</t>
  </si>
  <si>
    <t>&gt;vsa potrebna merjenja</t>
  </si>
  <si>
    <t>&gt;vse potrebne transporte do mesta vgrajevanja</t>
  </si>
  <si>
    <t>&gt;skladiščenje materiala na gradbišču</t>
  </si>
  <si>
    <t>&gt;vse potrebno delo do končnega izdelka</t>
  </si>
  <si>
    <t>&gt;vsa potrebna pomožna sredstva na objektu kot so lestve, delovni odri…</t>
  </si>
  <si>
    <t>&gt;usklajevanje z osnovnim načrtom in posvetovanje s projektantom</t>
  </si>
  <si>
    <t>&gt;plačilo komunalnih prispevkov za stalno deponijo</t>
  </si>
  <si>
    <t>&gt;preizkušanje kvalitete materiala, ki se vgrajuje in dokazovanje kvalitete z atesti</t>
  </si>
  <si>
    <t>&gt;popravilo eventualne škode povzročene ostalim izvajalcem</t>
  </si>
  <si>
    <t>&gt;čiščenje in odvoz odvečnega materiala v stalno deponijo</t>
  </si>
  <si>
    <t>&gt;obračuni se izdelajo po dejanskih količinah</t>
  </si>
  <si>
    <t>&gt;evidentiranje, zaščita in prestavitev komunalnih vodov</t>
  </si>
  <si>
    <t>SPLOŠNA DOLOČILA</t>
  </si>
  <si>
    <t>OPOMBA: Izvajalec mora pri ponudbi upoštevati ter pri izvedbi zagotavljati :</t>
  </si>
  <si>
    <t>►</t>
  </si>
  <si>
    <t>vsa potrebna pripravljalna dela</t>
  </si>
  <si>
    <t>vsa potrebna merjenja</t>
  </si>
  <si>
    <t>vse potrebne transporte do mesta vgrajevanja</t>
  </si>
  <si>
    <t>skladiščenje materiala na gradbišču in izven gradbišča</t>
  </si>
  <si>
    <t>vso potrebno delo za dokončanje oz. / ali vgradnjo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</si>
  <si>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</si>
  <si>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</si>
  <si>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</si>
  <si>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</si>
  <si>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</si>
  <si>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</si>
  <si>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</si>
  <si>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razsvetljava, ipd.)</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</si>
  <si>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</si>
  <si>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</si>
  <si>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OPOZORILO!</t>
  </si>
  <si>
    <t>IZVAJALEC MORA PRED PRIČETKOM DEL OBVEZNO PREVERITI VSE MERE NA OBJEKTU!</t>
  </si>
  <si>
    <t>MOREBITNE RAZLIKE ALI ODSTOPANJA MED ARHITEKTURNIMI, DETAJLNIMI IN PREGLEDNIMI NAČRTI JE POTREBNO PREGLEDATI IN USKLADITI S PROJEKTANTSKIM PODJETJEM STYRIA ARHITEKTUA d.o.o.</t>
  </si>
  <si>
    <t>IZVAJALEC MORA SKLADNO Z ZAKONOM O GRADITVI OBJEKTOV (ZGO) TER ZAKONOM O GRADBENIH PROIZVODIH VGRAJEVATI USTREZNE GRADBENE PROIZVODE Z VNAPREJ IZDELANIMI DELAVNIŠKIMI NAČRTI, KI MORAJO BITI POTRJENI S STRANI PROJEKTANTA.</t>
  </si>
  <si>
    <t>PRED ZAČETKOM IZVAJANJA DEL TER VGRAJEVANJA  PROIZVODOV MORA IZVAJALEC OBVEZNO PRIDOBITI PISNO POTRDITEV, DELAVNIŠKIH NAČRTOV, SKIC IN DETAJLOV ODGOVORNEGA VODJE PROJEKTA ( Styria Arhitektura d.o.o.) ODGOVORNEGA NADZORNIKA ! V KOLIKOR ZARADI VRSTE GRADBENEGA PROIZVODA DELAVNIŠKE DOKUMENTACIJE IZVAJALEC NE MORE ZAGOTOVITI JE OBVEZNO IZDELATI VZOREZ NA GRADBIŠČU, KI GA POTRDITA ODGOVORNI VODJA PROJEKTA TER ODGOVORNI NADZORNIK Z VPISOM V DNEVNIK !</t>
  </si>
  <si>
    <t>ODGOVORNI VODJE PROJEKTA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</si>
  <si>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</si>
  <si>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ODGOVORNEGA ARHITEKTA ALI PROJEKTANTA.</t>
  </si>
  <si>
    <t>Izvajalec je dolžan zagotoviti vse potrebne preizkuse, meritve, pridobitve certifikatov, navodila in ostalo dokumentacijo poterbno za nemoteno obratovanje naprav in delovanje obejekta!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</si>
  <si>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OKOLJSKE ZAHTEVE ZA POHIŠTVENO OPREMO</t>
  </si>
  <si>
    <t xml:space="preserve">Dobavitelj in izvajalec opreme mora pri dobavi, montaži in izvedbi naročila upoštevati kriterije na podlagi Uredbe o zelenem javnem naročanju Ur.l.RS, št.102/2011 z vsemi prilogami, ki se nanašajo na:
Temeljne okoljske zahteve za pohištvo
Delež lesa ali lesnih tvoriv v pohištvu mora znašati vsaj 70 % prostornine uporabljenih materialov za izdelavo pohištva. Izjema so lahko stoli in pohištvo, pri katerem zaradi namena uporabe, les ali lesna tvoriva niso dovoljeni zaradi
predpisov ali standardov.
Način dokazovanja:
Ponudnik mora k ponudbi priložiti:
– tehnično dokumentacijo proizvajalca ali
– ustrezno dokazilo, iz katerega izhaja, da so izpolnjene zahteve.
Kot primerno dokazilo se šteje kot na primer zank za okolje tipa I., tehnična dokumentacija, poročilo o preizkusu neodvisne akreditirane institucije, okoljska kartica proizvoda kot na primer prikazano v prilogi tehničnega poročila.
</t>
  </si>
  <si>
    <t xml:space="preserve">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Adhezivi ali lepila, ki se uporabljajo pri sestavljanju pohištva, ne smejo vsebovati več kot 10 % mase hlapnih organskih spojin (HOS).
Embalaža mora biti:
– iz materiala, ki ga je mogoče enostavno reciklirati, ali
– iz materialov, ki temeljijo na obnovljivih virih.
</t>
  </si>
  <si>
    <t xml:space="preserve">Ponudnik mora k ponudbi priložiti ustrezna dokazila o izpolnjevanju pogojev
na podlagi Priloge temeljnih okoljskih zahtev Uredbe o zelenem naročanju.
Naročnik bo na podlagi meril za izbor poleg cene določil merila, na podlagi izpolnjevanja zahtev iz omenjene Uredbe.
</t>
  </si>
  <si>
    <t>REKAPITULACIJA OPREME</t>
  </si>
  <si>
    <t>REKAPITULACIJA 1. ETAPA</t>
  </si>
  <si>
    <t>skupaj</t>
  </si>
  <si>
    <t>A.</t>
  </si>
  <si>
    <t xml:space="preserve">TIPSKA OPREMA </t>
  </si>
  <si>
    <t>B.</t>
  </si>
  <si>
    <t>NETIPSKA OPREMA</t>
  </si>
  <si>
    <t>D.</t>
  </si>
  <si>
    <t>ASESOAR</t>
  </si>
  <si>
    <t>OPREMA SKUPAJ:</t>
  </si>
  <si>
    <t>DDV 22%</t>
  </si>
  <si>
    <t>OPREMA SKUPAJ Z DDV</t>
  </si>
  <si>
    <t>REKAPITULACIJA 2. ETAPA</t>
  </si>
  <si>
    <t>REKAPITULACIJA 1. in 2. ETAPA SKUPAJ</t>
  </si>
  <si>
    <t>A</t>
  </si>
  <si>
    <t>TIPSKA OPREMA</t>
  </si>
  <si>
    <t>A.1</t>
  </si>
  <si>
    <t>A.2</t>
  </si>
  <si>
    <t>A.3</t>
  </si>
  <si>
    <t>Tipska oprema skupaj:</t>
  </si>
  <si>
    <t>zap.št.</t>
  </si>
  <si>
    <t>šifra.</t>
  </si>
  <si>
    <t>OPIS IZDELKA</t>
  </si>
  <si>
    <t>količina</t>
  </si>
  <si>
    <t>cena v € /enota</t>
  </si>
  <si>
    <t>cena skupaj v €</t>
  </si>
  <si>
    <t>Poleg opisa in seznama količin, morajo biti sestavni del posamezne postavke in s tem ponudbe del in cene, tudi vse zahteve in določila, ki so navedene v razdelku (zavihku) splošnih določil!</t>
  </si>
  <si>
    <t>Pred izdelavo je izvajalec dolžan predložiti vse vzorce materialov, njihovih obdelav in oblik.</t>
  </si>
  <si>
    <t>Posamezne postavke morajo zajemati ves material za izdelavo končnega izdelka, ki izpolnjuje vse tehnične in funkcionalne smernice za šolsko pohištveno opremo. V kolikor iz popisov in/ali načrtov ni vseh specifikacij za kvalitetno izvedbo končnega izdelka mora ponudnik/izvajalec pred oddajo ponudbe pozvati naročnika, da dokumentacijo v mankajočem delu dopolni s točno navedbo postavke!</t>
  </si>
  <si>
    <t>Stoli</t>
  </si>
  <si>
    <t>A.1.1</t>
  </si>
  <si>
    <t>TO/ST-01</t>
  </si>
  <si>
    <t>Stol z oznako TO/ST-01</t>
  </si>
  <si>
    <t>TO/ST-01 pisarniški stol, vrtljiv na kolesih</t>
  </si>
  <si>
    <t xml:space="preserve">Dobava in montaža stola z oznako: TO/ST-01 dobava stola s tehničnimi karakteristikami po shemi PZI - projekt notranje opreme. </t>
  </si>
  <si>
    <t>Opis:</t>
  </si>
  <si>
    <t>Stol z oznako TO/ST-01
Pisarniški stol v kabinetih.</t>
  </si>
  <si>
    <t>kom</t>
  </si>
  <si>
    <t>A.1.2</t>
  </si>
  <si>
    <t>TO/ST-02</t>
  </si>
  <si>
    <t>Stol z oznako TO/ST-02</t>
  </si>
  <si>
    <t xml:space="preserve">Dobava in montaža stola z oznako: TO/ST-02 dobava stola s tehničnimi karakteristikami po shemi PZI - projekt notranje opreme. </t>
  </si>
  <si>
    <t xml:space="preserve">-Stol ima opravljen test trdnosti, trajnosti in varnosti vseh vrst nenavadnih sedežev, namenjenim odraslim s težo do 110 kg, testiran po standardu EN 16139 </t>
  </si>
  <si>
    <t>Stol z oznako TO/ST-02
Dodaten stol v kabinetih.</t>
  </si>
  <si>
    <t>A.1.3</t>
  </si>
  <si>
    <t>TO/ST-03</t>
  </si>
  <si>
    <t>Stol z oznako TO/ST-03</t>
  </si>
  <si>
    <t>TO/ST-03 stol v sejnih sobah.</t>
  </si>
  <si>
    <t xml:space="preserve">Dobava in montaža stola z oznako: TO/ST-03 dobava stola s tehničnimi karakteristikami po shemi PZI - projekt notranje opreme. </t>
  </si>
  <si>
    <t>A.1.4</t>
  </si>
  <si>
    <t>TO/ST-04a</t>
  </si>
  <si>
    <t>Oblazinjena klop z oznako TO/ST-04a</t>
  </si>
  <si>
    <t>TO/ST-04a oblazinjena klop v skupnih prostorih</t>
  </si>
  <si>
    <t xml:space="preserve">Dobava in montaža klopi z oznako: TO/ST-04a dobava klopi s tehničnimi karakteristikami po shemi PZI - projekt notranje opreme. </t>
  </si>
  <si>
    <t>-unikatna klop različne globine in različne sediščne višine, oblazinjena v blagu,
-konstukcija iz kovine in vezane plošče,
-baza - podstavek iz masivnega lesa breze luženo v črni barvi, na zaščitnih čepih za trda tla,
-sedišča različnih višin obdana v poliuretanskih penah različnih trdot, ki so oblazinjena v tkanini Remix 123 in 163, sedišča so lahko oblazinjena v drugačnih barvah, v barvni skali po projektu PZI.</t>
  </si>
  <si>
    <t>-Klop ima opravljen test BS EN 16139: 2013 Pohištvo - trdnost, vzdržljivost in varnost - zahteve za nesedežne sedeže</t>
  </si>
  <si>
    <t>-dim. širina: 202cm, globina: 33-73cm, višina: 50cm, višina sedišča: 40-50cm 
kot npr: Martela DIAGONAL PLAY 387 ali tehnično in oblikovno enakovreden</t>
  </si>
  <si>
    <t xml:space="preserve">Oblazinjena klop z oznako TO/ST-04a
Klopi v skupnih prostorih. </t>
  </si>
  <si>
    <t>A.1.5</t>
  </si>
  <si>
    <t>TO/ST-04b</t>
  </si>
  <si>
    <t xml:space="preserve">Oblazinjena klop z oznako TO/ST-04b
Klopi v skupnih prostorih. </t>
  </si>
  <si>
    <t>TO/ST-04b  oblazinjena klop v skupnih prostorih</t>
  </si>
  <si>
    <t xml:space="preserve">Dobava in montaža klopi z oznako: TO/ST-04b dobava klopi s tehničnimi karakteristikami po shemi PZI - projekt notranje opreme. </t>
  </si>
  <si>
    <t>-dim. širina: 202cm, globina: 33-73cm, višina: 50cm, višina sedišča: 40-50cm 
kot npr: Martela DIAGONAL PLAY 388 ali tehnično in oblikovno enakovreden</t>
  </si>
  <si>
    <t>A.1.6</t>
  </si>
  <si>
    <t>A.1.7</t>
  </si>
  <si>
    <t>TO/ST-04d</t>
  </si>
  <si>
    <t xml:space="preserve">Oblazinjena klop z oznako TO/ST-04d
Klopi v skupnih prostorih. </t>
  </si>
  <si>
    <t>TO/ST-04d  oblazinjena klop v skupnih prostorih</t>
  </si>
  <si>
    <t xml:space="preserve">Dobava in montaža klopi z oznako: TO/ST-04d dobava klopi s tehničnimi karakteristikami po shemi PZI - projekt notranje opreme. </t>
  </si>
  <si>
    <t>-unikatna klop različne globine in različne sediščne višine z vmesnim hrbtiščem, postavljeno diagonalno, in se ga lahko premika, oblazinjeno v blagu,
-konstukcija iz kovine in vezane plošče,
-baza - podstavek iz masivnega lesa breze luženo v črni barvi, na zaščitnih čepih za trda tla,
-hrbtišče iz vezane plošče, obdano s peno in oblazinjeno,
-sedišča različnih višin obdana v poliuretanskih penah različnih trdot, ki so oblazinjena v tkanini Remix 123 in 163, sedišča so lahko oblazinjena v drugačnih barvah, v barvni skali po projektu PZI.</t>
  </si>
  <si>
    <t>-dim. širina: 202cm, globina: 110cm, višina: 85cm, višina sedišča: 40-50cm 
kot npr: Martela DIAGONAL 389+787 ali tehnično in oblikovno enakovreden</t>
  </si>
  <si>
    <t>A.1.8</t>
  </si>
  <si>
    <t>TO/ST-05</t>
  </si>
  <si>
    <t>Stol z oznako TO/ST-05</t>
  </si>
  <si>
    <t>TO/ST-05 predavalniški stol, nakladalen</t>
  </si>
  <si>
    <t xml:space="preserve">Dobava in montaža stola z oznako: TO/ST-05 dobava stola s tehničnimi karakteristikami po shemi PZI - projekt notranje opreme. </t>
  </si>
  <si>
    <t xml:space="preserve">Stol z oznako TO/ST-05
Stol v predavalnicah in čajnih kuhinjah, nakladalen. </t>
  </si>
  <si>
    <t>TO/ST-06</t>
  </si>
  <si>
    <t>Stol z oznako TO/ST-06</t>
  </si>
  <si>
    <t>TO/ST-06 barski stol s polnaslonom</t>
  </si>
  <si>
    <t xml:space="preserve">Dobava in montaža stola z oznako: TO/ST-06 dobava stola s tehničnimi karakteristikami po shemi PZI - projekt notranje opreme. </t>
  </si>
  <si>
    <t>Stol z oznako TO/ST-06
barski stol s polnaslonom v čajnih kuhinjah / skupnih prostorih</t>
  </si>
  <si>
    <t>Stoli skupaj:</t>
  </si>
  <si>
    <t>OMARE/REGALI</t>
  </si>
  <si>
    <t>A.2.1</t>
  </si>
  <si>
    <t>TO/ArhO-01</t>
  </si>
  <si>
    <t>Arhivska omara z oznako TO/ArhO-01</t>
  </si>
  <si>
    <t>TO-ArhO-01 ognjevarna kovinska arhivska omara</t>
  </si>
  <si>
    <t>Dobava in montaža arhivske omare z oznako: TO/ArhO-01 z tehničnimi karakteristikami po shemi PZI - projekt notranje opreme.</t>
  </si>
  <si>
    <t>Certificirana ognjevarna oz. požarna omara AS92:
- dvokrilna vrata z zunanjimi tečaji.
- enostenska čvrsta konstrukcija
- izdelano iz posebnega homogenega umetnega materiala, močno odpornega na vlago, kemikalije, ki se enostavno čisti
- zaklepanje s cilindrično ključavnico
- prestavljive police
- avtomatska protipožarna zapira, kis e aktivira v primeru ognja in ščiti vsebino tudi pred dimom in umazanijo
snemljiva sprednja plošča cokla omogoča premik omare z viličarjem
omara se lahko dobavi razstavljena, kar omogoča enostavnejši vnos v težje dostopne prostore
možnost dodatne opreme (izvlečni okvir za viseče mape, zapiralo vrat ...)
kromirana kljuka</t>
  </si>
  <si>
    <t>Zunanje mere (VxŠxG, mm):
1960*1064*491
Notranje mere (VxŠxG, mm):
1876x980x407
Teža (kg):
440
Police:
4
Protipožarna varnost:
razred požarne zaščite EI 90</t>
  </si>
  <si>
    <t>Proizvod kot naprimer: Trevis certificirana ognjevarna omara AS92</t>
  </si>
  <si>
    <t>A.2.5</t>
  </si>
  <si>
    <t>TO/RE-01</t>
  </si>
  <si>
    <t>Skladiščni regal z oznako TO/RE-01</t>
  </si>
  <si>
    <t>TO-RE-01g regal  dim (g/š/v): 500/3000/2750</t>
  </si>
  <si>
    <t>Dobava in montaža regala z oznako: TO-RE-01 dobava s tehničnimi karakteristikami po shemi PZI - projekt notranje opreme
 Opis:
    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
Regali se zlagajo po načrtu PZI OPREME, načrt "dispozicijski načrt pohištvene opreme-pritličje" in "dispozicijski načrt pohištvene opreme-nadstropje". 
Proizvod kot naprimer: Trevis Skladiščni kovinski regali, barvani M35 
Barva: S1002-G50Y</t>
  </si>
  <si>
    <t>TO/RE-02</t>
  </si>
  <si>
    <t>Skladiščni vogalni regal z oznako TO/RE-02</t>
  </si>
  <si>
    <t>TO-SR-02a regal  dim (g/š/v): 400/800/2750</t>
  </si>
  <si>
    <t>Dobava in montaža regala z oznako: TO-RE-02 dobava s tehničnimi karakteristikami po shemi PZI - projekt notranje opreme
 Opis:
    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
Regali se zlagajo po načrtu PZI OPREME, načrt "dispozicijski načrt pohištvene opreme-pritličje" in "dispozicijski načrt pohištvene opreme-nadstropje". 
Proizvod kot naprimer: Trevis Skladiščni kotni kovinski regali, barvani M35 
Barva: S1002-G50Y</t>
  </si>
  <si>
    <t>Omare in regali skupaj:</t>
  </si>
  <si>
    <t>Druga oprema</t>
  </si>
  <si>
    <t>A.3.1</t>
  </si>
  <si>
    <t>TO/DO-01</t>
  </si>
  <si>
    <t>Tropartitni koš za navadne odpadke z oznako TO/DO-01</t>
  </si>
  <si>
    <t xml:space="preserve">TO/DO-01 koš za odpadke </t>
  </si>
  <si>
    <t>Dobava in montaža tipske opreme z oznako: TO/DO-01 s tehničnimi karakteristikami po shemi PZI - projekt notranje opreme.</t>
  </si>
  <si>
    <t xml:space="preserve">Dobava in montaža koša za smeti z oznako: TO/DO-01 dobava koša za smeti z tehničnimi karakteristikami po shemi PZI - projekt notranje opreme. Opis: 
Koš za smeti z tri prekatnim posameznim separacijskim jedrom, nastavkom za funkcionalno menjavo notranjuh vrečk ter posamezno praznjenje. 
Dimenzije fi385*653 mm 
Volumen 2x20L + 1x40L= 80 L 
s tremi posodami za odpadke
regulirne nogice
z možnostjo za izdelavo napisov za odpadke na pokrovu
Ogrodje: prašno barvana pločevina - NCS S1002-G50Y Polietilenska jedra v barvi S8000-N. </t>
  </si>
  <si>
    <t>Proizvod kot naprimer: Proizvod kot naprimer: EKI KRANJ, art. 100956</t>
  </si>
  <si>
    <t>A.3.2</t>
  </si>
  <si>
    <t>A.3.3</t>
  </si>
  <si>
    <t>Proizvod kot naprimer: Hafele belo eloksiran obešalnik</t>
  </si>
  <si>
    <t>A.3.4</t>
  </si>
  <si>
    <t>TO/DO-07-A</t>
  </si>
  <si>
    <t>TO/DO-07-A profil za obešanje plakatov</t>
  </si>
  <si>
    <t>Dobava in montaža tipske opreme z oznako: TO/DO-07z tehničnimi karakteristikami po shemi PZI - projekt notranje opreme.</t>
  </si>
  <si>
    <t>Sistem za obešanje plakatov kot npr.: ArtiTeq Contour Rail (d: 2,00 m)
Na višini 2835mm pod obešenim stropom vzpostavljen sistem nosil plakatov kot npr. ArtiTeq Contour Rail (d: 2,00 m), sestavljenih iz nosila in žic, ki se jih z zatičem zatakne na nosilo, na spodnjem delu žic pa se nahaja kovinska kljuka, na katero se plakate obesi.</t>
  </si>
  <si>
    <t>Proizvod kot naprimer: ArtiTeq Contour Rail (d: 2,00 m)</t>
  </si>
  <si>
    <t>A.3.5</t>
  </si>
  <si>
    <t>TO/DO-07-B</t>
  </si>
  <si>
    <t>Profil za obešanje plakatov TO/DO-07-B</t>
  </si>
  <si>
    <t>Dobava in montaža tipske opreme z oznako: TO/DO-07-B tehničnimi karakteristikami po shemi PZI - projekt notranje opreme.</t>
  </si>
  <si>
    <t>Sistem za obešanje plakatov kot npr.: ArtiTeq Contour Rail (d: 3,00 m)
Na višini 2835 mm pod obešenim stropom vzpostavljen sistem nosil plakatov kot npr. ArtiTeq Contour Rail (d: 3,00 m), sestavljenih iz nosila in žic, ki se jih z zatičem zatakne na nosilo, na spodnjem delu žic pa se nahaja kovinska kljuka, na katero se plakate obesi.</t>
  </si>
  <si>
    <t>Proizvod kot naprimer: ArtiTeq Contour Rail (d: 3,00 m)</t>
  </si>
  <si>
    <t>Druga oprema skupaj:</t>
  </si>
  <si>
    <t>B</t>
  </si>
  <si>
    <t>B.1</t>
  </si>
  <si>
    <t>B.2</t>
  </si>
  <si>
    <t>B.3</t>
  </si>
  <si>
    <t>B.4</t>
  </si>
  <si>
    <t>B.5</t>
  </si>
  <si>
    <t>B.6</t>
  </si>
  <si>
    <t>Netipska oprema skupaj</t>
  </si>
  <si>
    <t>Poleg opisa in seznama količin, morajo biti sestavni del posamezne postavke in s tem ponudbe del in cene tudi vse zahteve in določila, ki so navedene v razdelku (zavihku) splošnih določil!</t>
  </si>
  <si>
    <t>B.1.</t>
  </si>
  <si>
    <t>NETIPSKE MIZE</t>
  </si>
  <si>
    <t>NAČRTI NETIPSKIH MIZ SO PREDSTAVLJENI V SKLOPU NAČRTOV 14.07 NO/MI MIZE NA NAČRTIH OD št. 14.07.1 do št. 14.07.9.</t>
  </si>
  <si>
    <r>
      <rPr>
        <b/>
        <sz val="10"/>
        <rFont val="Arial Narrow"/>
        <family val="2"/>
        <charset val="238"/>
      </rPr>
      <t xml:space="preserve">NETIPSKE MIZE V KABINETIH 
</t>
    </r>
    <r>
      <rPr>
        <sz val="10"/>
        <rFont val="Arial Narrow"/>
        <family val="2"/>
        <charset val="238"/>
      </rPr>
      <t>Z OZNAKO OD</t>
    </r>
    <r>
      <rPr>
        <b/>
        <sz val="10"/>
        <rFont val="Arial Narrow"/>
        <family val="2"/>
        <charset val="238"/>
      </rPr>
      <t xml:space="preserve"> NO/MI-01 DO NO/MI-25</t>
    </r>
    <r>
      <rPr>
        <sz val="10"/>
        <rFont val="Arial Narrow"/>
        <family val="2"/>
        <charset val="238"/>
      </rPr>
      <t>.
MIZE SO OZNAČENE Z DODATNIM PARAMETROM A in B, ki pomeni da je enaka miza zrcaljena. 
Mize so sestavljene iz plošč  označenimi s parametri NO/MI A do NO/MI Ž in podnožja kot npr. Voga Till T400.</t>
    </r>
  </si>
  <si>
    <t>B.1.1</t>
  </si>
  <si>
    <t>NO/MI-01 A in B</t>
  </si>
  <si>
    <t>NO/MI-01-A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</si>
  <si>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površina mizne plošče: 5,08 m²</t>
  </si>
  <si>
    <t>list št. 14.07.3 NO/MI-01-25 Mize v kabinetih</t>
  </si>
  <si>
    <t>komplet</t>
  </si>
  <si>
    <t>B.1.2</t>
  </si>
  <si>
    <t>NO/MI-02 A</t>
  </si>
  <si>
    <t>NO/MI-02-A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</si>
  <si>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U
št. Nog: 5
št. veznikov: 4
površina mizne plošče: 5,05 m²</t>
  </si>
  <si>
    <t>B.1.3</t>
  </si>
  <si>
    <t>NO/MI-04 A in B</t>
  </si>
  <si>
    <t>NO/MI-04-A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</si>
  <si>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U
št. Nog: 6
št. veznikov: 5
površina mizne plošče: 5,14 m²</t>
  </si>
  <si>
    <t>B.1.4</t>
  </si>
  <si>
    <t>NO/MI-05 A in B</t>
  </si>
  <si>
    <t>NO/MI-05 -A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</si>
  <si>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U
št. Nog: 6
št. veznikov: 5
površina mizne plošče: 5,11 m²</t>
  </si>
  <si>
    <t>B.1.5</t>
  </si>
  <si>
    <t>NO/MI-07 A</t>
  </si>
  <si>
    <t>NO/MI-07-A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</si>
  <si>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4,06 m²</t>
  </si>
  <si>
    <t>B.1.6</t>
  </si>
  <si>
    <t>NO/MI-09 A in B</t>
  </si>
  <si>
    <t>NO/MI-09-A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</si>
  <si>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4
št. veznikov: 3
površina mizne plošče: 4,10 m²</t>
  </si>
  <si>
    <t>B.1.7</t>
  </si>
  <si>
    <t>NO/MI-10 A</t>
  </si>
  <si>
    <t>NO/MI-10-A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</si>
  <si>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4
št. veznikov: 3
površina mizne plošče: 5,70 m²</t>
  </si>
  <si>
    <t>B.1.8</t>
  </si>
  <si>
    <t>NO/MI-12.1 B</t>
  </si>
  <si>
    <t>NO/MI-12.1-B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</si>
  <si>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4,34 m²</t>
  </si>
  <si>
    <t>NO/MI-12.2 B</t>
  </si>
  <si>
    <t>NO/MI-12.2-B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</si>
  <si>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4,30 m²</t>
  </si>
  <si>
    <t>B.1.9</t>
  </si>
  <si>
    <t>NO/MI-13 A</t>
  </si>
  <si>
    <t>NO/MI-13-A Pisarniška miza v kabinetih</t>
  </si>
  <si>
    <t>B.1.10</t>
  </si>
  <si>
    <t>NO/MI-17 B</t>
  </si>
  <si>
    <t>NO/MI-17-B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</si>
  <si>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3,91 m²</t>
  </si>
  <si>
    <t>B.1.11</t>
  </si>
  <si>
    <t>NO/MI-18 A</t>
  </si>
  <si>
    <t>NO/MI-18-A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</si>
  <si>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4
št. veznikov: 3
površina mizne plošče: 2,32 m²</t>
  </si>
  <si>
    <t>B.1.12</t>
  </si>
  <si>
    <t>NO/MI-20 A</t>
  </si>
  <si>
    <t>NO/MI-20-A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</si>
  <si>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4
št. veznikov: 3
površina mizne plošče: 3,09 m²</t>
  </si>
  <si>
    <t>B.1.13</t>
  </si>
  <si>
    <t>NO/MI-21 A in B</t>
  </si>
  <si>
    <t>Izdelava dobava in montaža netipskega kosa pohištvene opreme po zgornji evidenčni številki s tehničnimi karakteristikami po shemi PZI - projekt notranje opreme.
Pri izdelavi je potrebno upoštevati načrt PZI-pohištvena oprema:
oblika mize: L
št. Nog: 3
št. veznikov: 2
površina mizne plošče: 2,50 m²</t>
  </si>
  <si>
    <t>B.1.14</t>
  </si>
  <si>
    <t>NO/MI-22 A in B</t>
  </si>
  <si>
    <t>Izdelava dobava in montaža netipskega kosa pohištvene opreme po zgornji evidenčni številki s tehničnimi karakteristikami po shemi PZI - projekt notranje opreme.
Pri izdelavi je potrebno upoštevati načrt PZI-pohištvena oprema:
oblika mize: L
št. Nog: 3
št. veznikov: 2
površina mizne plošče: 2,46 m²</t>
  </si>
  <si>
    <t>B.1.15</t>
  </si>
  <si>
    <t>NO/MI-23</t>
  </si>
  <si>
    <t>NO/MI-23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</si>
  <si>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RAVNA MIZA
št. Nog: 2
št. veznikov: 1
površina mizne plošče: 1,60 m²</t>
  </si>
  <si>
    <t>B.1.16</t>
  </si>
  <si>
    <t>NO/MI-24</t>
  </si>
  <si>
    <t>NO/MI-24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</si>
  <si>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RAVNA MIZA
št. Nog: 2
št. veznikov: 1
površina mizne plošče: 1,44 m²</t>
  </si>
  <si>
    <t>B.1.17</t>
  </si>
  <si>
    <t>NO/MI-25</t>
  </si>
  <si>
    <t>NO/MI-25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</si>
  <si>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RAVNA MIZA
št. Nog: 2
št. veznikov: 1
površina mizne plošče: 1,28 m²</t>
  </si>
  <si>
    <r>
      <rPr>
        <b/>
        <sz val="10"/>
        <rFont val="Arial Narrow"/>
        <family val="2"/>
        <charset val="238"/>
      </rPr>
      <t xml:space="preserve">NETIPSKE MIZE V ČAJNIH KUHINJAH IN MANJŠIH PREDAVALNICAH
</t>
    </r>
    <r>
      <rPr>
        <sz val="10"/>
        <rFont val="Arial Narrow"/>
        <family val="2"/>
        <charset val="238"/>
      </rPr>
      <t xml:space="preserve">Z OZNAKO </t>
    </r>
    <r>
      <rPr>
        <b/>
        <sz val="10"/>
        <rFont val="Arial Narrow"/>
        <family val="2"/>
        <charset val="238"/>
      </rPr>
      <t>NO/MI-27 do NO/MI-31</t>
    </r>
    <r>
      <rPr>
        <sz val="10"/>
        <rFont val="Arial Narrow"/>
        <family val="2"/>
        <charset val="238"/>
      </rPr>
      <t>.</t>
    </r>
  </si>
  <si>
    <t>B.1.18</t>
  </si>
  <si>
    <t>NO/MI-28</t>
  </si>
  <si>
    <t>NO/MI-28 Miza v čajnih kuhinjah</t>
  </si>
  <si>
    <t>Izdelava dobava in montaža netipskega kosa pohištvene opreme po zgornji evidenčni številki s tehničnimi karakteristikami po shemi PZI - projekt notranje opreme.
Pri izdelavi je potrebno upoštevati načrt PZI-pohištvena oprema:
oblika mize: RAVNA MIZA
podnožje: HQ 800
št. Nog: 2
št. veznikov: 2
dim: 0,80/1,20 m</t>
  </si>
  <si>
    <t>list št. 14.07.5 NO/MI-21/31 Mize v čajnih kuhinjah in predavalnicah</t>
  </si>
  <si>
    <r>
      <rPr>
        <b/>
        <sz val="10"/>
        <rFont val="Arial Narrow"/>
        <family val="2"/>
        <charset val="238"/>
      </rPr>
      <t xml:space="preserve">NETIPSKE NADVIŠANE MIZE V ČAJNIH KUHINJAH
</t>
    </r>
    <r>
      <rPr>
        <sz val="10"/>
        <rFont val="Arial Narrow"/>
        <family val="2"/>
        <charset val="238"/>
      </rPr>
      <t xml:space="preserve">Z OZNAKO </t>
    </r>
    <r>
      <rPr>
        <b/>
        <sz val="10"/>
        <rFont val="Arial Narrow"/>
        <family val="2"/>
        <charset val="238"/>
      </rPr>
      <t>NO/MI-32 do NO/MI-33</t>
    </r>
    <r>
      <rPr>
        <sz val="10"/>
        <rFont val="Arial Narrow"/>
        <family val="2"/>
        <charset val="238"/>
      </rPr>
      <t>.</t>
    </r>
  </si>
  <si>
    <t>B.1.19</t>
  </si>
  <si>
    <t>NO/MI-33</t>
  </si>
  <si>
    <t>NO/MI-33 Nadvišana miza v čajnih kuhinjah</t>
  </si>
  <si>
    <t>Izdelava dobava in montaža netipskega kosa pohištvene opreme po zgornji evidenčni številki s tehničnimi karakteristikami po shemi PZI - projekt notranje opreme.
Pri izdelavi je potrebno upoštevati načrt PZI-pohištvena oprema:
oblika mize: RAVNA MIZA
podnožje: Voga Cage (višina 108 cm )
št. Nog: 2
dim: 0,80/2,4 m</t>
  </si>
  <si>
    <t>list št. 14.07.6 NO/MI-32/33 Mize v čajnih kuhinjah</t>
  </si>
  <si>
    <r>
      <rPr>
        <b/>
        <sz val="10"/>
        <rFont val="Arial Narrow"/>
        <family val="2"/>
        <charset val="238"/>
      </rPr>
      <t xml:space="preserve">NETIPSKE MOBILNE MIZE V KABINETIH
</t>
    </r>
    <r>
      <rPr>
        <sz val="10"/>
        <rFont val="Arial Narrow"/>
        <family val="2"/>
        <charset val="238"/>
      </rPr>
      <t xml:space="preserve">Z OZNAKO </t>
    </r>
    <r>
      <rPr>
        <b/>
        <sz val="10"/>
        <rFont val="Arial Narrow"/>
        <family val="2"/>
        <charset val="238"/>
      </rPr>
      <t>NO/MI-34</t>
    </r>
    <r>
      <rPr>
        <sz val="10"/>
        <rFont val="Arial Narrow"/>
        <family val="2"/>
        <charset val="238"/>
      </rPr>
      <t>.</t>
    </r>
  </si>
  <si>
    <t>B.1.20</t>
  </si>
  <si>
    <t>NO/MI-34</t>
  </si>
  <si>
    <t>Izdelava dobava in montaža netipskega kosa pohištvene opreme po zgornji evidenčni številki s tehničnimi karakteristikami po shemi PZI - projekt notranje opreme.
Pri izdelavi je potrebno upoštevati načrt PZI-pohištvena oprema:
oblika mize: RAVNA MIZA
podnožje: Voga CUB-IN-K
št. Nog: 4
dim: 0,80/1,20 m</t>
  </si>
  <si>
    <t>list št. 14.07.7 NO/MI-34 Premične mize v kabinetih</t>
  </si>
  <si>
    <r>
      <rPr>
        <b/>
        <sz val="10"/>
        <rFont val="Arial Narrow"/>
        <family val="2"/>
        <charset val="238"/>
      </rPr>
      <t xml:space="preserve">NETIPSKE SEJNE MIZE V SEJNIH SOBAH
</t>
    </r>
    <r>
      <rPr>
        <sz val="10"/>
        <rFont val="Arial Narrow"/>
        <family val="2"/>
        <charset val="238"/>
      </rPr>
      <t xml:space="preserve">Z OZNAKO </t>
    </r>
    <r>
      <rPr>
        <b/>
        <sz val="10"/>
        <rFont val="Arial Narrow"/>
        <family val="2"/>
        <charset val="238"/>
      </rPr>
      <t>NO/MI-35/37</t>
    </r>
    <r>
      <rPr>
        <sz val="10"/>
        <rFont val="Arial Narrow"/>
        <family val="2"/>
        <charset val="238"/>
      </rPr>
      <t>.</t>
    </r>
  </si>
  <si>
    <t>B.1.21</t>
  </si>
  <si>
    <t>NO/MI-35</t>
  </si>
  <si>
    <t>NO/MI-35 Sejna miza</t>
  </si>
  <si>
    <t>Izdelava dobava in montaža netipskega kosa pohištvene opreme po zgornji evidenčni številki s tehničnimi karakteristikami po shemi PZI - projekt notranje opreme.
Pri izdelavi je potrebno upoštevati načrt PZI-pohištvena oprema:
oblika mize: RAVNA MIZA
podnožje: Horizontalni cevni profili dim. 50/50/4 mm in vezniki iz pravokotnih cevnih profilov dim. 60/40/4 mm
dim: 1,40/3,0 m</t>
  </si>
  <si>
    <t>list št. 14.07.8 NO/MI-35/37 Sejne mize</t>
  </si>
  <si>
    <t>B.1.22</t>
  </si>
  <si>
    <t>NO/MI-36</t>
  </si>
  <si>
    <t>NO/MI-36 Sejna miza</t>
  </si>
  <si>
    <t>Izdelava dobava in montaža netipskega kosa pohištvene opreme po zgornji evidenčni številki s tehničnimi karakteristikami po shemi PZI - projekt notranje opreme.
Pri izdelavi je potrebno upoštevati načrt PZI-pohištvena oprema:
oblika mize: RAVNA MIZA
podnožje: Horizontalni cevni profili dim. 50/50/4 mm in vezniki iz pravokotnih cevnih profilov dim. 60/40/4 mm
dim: 1,40/3,60m</t>
  </si>
  <si>
    <t>B.1.23</t>
  </si>
  <si>
    <t>NO/MI-37</t>
  </si>
  <si>
    <t>NO/MI-37 Sejna miza</t>
  </si>
  <si>
    <t>Izdelava dobava in montaža netipskega kosa pohištvene opreme po zgornji evidenčni številki s tehničnimi karakteristikami po shemi PZI - projekt notranje opreme.
Pri izdelavi je potrebno upoštevati načrt PZI-pohištvena oprema:
oblika mize: RAVNA MIZA
podnožje: Horizontalni cevni profili dim. 50/50/4 mm in vezniki iz pravokotnih cevnih profilov dim. 60/40/4 mm
dim: 1,40/4,40m</t>
  </si>
  <si>
    <t>B.1.24</t>
  </si>
  <si>
    <t>NETIPSKE MIZE SKUPAJ:</t>
  </si>
  <si>
    <t>B.2.</t>
  </si>
  <si>
    <t>PREDALNIKI</t>
  </si>
  <si>
    <t>B.2.1</t>
  </si>
  <si>
    <t>NO/PR-01</t>
  </si>
  <si>
    <t>NO/PR-01 Predalnik na kolesih (dim. 73,5/43,0/60,0 (v,š,g)</t>
  </si>
  <si>
    <t>Izdelava dobava in montaža netipskega kosa pohištvene opreme po zgornji evidenčni številki s tehničnimi karakteristikami po vsebini obsegu in shemi PZI - projekt notranje opreme. 
Pri izdelavi je potrebno upoštevati načrt PZI-pohištvena oprema:</t>
  </si>
  <si>
    <t>list št. 14.08.2 NO/PR-01</t>
  </si>
  <si>
    <t>B.2.2</t>
  </si>
  <si>
    <t>NO/PR-02</t>
  </si>
  <si>
    <t>NO/PR-01 Predalnik na kolesih (dim. 60,3/43,0/56,0 (v,š,g)</t>
  </si>
  <si>
    <t>Izdelava dobava in montaža netipskega kosa pohištvene opreme po zgornji evidenčni številki s tehničnimi karakteristikami po vsebini obsegu in shemi PZI - projekt notranje opreme.
Pri izdelavi je potrebno upoštevati načrt PZI-pohištvena oprema:</t>
  </si>
  <si>
    <t>list št. 14.08.2 NO/PR-02</t>
  </si>
  <si>
    <t>PREDALNIKI SKUPAJ:</t>
  </si>
  <si>
    <t>B.3.</t>
  </si>
  <si>
    <t>GARDEROBNE OMARE</t>
  </si>
  <si>
    <t>B.3.1</t>
  </si>
  <si>
    <t>NO/GOM-01</t>
  </si>
  <si>
    <t xml:space="preserve">Izdelava dobava in montaža netipskega kosa pohištvene opreme po zgornji evidenčni številki s tehničnimi karakteristikami po vsebini obsegu in shemi PZI - projekt notranje opreme. 
Pri izdelavi je potrebno upoštevati načrt PZI-pohištvena oprema:
Dolžina elementa: </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</si>
  <si>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2,385 m</t>
    </r>
  </si>
  <si>
    <t>list št. 14.03.2 NO/GOM-01</t>
  </si>
  <si>
    <t>B.3.2</t>
  </si>
  <si>
    <t>NO/GOM-02</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</si>
  <si>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2,20 m</t>
    </r>
  </si>
  <si>
    <t>list št. 14.03.3 NO/GOM-02</t>
  </si>
  <si>
    <t>B.3.3</t>
  </si>
  <si>
    <t>NO/GOM-03</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</si>
  <si>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2,59 m</t>
    </r>
  </si>
  <si>
    <t>list št. 14.03.4 NO/GOM-03</t>
  </si>
  <si>
    <t>GARDEROBNE OMARE SKUPAJ:</t>
  </si>
  <si>
    <t>B.4.</t>
  </si>
  <si>
    <t>PULTI</t>
  </si>
  <si>
    <t>B.4.1</t>
  </si>
  <si>
    <t>NO/PT-04</t>
  </si>
  <si>
    <t>NO/PT-04 Kuhinja v čajni kuhinji</t>
  </si>
  <si>
    <r>
      <rPr>
        <sz val="10"/>
        <rFont val="Arial Narrow"/>
        <family val="2"/>
        <charset val="238"/>
      </rPr>
      <t>Regalni niz s pultom dolžine: (mere v m</t>
    </r>
    <r>
      <rPr>
        <vertAlign val="superscript"/>
        <sz val="10"/>
        <rFont val="Arial Narrow"/>
        <family val="2"/>
        <charset val="238"/>
      </rPr>
      <t>1</t>
    </r>
    <r>
      <rPr>
        <sz val="10"/>
        <rFont val="Arial Narrow"/>
        <family val="2"/>
        <charset val="238"/>
      </rPr>
      <t xml:space="preserve"> )</t>
    </r>
  </si>
  <si>
    <t>12,14</t>
  </si>
  <si>
    <t>Dobava montaža in priklop pripadajočih apartov in naprav:</t>
  </si>
  <si>
    <r>
      <rPr>
        <b/>
        <sz val="10"/>
        <rFont val="Arial Narrow"/>
        <family val="2"/>
        <charset val="238"/>
      </rPr>
      <t xml:space="preserve">Vgradno korito: 
</t>
    </r>
    <r>
      <rPr>
        <sz val="10"/>
        <rFont val="Arial Narrow"/>
        <family val="2"/>
        <charset val="238"/>
      </rPr>
      <t>kot npr. Franke korito z odcejevalniom model MTG 611. 
Barva onyx. 
Omarica: 60 cm
Dimenzije: 1000*515 mm
Izrez: 980*495 mm (R=10 mm)
Velikost posode: 500 / 390 / 190 mm
Vgradnja 7 namestitev: vgradni
Smer posode: leva ali desna stran
Materiali: Fragranit+ 7 Sanitized 
Ventil: Vključen potisni gumb za regulacijo ventila 3/1/2
Regulacija ventila: okrogel potisni gumb iz nerjavečega jekla
Preliv: Integriran preliv s pokrivno ploščico
Izvrtina za armaturo: brez izvrtin (2x35 mm predpripravljeno na spodnji strani korita)</t>
    </r>
  </si>
  <si>
    <r>
      <rPr>
        <b/>
        <sz val="10"/>
        <rFont val="Arial Narrow"/>
        <family val="2"/>
        <charset val="238"/>
      </rPr>
      <t xml:space="preserve">Armatura: 
</t>
    </r>
    <r>
      <rPr>
        <sz val="10"/>
        <rFont val="Arial Narrow"/>
        <family val="2"/>
        <charset val="238"/>
      </rPr>
      <t>kot npr. Franke ELEGANCE - fiksni izliv - visokotlačna. Barva onyx. 
Armatura zajeta v popisih strojnih inštalacij.</t>
    </r>
  </si>
  <si>
    <r>
      <rPr>
        <b/>
        <sz val="10"/>
        <rFont val="Arial Narrow"/>
        <family val="2"/>
        <charset val="238"/>
      </rPr>
      <t xml:space="preserve">Sorter odpadkov:
</t>
    </r>
    <r>
      <rPr>
        <sz val="10"/>
        <rFont val="Arial Narrow"/>
        <family val="2"/>
        <charset val="238"/>
      </rPr>
      <t>Kot na primer FRANKE GARBO 50-3 (2 x12l + 8l) 121.0200.691 177.00
– izvlek frontalno z vrati omarice
– popolni sinhronizirani izvlek z nosilnostjo 45 kg
– 3 posode za odpadke, inkl. posoda 1 x 8 L, 2 x 12 L
– samodejno mehko zapiranje
– montaža v stranice omarice in vrata
– dodatek za izravnavo razlike med 16 mm in 19 mm debelino stranic omarice
– izvlek pokrova do 50 mm, protizdrsna obloga pokrova
– enostavno čiščenje zaradi poenostavljene demontaže sistema
– zmanjšana vgradna višina, možne kombinacije z globjimi koriti
– fina nastavitev namestitve po širini, višini in naklonu vratc
– kot opcija možen dokup posamičnih pokrovov z filtrom iz aktivnega oglja</t>
    </r>
  </si>
  <si>
    <r>
      <rPr>
        <b/>
        <sz val="10"/>
        <rFont val="Arial Narrow"/>
        <family val="2"/>
        <charset val="238"/>
      </rPr>
      <t>Vgradni pomivalni stro</t>
    </r>
    <r>
      <rPr>
        <sz val="10"/>
        <rFont val="Arial Narrow"/>
        <family val="2"/>
        <charset val="238"/>
      </rPr>
      <t>j kot na primer Gorenje GV54325X; Energijski razred: A++ 10 pogrinjkov Število košar: 2 Število programov: 10 Popolni AquaSTOP Mere aparata (Š×V×G): 44.8 × 81.8 × 54.5 cm.</t>
    </r>
  </si>
  <si>
    <r>
      <rPr>
        <b/>
        <sz val="10"/>
        <rFont val="Arial Narrow"/>
        <family val="2"/>
        <charset val="238"/>
      </rPr>
      <t xml:space="preserve">Vgradni hladilnik z zamrzovalnikom. 
</t>
    </r>
    <r>
      <rPr>
        <sz val="10"/>
        <rFont val="Arial Narrow"/>
        <family val="2"/>
        <charset val="238"/>
      </rPr>
      <t>Kot npr. Gorenje NoFrost DualAdvance
Hladilnik z zamrzovalnikom · NRKI5182A1
Razred energijske učinkovitosti: A++, Način postavitve: Vgradni integriran, Tehnologija AdaptTech, Skupna neto prostornina: 248 l, Širina izdelka: 555 mm, Višina izdelka: 1772 mm</t>
    </r>
  </si>
  <si>
    <r>
      <rPr>
        <b/>
        <sz val="10"/>
        <rFont val="Arial Narrow"/>
        <family val="2"/>
        <charset val="238"/>
      </rPr>
      <t>Mikrovalovna pečica</t>
    </r>
    <r>
      <rPr>
        <sz val="10"/>
        <rFont val="Arial Narrow"/>
        <family val="2"/>
        <charset val="238"/>
      </rPr>
      <t xml:space="preserve"> kot naprimer Gorenje BOC5322AX; elektronsko upravljanje Notranjost iz nerjavnega jekla Mere aparata (Š×V×G): 59.5 × 45.5 × 54.2 cm </t>
    </r>
  </si>
  <si>
    <r>
      <rPr>
        <b/>
        <sz val="10"/>
        <rFont val="Arial Narrow"/>
        <family val="2"/>
        <charset val="238"/>
      </rPr>
      <t>Kuhalna plošča</t>
    </r>
    <r>
      <rPr>
        <sz val="10"/>
        <rFont val="Arial Narrow"/>
        <family val="2"/>
        <charset val="238"/>
      </rPr>
      <t xml:space="preserve"> kot npr. 
Gorenje Steklokeramična plošča · ECS646BCSC
Način postavitve: Vgradni, Širina izdelka: 600 mm, Višina izdelka: 54 mm
</t>
    </r>
  </si>
  <si>
    <t>B.4.2</t>
  </si>
  <si>
    <t>NO/PT-06</t>
  </si>
  <si>
    <t>NO/PT-06 Kuhinja v čajni kuhinji</t>
  </si>
  <si>
    <t>4,65</t>
  </si>
  <si>
    <t>Sorter odpadkov:
Kot na primer FRANKE GARBO 50-3 (2 x12l + 8l) 121.0200.691 177.00
– izvlek frontalno z vrati omarice
– popolni sinhronizirani izvlek z nosilnostjo 45 kg
– 3 posode za odpadke, inkl. posoda 1 x 8 L, 2 x 12 L
– samodejno mehko zapiranje
– montaža v stranice omarice in vrata
– dodatek za izravnavo razlike med 16 mm in 19 mm debelino stranic omarice
– izvlek pokrova do 50 mm, protizdrsna obloga pokrova
– enostavno čiščenje zaradi poenostavljene demontaže sistema
– zmanjšana vgradna višina, možne kombinacije z globjimi koriti
– fina nastavitev namestitve po širini, višini in naklonu vratc
– kot opcija možen dokup posamičnih pokrovov z filtrom iz aktivnega oglja</t>
  </si>
  <si>
    <r>
      <rPr>
        <b/>
        <sz val="10"/>
        <rFont val="Arial Narrow"/>
        <family val="2"/>
        <charset val="238"/>
      </rPr>
      <t xml:space="preserve">Vgradni hladilnik. 
</t>
    </r>
    <r>
      <rPr>
        <sz val="10"/>
        <rFont val="Arial Narrow"/>
        <family val="2"/>
        <charset val="238"/>
      </rPr>
      <t xml:space="preserve">Kot npr. Electrolux ERN2001BOW Vgradni hladilnik
</t>
    </r>
  </si>
  <si>
    <r>
      <rPr>
        <b/>
        <sz val="10"/>
        <rFont val="Arial Narrow"/>
        <family val="2"/>
        <charset val="238"/>
      </rPr>
      <t>Kuhalna plošča</t>
    </r>
    <r>
      <rPr>
        <sz val="10"/>
        <rFont val="Arial Narrow"/>
        <family val="2"/>
        <charset val="238"/>
      </rPr>
      <t xml:space="preserve"> 
kot npr. Gorenje Steklokeramična plošča · ECT322BCSC
Način postavitve: Vgradni, Širina izdelka: 300 mm, Višina izdelka: 51 mm</t>
    </r>
  </si>
  <si>
    <t>PULTI SKUPAJ:</t>
  </si>
  <si>
    <t>B.5.</t>
  </si>
  <si>
    <t>NETIPSKI REGALI</t>
  </si>
  <si>
    <t>B.5.1</t>
  </si>
  <si>
    <t>NO/RE-01</t>
  </si>
  <si>
    <t>NO/RE 01 regal v niši z garderobnimi omarami</t>
  </si>
  <si>
    <r>
      <rPr>
        <sz val="10"/>
        <rFont val="Arial Narrow"/>
        <family val="2"/>
        <charset val="238"/>
      </rPr>
      <t>Regalni niz/omara dolžine: (mere v m</t>
    </r>
    <r>
      <rPr>
        <vertAlign val="superscript"/>
        <sz val="10"/>
        <rFont val="Arial Narrow"/>
        <family val="2"/>
        <charset val="238"/>
      </rPr>
      <t>1</t>
    </r>
    <r>
      <rPr>
        <sz val="10"/>
        <rFont val="Arial Narrow"/>
        <family val="2"/>
        <charset val="238"/>
      </rPr>
      <t xml:space="preserve"> )</t>
    </r>
  </si>
  <si>
    <t>1,51 m'</t>
  </si>
  <si>
    <t>list št. 14.04.2 NO/RE-01</t>
  </si>
  <si>
    <t>B.5.2</t>
  </si>
  <si>
    <t>NO/RE-02</t>
  </si>
  <si>
    <t>NO/RE 02 regal v niši z garderobnimi omarami</t>
  </si>
  <si>
    <t>2,60 m'</t>
  </si>
  <si>
    <t>list št. 14.04.3 NO/RE-02</t>
  </si>
  <si>
    <t>B.5.3</t>
  </si>
  <si>
    <t>NO/RE-03-A</t>
  </si>
  <si>
    <t>NO/RE 03-A regal na kolesih v kabinetih</t>
  </si>
  <si>
    <t>0,8 m'</t>
  </si>
  <si>
    <t>list št. 14.04.4 NO/RE-03</t>
  </si>
  <si>
    <t>B.5.5</t>
  </si>
  <si>
    <t>NO/RE-05</t>
  </si>
  <si>
    <t>NO/RE 05 regal/omara s steklenimi vrati v kabinetih</t>
  </si>
  <si>
    <t>list št. 14.04.9 NO/RE-05</t>
  </si>
  <si>
    <r>
      <rPr>
        <b/>
        <sz val="10"/>
        <rFont val="Arial Narrow"/>
        <family val="2"/>
        <charset val="238"/>
      </rPr>
      <t xml:space="preserve">SKLOPI STENSKIH VGRADNIH REGALOV V NIŠAH
</t>
    </r>
    <r>
      <rPr>
        <sz val="10"/>
        <rFont val="Arial Narrow"/>
        <family val="2"/>
        <charset val="238"/>
      </rPr>
      <t xml:space="preserve">Z OZNAKO </t>
    </r>
    <r>
      <rPr>
        <b/>
        <sz val="10"/>
        <rFont val="Arial Narrow"/>
        <family val="2"/>
        <charset val="238"/>
      </rPr>
      <t xml:space="preserve">NO/RE-07-A do NO/RE-07-G </t>
    </r>
    <r>
      <rPr>
        <sz val="10"/>
        <rFont val="Arial Narrow"/>
        <family val="2"/>
        <charset val="238"/>
      </rPr>
      <t>.</t>
    </r>
  </si>
  <si>
    <t>B.5.6</t>
  </si>
  <si>
    <t>NO/RE-07-A</t>
  </si>
  <si>
    <t>NO/RE 07-A vgradni regalni sistem v stenskih nišah</t>
  </si>
  <si>
    <t>0,90 m'</t>
  </si>
  <si>
    <t>list št. 14.04.11 NO/RE-07_08_09 - sklop in
list št. 14.04.12 NO/RE-07_08_09</t>
  </si>
  <si>
    <t>B.5.7</t>
  </si>
  <si>
    <t>NO/RE-07-B</t>
  </si>
  <si>
    <t>NO/RE 07-B vgradni regalni sistem v stenskih nišah</t>
  </si>
  <si>
    <t>1,00m'</t>
  </si>
  <si>
    <t>B.5.8</t>
  </si>
  <si>
    <t>NO/RE-07-F</t>
  </si>
  <si>
    <t>NO/RE 07-F vgradni regalni sistem v stenskih nišah</t>
  </si>
  <si>
    <t>1,55 m'</t>
  </si>
  <si>
    <t>B.5.9</t>
  </si>
  <si>
    <t>NO/RE-07-G</t>
  </si>
  <si>
    <t>NO/RE 07-G vgradni regalni sistem v stenskih nišah</t>
  </si>
  <si>
    <t>1,75 m'</t>
  </si>
  <si>
    <t>B.5.10</t>
  </si>
  <si>
    <r>
      <rPr>
        <b/>
        <sz val="10"/>
        <rFont val="Arial Narrow"/>
        <family val="2"/>
        <charset val="238"/>
      </rPr>
      <t xml:space="preserve">REGALNI NIZI V SEJNIH SOBAH
</t>
    </r>
    <r>
      <rPr>
        <sz val="10"/>
        <rFont val="Arial Narrow"/>
        <family val="2"/>
        <charset val="238"/>
      </rPr>
      <t xml:space="preserve">Z OZNAKO </t>
    </r>
    <r>
      <rPr>
        <b/>
        <sz val="10"/>
        <rFont val="Arial Narrow"/>
        <family val="2"/>
        <charset val="238"/>
      </rPr>
      <t>NO/RE-10 in NO/RE-11</t>
    </r>
    <r>
      <rPr>
        <sz val="10"/>
        <rFont val="Arial Narrow"/>
        <family val="2"/>
        <charset val="238"/>
      </rPr>
      <t>.</t>
    </r>
  </si>
  <si>
    <t>B.5.11</t>
  </si>
  <si>
    <t>NO/RE-10</t>
  </si>
  <si>
    <t>NO/RE -10 regalni niz v sejnih sobah</t>
  </si>
  <si>
    <r>
      <rPr>
        <sz val="10"/>
        <rFont val="Arial Narrow"/>
        <family val="2"/>
        <charset val="238"/>
      </rPr>
      <t>Regalni niz dolžine: (mere v m</t>
    </r>
    <r>
      <rPr>
        <vertAlign val="superscript"/>
        <sz val="10"/>
        <rFont val="Arial Narrow"/>
        <family val="2"/>
        <charset val="238"/>
      </rPr>
      <t>1</t>
    </r>
    <r>
      <rPr>
        <sz val="10"/>
        <rFont val="Arial Narrow"/>
        <family val="2"/>
        <charset val="238"/>
      </rPr>
      <t xml:space="preserve"> )</t>
    </r>
  </si>
  <si>
    <t>5,135 m'</t>
  </si>
  <si>
    <t>list št. 14.04.17 NO/RE-10</t>
  </si>
  <si>
    <t>B.5.12</t>
  </si>
  <si>
    <t>NO/RE-11</t>
  </si>
  <si>
    <t>NO/RE -11 regalni niz v sejnih sobah</t>
  </si>
  <si>
    <t>list št. 14.04.18 NO/RE-11</t>
  </si>
  <si>
    <r>
      <rPr>
        <b/>
        <sz val="10"/>
        <rFont val="Arial Narrow"/>
        <family val="2"/>
        <charset val="238"/>
      </rPr>
      <t xml:space="preserve">SKLOP REGALNEGA NIZA Z MIZNO PLOŠČO
</t>
    </r>
    <r>
      <rPr>
        <sz val="10"/>
        <rFont val="Arial Narrow"/>
        <family val="2"/>
        <charset val="238"/>
      </rPr>
      <t xml:space="preserve">Z OZNAKO </t>
    </r>
    <r>
      <rPr>
        <b/>
        <sz val="10"/>
        <rFont val="Arial Narrow"/>
        <family val="2"/>
        <charset val="238"/>
      </rPr>
      <t>NO/RE_MI-01 in NO/RE_MI-04</t>
    </r>
    <r>
      <rPr>
        <sz val="10"/>
        <rFont val="Arial Narrow"/>
        <family val="2"/>
        <charset val="238"/>
      </rPr>
      <t>.</t>
    </r>
  </si>
  <si>
    <t>B.5.13</t>
  </si>
  <si>
    <t>NO/RE_MI-01</t>
  </si>
  <si>
    <t>NO/RE_MI-01 regalni niz z mizno ploščo</t>
  </si>
  <si>
    <r>
      <rPr>
        <sz val="10"/>
        <rFont val="Arial Narrow"/>
        <family val="2"/>
        <charset val="238"/>
      </rPr>
      <t>Regalni niz dolžine z mizno ploščo: (mere v m</t>
    </r>
    <r>
      <rPr>
        <vertAlign val="superscript"/>
        <sz val="10"/>
        <rFont val="Arial Narrow"/>
        <family val="2"/>
        <charset val="238"/>
      </rPr>
      <t>1</t>
    </r>
    <r>
      <rPr>
        <sz val="10"/>
        <rFont val="Arial Narrow"/>
        <family val="2"/>
        <charset val="238"/>
      </rPr>
      <t xml:space="preserve"> )</t>
    </r>
  </si>
  <si>
    <t>4,15 m'</t>
  </si>
  <si>
    <t>list št. 14.05.2 NO/RE_MI-01</t>
  </si>
  <si>
    <t>B.5.14</t>
  </si>
  <si>
    <t>NO/RE_MI-02</t>
  </si>
  <si>
    <t>NO/RE_MI-02 regalni niz z mizno ploščo</t>
  </si>
  <si>
    <t>3,05 m'</t>
  </si>
  <si>
    <t>list št. 14.05.3 NO/RE_MI-02</t>
  </si>
  <si>
    <t>B.5.15</t>
  </si>
  <si>
    <t>NO/RE_MI-04</t>
  </si>
  <si>
    <t>NO/RE_MI-04 regalni niz z mizno ploščo</t>
  </si>
  <si>
    <t>4,76 m'</t>
  </si>
  <si>
    <t>list št. 14.05.3 NO/RE_MI-04</t>
  </si>
  <si>
    <r>
      <rPr>
        <b/>
        <sz val="10"/>
        <rFont val="Arial Narrow"/>
        <family val="2"/>
        <charset val="238"/>
      </rPr>
      <t xml:space="preserve">STENSKI REGALI V KABINETIH
</t>
    </r>
    <r>
      <rPr>
        <sz val="10"/>
        <rFont val="Arial Narrow"/>
        <family val="2"/>
        <charset val="238"/>
      </rPr>
      <t xml:space="preserve">Z OZNAKO </t>
    </r>
    <r>
      <rPr>
        <b/>
        <sz val="10"/>
        <rFont val="Arial Narrow"/>
        <family val="2"/>
        <charset val="238"/>
      </rPr>
      <t xml:space="preserve">NO/SR-01 do NO/SR-015 </t>
    </r>
    <r>
      <rPr>
        <sz val="10"/>
        <rFont val="Arial Narrow"/>
        <family val="2"/>
        <charset val="238"/>
      </rPr>
      <t>.</t>
    </r>
  </si>
  <si>
    <t xml:space="preserve">DRSNO VODILO: "Vorfront" drsna vrata kot naprimer Slido Classic 20 IF/VF za težo vratnega krila do 20 kg s tekalno tračnico in tračnico za vodenje ter drsni ležaj mehanizma iz ALU po prikazanem detailu.
MAGNETNA TABLA:
Izdelava hrbtišča iz iverne plošče debeline 19 mm. Višina hrbtišča 485 mm. Dolžina po detajlu PZI oprema. 
Iverna plošča enostransko obdelana z namagnetenim laminatom, kot npr. Pfleiderer Duropal HPL Magnet. 
Laminat: HIGH-PRESSURE LAMINATES (HPL) Duropal HPL Magnet deb. 1,2 mm.
Dekor: PFLEIDERER U12233 HG
POGLOBLJEN PARAPETNI KANAL:
2x integriran parapetni kanal z vmesnim razmakom višine 4mm, po celotni širini hrbstišča, proizvod kot na primer Thorsman INKA-152/52 vključno z maksimalnim št. vtičnic: 3 x vtičnica 230V nad mizo, 3 x vtičnica 230V pod mizo, 2 x 16A vtičnica preko UPS nad mizo in 1 x 16A vtičnica preko UPS pod mizo. Ožičenje parapetnega kanala je predmet elektroinstalacijskih del. Pomembna prilagoditev razmaka med vtičnicami in št. vtičnic glede na število in pozicijo delovnih mest. </t>
  </si>
  <si>
    <t>B.5.16</t>
  </si>
  <si>
    <t>NO/SR-01</t>
  </si>
  <si>
    <t>NO/SR-01 stenski regal z oblogo</t>
  </si>
  <si>
    <t>Izdelava dobava in montaža netipskega kosa pohištvene opreme po zgornji evidenčni številki s tehničnimi karakteristikami po vsebini obsegu in shemi PZI - projekt notranje opreme.
Postavka zajema montažo LED svetil po načrtu PZI opreme, ki jih dobavi elektro izvajalec. 
Pri izdelavi je potrebno upoštevati načrt PZI-pohištvena oprema:</t>
  </si>
  <si>
    <t>5,00 m'</t>
  </si>
  <si>
    <t>list št. 14.01.1 NO/SR-01</t>
  </si>
  <si>
    <t>NO/SR-02</t>
  </si>
  <si>
    <t>list št. 14.01.3 NO/SR-02</t>
  </si>
  <si>
    <t>B.5.17</t>
  </si>
  <si>
    <t>NO/SR-06</t>
  </si>
  <si>
    <t>NO/SR-06 stenski regal z oblogo</t>
  </si>
  <si>
    <t>4,87 m'</t>
  </si>
  <si>
    <t>list št. 14.01.7 NO/SR-06</t>
  </si>
  <si>
    <t>B.5.18</t>
  </si>
  <si>
    <t>NO/SR-07</t>
  </si>
  <si>
    <t>NO/SR-07 stenski regal z oblogo</t>
  </si>
  <si>
    <t>5,105 m'</t>
  </si>
  <si>
    <t>list št. 14.01.8 NO/SR-07</t>
  </si>
  <si>
    <t>B.5.19</t>
  </si>
  <si>
    <t>NO/SR-08</t>
  </si>
  <si>
    <t>NO/SR-08 stenski regal z oblogo</t>
  </si>
  <si>
    <t>5,31 m'</t>
  </si>
  <si>
    <t>list št. 14.01.9 NO/SR-08</t>
  </si>
  <si>
    <t>B.5.20</t>
  </si>
  <si>
    <t>NO/SR-09</t>
  </si>
  <si>
    <t>NO/SR-09 stenski regal z oblogo</t>
  </si>
  <si>
    <t>5,60 m'</t>
  </si>
  <si>
    <t>list št. 14.01.10 NO/SR-09</t>
  </si>
  <si>
    <t>B.5.21</t>
  </si>
  <si>
    <t>NO/SR-10</t>
  </si>
  <si>
    <t>NO/SR-10 stenski regal z oblogo</t>
  </si>
  <si>
    <t>5,10 m'</t>
  </si>
  <si>
    <t>list št. 14.01.11 NO/SR-10</t>
  </si>
  <si>
    <t>B.5.22</t>
  </si>
  <si>
    <t>NO/SR-12</t>
  </si>
  <si>
    <t>NO/SR-12 stenski regal z oblogo z garderobno nišo</t>
  </si>
  <si>
    <t>list št. 14.01.13 NO/SR-12</t>
  </si>
  <si>
    <t>B.5.23</t>
  </si>
  <si>
    <t>NO/SR-13</t>
  </si>
  <si>
    <t>5,06 m'</t>
  </si>
  <si>
    <t>list št. 14.01.14 NO/SR-13</t>
  </si>
  <si>
    <t>B.5.24</t>
  </si>
  <si>
    <t>NO/SR-14</t>
  </si>
  <si>
    <t>NO/SR-14 stenski regal z oblogo</t>
  </si>
  <si>
    <t>6,82 m'</t>
  </si>
  <si>
    <t>list št. 14.01.15 NO/SR-14</t>
  </si>
  <si>
    <t>B.5.25</t>
  </si>
  <si>
    <t>NO/SR-15</t>
  </si>
  <si>
    <t>NO/SR-15 stenski regal z oblogo</t>
  </si>
  <si>
    <t>2,26 m'</t>
  </si>
  <si>
    <t>list št. 14.01.16 NO/SR-15</t>
  </si>
  <si>
    <r>
      <rPr>
        <sz val="10"/>
        <rFont val="Arial Narrow"/>
        <family val="2"/>
        <charset val="238"/>
      </rPr>
      <t xml:space="preserve">REGALI ZA ČEVLJE
Z OZNAKO </t>
    </r>
    <r>
      <rPr>
        <b/>
        <sz val="10"/>
        <rFont val="Arial Narrow"/>
        <family val="2"/>
        <charset val="238"/>
      </rPr>
      <t xml:space="preserve">NO/SZC-01 do NO/SZC-09 </t>
    </r>
    <r>
      <rPr>
        <sz val="10"/>
        <rFont val="Arial Narrow"/>
        <family val="2"/>
        <charset val="238"/>
      </rPr>
      <t>.</t>
    </r>
  </si>
  <si>
    <t>B.5.26</t>
  </si>
  <si>
    <t>NO/SZC-01</t>
  </si>
  <si>
    <t>NO/SZC-01 regal za čevlje</t>
  </si>
  <si>
    <t>1,35 m'</t>
  </si>
  <si>
    <t>list št. 14.02.2 NO/SZC-01</t>
  </si>
  <si>
    <t>B.5.27</t>
  </si>
  <si>
    <t>NO/SZC-03</t>
  </si>
  <si>
    <t>NO/SZC-03 regal za čevlje</t>
  </si>
  <si>
    <t>2,00 m'</t>
  </si>
  <si>
    <t>list št. 14.02.4 NO/SZC-03</t>
  </si>
  <si>
    <t>B.5.28</t>
  </si>
  <si>
    <t>NO/SZC-05</t>
  </si>
  <si>
    <t>NO/SZC-05 regal za čevlje</t>
  </si>
  <si>
    <t>2,545 m'</t>
  </si>
  <si>
    <t>list št. 14.02.6 NO/SZC-05</t>
  </si>
  <si>
    <t>B.5.29</t>
  </si>
  <si>
    <t>NO/SZC-06</t>
  </si>
  <si>
    <t>NO/SZC-06 regal za čevlje</t>
  </si>
  <si>
    <t>3,00 m'</t>
  </si>
  <si>
    <t>list št. 14.02.7 NO/SZC-06</t>
  </si>
  <si>
    <t>B.5.30</t>
  </si>
  <si>
    <t>NO/SZC-07</t>
  </si>
  <si>
    <t>NO/SZC-07 regal za čevlje</t>
  </si>
  <si>
    <t>3,38 m'</t>
  </si>
  <si>
    <t>list št. 14.02.8 NO/SZC-07</t>
  </si>
  <si>
    <t>B.5.31</t>
  </si>
  <si>
    <t>NO/SZC-08</t>
  </si>
  <si>
    <t>NO/SZC-08 regal za čevlje</t>
  </si>
  <si>
    <t>4,77 m'</t>
  </si>
  <si>
    <t>list št. 14.02.9 NO/SZC-08</t>
  </si>
  <si>
    <r>
      <rPr>
        <sz val="10"/>
        <rFont val="Arial Narrow"/>
        <family val="2"/>
        <charset val="238"/>
      </rPr>
      <t xml:space="preserve">REGALI V SANITARIJAH
Z OZNAKO </t>
    </r>
    <r>
      <rPr>
        <b/>
        <sz val="10"/>
        <rFont val="Arial Narrow"/>
        <family val="2"/>
        <charset val="238"/>
      </rPr>
      <t xml:space="preserve">NO/RE_S-01 do NO/RE_S-05 </t>
    </r>
    <r>
      <rPr>
        <sz val="10"/>
        <rFont val="Arial Narrow"/>
        <family val="2"/>
        <charset val="238"/>
      </rPr>
      <t>.</t>
    </r>
  </si>
  <si>
    <t>B.5.32</t>
  </si>
  <si>
    <t>NO/RE_S-02</t>
  </si>
  <si>
    <t>NO/RE_S-02 stensk regal v sanitarijah</t>
  </si>
  <si>
    <r>
      <rPr>
        <sz val="10"/>
        <rFont val="Arial Narrow"/>
        <family val="2"/>
        <charset val="238"/>
      </rPr>
      <t>Dolžina regalnega niza: (mere v m</t>
    </r>
    <r>
      <rPr>
        <vertAlign val="superscript"/>
        <sz val="10"/>
        <rFont val="Arial Narrow"/>
        <family val="2"/>
        <charset val="238"/>
      </rPr>
      <t>1</t>
    </r>
    <r>
      <rPr>
        <sz val="10"/>
        <rFont val="Arial Narrow"/>
        <family val="2"/>
        <charset val="238"/>
      </rPr>
      <t xml:space="preserve"> )</t>
    </r>
  </si>
  <si>
    <t>0,95 m'</t>
  </si>
  <si>
    <t>list št. 14.10.3 NO/RE_S-02</t>
  </si>
  <si>
    <t>B.5.33</t>
  </si>
  <si>
    <t>NO/RE_S-04</t>
  </si>
  <si>
    <t>NO/RE_S-04 stensk regal v sanitarijah</t>
  </si>
  <si>
    <t>1,46 m'</t>
  </si>
  <si>
    <t>list št. 14.10.5 NO/RE_S-04</t>
  </si>
  <si>
    <t>B.5.34</t>
  </si>
  <si>
    <t>NO/RE_S-05</t>
  </si>
  <si>
    <t>NO/RE_S-05 stensk regal v sanitarijah</t>
  </si>
  <si>
    <t>1,23 m'</t>
  </si>
  <si>
    <t>list št. 14.10.6 NO/RE_S-05</t>
  </si>
  <si>
    <t>NETIPSKI REGALI SKUPAJ:</t>
  </si>
  <si>
    <t>DRUGA NETIPSKA OPREMA</t>
  </si>
  <si>
    <t>NO/DO-01</t>
  </si>
  <si>
    <t xml:space="preserve">NO/DO-01  Stenski konzolni obešalnik </t>
  </si>
  <si>
    <t>Izdelava dobava in montaža netipskega kosa pohištvene opreme po zgornji evidenčni številki s tehničnimi karakteristikami po vsebini obsegu in shemi PZI - projekt notranje opreme.
Pri izdelavi je potrebno upoštevati načrt PZI-pohištvena oprema:
Dolžina obešalnika: 0,49 m</t>
  </si>
  <si>
    <t xml:space="preserve">list št. 14.11.2 NO/DO-01 </t>
  </si>
  <si>
    <t>NO/DO-02</t>
  </si>
  <si>
    <t>NO/DO-02  Samostoječi obešalnik</t>
  </si>
  <si>
    <t>list št. 14.11.3 NO/DO-02</t>
  </si>
  <si>
    <t>NO/DO-04</t>
  </si>
  <si>
    <t>NO/DO-04  Stojalo za dežnike</t>
  </si>
  <si>
    <t>list št. 14.11.5 NO/DO-04</t>
  </si>
  <si>
    <t>B.5.4</t>
  </si>
  <si>
    <t>NO/DO-05</t>
  </si>
  <si>
    <t>NO/DO-05  6-partitni koš za ločevanje odpadkov</t>
  </si>
  <si>
    <t>list št. 14.11.6 NO/DO-05</t>
  </si>
  <si>
    <t>NO/DO-06</t>
  </si>
  <si>
    <t>NO/DO-06 Stenski konzolni obešalnik</t>
  </si>
  <si>
    <t>Izdelava dobava in montaža netipskega kosa pohištvene opreme po zgornji evidenčni številki s tehničnimi karakteristikami po vsebini obsegu in shemi PZI - projekt notranje opreme.
Pri izdelavi je potrebno upoštevati načrt PZI-pohištvena oprema:
Dolžina obešalnika: 2,96 m</t>
  </si>
  <si>
    <t>list št. 14.11.7 NO/DO-06</t>
  </si>
  <si>
    <t>NO/DO-07</t>
  </si>
  <si>
    <t>NO/DO-07  Stenski konzolni obešalnik</t>
  </si>
  <si>
    <t>Izdelava dobava in montaža netipskega kosa pohištvene opreme po zgornji evidenčni številki s tehničnimi karakteristikami po vsebini obsegu in shemi PZI - projekt notranje opreme.
Pri izdelavi je potrebno upoštevati načrt PZI-pohištvena oprema:
Dolžina obešalnika: 4,73 m</t>
  </si>
  <si>
    <t>list št. 14.11.8 NO/DO-07</t>
  </si>
  <si>
    <t>NO/DO-10</t>
  </si>
  <si>
    <t>NO/DO-10  Stenski konzolni obešalnik</t>
  </si>
  <si>
    <t>Izdelava dobava in montaža netipskega kosa pohištvene opreme po zgornji evidenčni številki s tehničnimi karakteristikami po vsebini obsegu in shemi PZI - projekt notranje opreme.
Pri izdelavi je potrebno upoštevati načrt PZI-pohištvena oprema:
Dolžina obešalnika: 0,655 m</t>
  </si>
  <si>
    <t>list št. 14.11.10 NO/DO-10</t>
  </si>
  <si>
    <t>NO/MO</t>
  </si>
  <si>
    <t>NO/MO  Predelne zložljive stene</t>
  </si>
  <si>
    <t>Izdelava, dobava in montaža harmonika vrat, po sistemu kot naprimer HAWA Variofold 80/H</t>
  </si>
  <si>
    <t>HAWA-Variofold 80/H - sistem strojne opreme za zložljive stene iz lesenih plošč. Maksimalna obremenitev vodil je 80kg na leseno ploščo-panel. Preprosta instalacija za načrtovanje in hitro montažo. Tečajni ležaj na prvi plošči v nizu; druga vrstica z elegantnimi inox tečaji, ki prinašajo plošče skupaj in čim bolj zmanjšajo potreben prostor za zlaganje.
Plošče z vodilom v spodnjem vodilnem kanalu. Zaklepanje na višini ročajev.</t>
  </si>
  <si>
    <t>NO/MO-01, velikost elementa 0,925/285cm (paneli:2x 0,465)</t>
  </si>
  <si>
    <t>kos</t>
  </si>
  <si>
    <t>NO/MO-02, velikost elementa 0,99/285cm (paneli:2x 0,495)</t>
  </si>
  <si>
    <t>NO/MO-03, velikost elementa 1,11/285cm (paneli:2x 0,555)</t>
  </si>
  <si>
    <t>NO/MO-04, velikost elementa 1,35/285cm (paneli:3x 0,45)</t>
  </si>
  <si>
    <t>NO/MO-05, velikost elementa 1,55/285cm (paneli:3x 0,515)</t>
  </si>
  <si>
    <t>NO/MO-06, velikost elementa 1,65/285cm (paneli:4x 0,415)</t>
  </si>
  <si>
    <t>NO/MO-07, velikost elementa 1,675/285cm (paneli:4x 0,42)</t>
  </si>
  <si>
    <t>NO/MO-08, velikost elementa 1,75/285cm (paneli:5x 0,35)</t>
  </si>
  <si>
    <t>NO/MO-09, velikost elementa 1,80/285cm (paneli:4x 0,45)</t>
  </si>
  <si>
    <t>NO/MO-10, velikost elementa 1,80/285cm (paneli:3x 0,60)</t>
  </si>
  <si>
    <t>NO/MO-11, velikost elementa 1,90/285cm (paneli:4x 0,475)</t>
  </si>
  <si>
    <t>NO/MO-12, velikost elementa 2,00/285cm (paneli:4x 0,50)</t>
  </si>
  <si>
    <t>NO/MO-13, velikost elementa 2,11/285cm (paneli:4x 0,5275)</t>
  </si>
  <si>
    <t>NO/MO-14, velikost elementa 2,20/285cm (paneli:4x 0,55)</t>
  </si>
  <si>
    <t>NO/MO-15, velikost elementa 2,23/285cm (paneli:4x 0,5575)</t>
  </si>
  <si>
    <t>NO/MO-16, velikost elementa 2,26/285cm (paneli:4x 0,565)</t>
  </si>
  <si>
    <t>NO/MO-17, velikost elementa 2,26/285cm (paneli:4x 0,565)</t>
  </si>
  <si>
    <t>NO/MO-19, velikost elementa 3,85/285cm (paneli:9x 0,40)</t>
  </si>
  <si>
    <t>NO/MO-20, velikost elementa 4,00/285cm (paneli:4x 0,60)</t>
  </si>
  <si>
    <t>NO/MO-21, velikost elementa 4,165/285cm (paneli:10x 0,4165)</t>
  </si>
  <si>
    <t>list št. 14.6.1 NO/MO</t>
  </si>
  <si>
    <t>DRUGA NETIPSKA OPREMA SKUPAJ:</t>
  </si>
  <si>
    <t>D</t>
  </si>
  <si>
    <t>Asesoar skupaj:</t>
  </si>
  <si>
    <t>ASESOAR:</t>
  </si>
  <si>
    <t>D.1</t>
  </si>
  <si>
    <t>AS/DF</t>
  </si>
  <si>
    <t>DEZINFIKATOR</t>
  </si>
  <si>
    <t>Dobava in montaža dozerja za dezinfekcijsko sredstvo v gelu z oznako: AS/DF dobava s tehničnimi karakteristikami po shemi PZI - projekt notranje opreme. V dozer se vstavi kartuša 1000 ml, ki omogoča enostavno, higiensko in učinkovito uporabo brez vode in brisač. Primeren za dezinfekcijo rok, ki izpolnjuje zahteve higienskih predpisov v skladu s standardi EN 1500, EN 1040, EN 1275 in EN 12054  
Proizvod kot na primer: kot npr. Franke tuba za doziranje dezinfekcije za dozer RODX625 in EXOS625X, EACCS055
Sredstvo za dezinfekcijo rok PURELL NXT.</t>
  </si>
  <si>
    <t>D.2</t>
  </si>
  <si>
    <t>AS/DI1</t>
  </si>
  <si>
    <t>ROČAJ ZA OPRIJEM</t>
  </si>
  <si>
    <t xml:space="preserve">Dobava in montaža ročaja za oprijem kot npr.: CONTINA, pregibni, stenski, CNTX73A
</t>
  </si>
  <si>
    <t>D.3</t>
  </si>
  <si>
    <t>AS/DI2</t>
  </si>
  <si>
    <t>Dobava in montaža ročaja za oprijem kot npr.: FRANKE CNTX700WA CONTINA 135° ANGLED GRAB RAIL</t>
  </si>
  <si>
    <t>D.4</t>
  </si>
  <si>
    <t>AS/DP</t>
  </si>
  <si>
    <t>PODAJALEC WC PAPIRJA</t>
  </si>
  <si>
    <t>D.5</t>
  </si>
  <si>
    <t>AS/HP</t>
  </si>
  <si>
    <t>PODAJALEC HIGIENSKIH VREČK</t>
  </si>
  <si>
    <t>D.6</t>
  </si>
  <si>
    <t>AS/HS</t>
  </si>
  <si>
    <t>PODAJALEC WC. SEDIŠČNIH OBLOG</t>
  </si>
  <si>
    <t>D.7</t>
  </si>
  <si>
    <t>KOŠ ZA HIGIENSKE ODPADKE</t>
  </si>
  <si>
    <t>D.8</t>
  </si>
  <si>
    <t>AS/KM</t>
  </si>
  <si>
    <t>POLICA ZA MILO</t>
  </si>
  <si>
    <t>D.10</t>
  </si>
  <si>
    <t>AS/KP</t>
  </si>
  <si>
    <t>KOŠ ZA BRISAČE</t>
  </si>
  <si>
    <t>D.11</t>
  </si>
  <si>
    <t>AS/KP/PB</t>
  </si>
  <si>
    <t>D.12</t>
  </si>
  <si>
    <t>AS/KT</t>
  </si>
  <si>
    <t>WC KRTAČKA</t>
  </si>
  <si>
    <t>D.13</t>
  </si>
  <si>
    <t>AS/MI1</t>
  </si>
  <si>
    <t>D.14</t>
  </si>
  <si>
    <t>AS/MI2</t>
  </si>
  <si>
    <t>PODAJALEC MILA ELEKTRONSKI</t>
  </si>
  <si>
    <t>D.15</t>
  </si>
  <si>
    <t>AS/OB</t>
  </si>
  <si>
    <t>OBEŠALNIK</t>
  </si>
  <si>
    <t>D.16</t>
  </si>
  <si>
    <t>AS/OG1</t>
  </si>
  <si>
    <t>OGLEDALO</t>
  </si>
  <si>
    <t>D.17</t>
  </si>
  <si>
    <t>AS/OG2</t>
  </si>
  <si>
    <t>D.18</t>
  </si>
  <si>
    <t>AS/OGI</t>
  </si>
  <si>
    <t>OGLEDALO ZA INVALIDE</t>
  </si>
  <si>
    <t>AS/PB</t>
  </si>
  <si>
    <t>PODAJALNIK BRISAČK</t>
  </si>
  <si>
    <t>ASESOAR SKUPAJ:</t>
  </si>
  <si>
    <t>OZ/P</t>
  </si>
  <si>
    <t>ZUNANJI PILON z oznako OZ-01</t>
  </si>
  <si>
    <t xml:space="preserve">Dobava in montaža zunanjega pilona z oznako OZ-01 po shemi PZI. </t>
  </si>
  <si>
    <t>Drog za zastavo</t>
  </si>
  <si>
    <t>TO/ST-07</t>
  </si>
  <si>
    <t xml:space="preserve">Oblazinjena klop z oznako TO/ST-07
Klopi v skupnih prostorih. </t>
  </si>
  <si>
    <t>TO/ST-07  sofa v skupnih prostorih</t>
  </si>
  <si>
    <t xml:space="preserve">Dobava in montaža sofe z oznako: TO/ST-07 dobava klopi s tehničnimi karakteristikami po shemi PZI - projekt notranje opreme. </t>
  </si>
  <si>
    <t xml:space="preserve">Sofa z oznako TO/ST-07
Klopi v skupnih prostorih. </t>
  </si>
  <si>
    <t>TO/ArhO-02</t>
  </si>
  <si>
    <t>Arhivska omara z oznako TO/ArhO-02</t>
  </si>
  <si>
    <t>TO-ArhO-02 ognjevarna arhivska omara z drsnimi vrati</t>
  </si>
  <si>
    <t>Dobava in montaža ognjevarne arhivske omare z oznako: TO/ArhO-02 z tehničnimi karakteristikami po shemi PZI - projekt notranje opreme.</t>
  </si>
  <si>
    <t>- Ognjevarna omara z drsnimi vrati, SDK 634:
- drsna vrata (maksimalen izkoristek prostora)
- dvostenska izdelava
- zaklepanje z varnostnim dvobradnim ključem
- po višini prestavljive police
- standard: izdelana v skladu s standardom DIN 4102
- namenjena varovanju listin trajne vrednosti
- standardna barva svetlo siva (RAL 7035)</t>
  </si>
  <si>
    <t>Zunanje mere (VxŠxG, mm):
1950*950*600
Notranje mere (VxŠxG, mm):
1840x840x380
Teža (kg):
205
Police:
4
Ključavnica zaklepanje:
ključavnica na dvobradi ključ
Protipožarna varnost:
DIN 4102 (varovanje papirja pred ognjem približno 30 minut)</t>
  </si>
  <si>
    <t>Proizvod kot naprimer: Trevis ognjevarna omara z drsnimi vrati, SDK 634</t>
  </si>
  <si>
    <t>A.2.2</t>
  </si>
  <si>
    <t>TO/ArhO-03</t>
  </si>
  <si>
    <t>Arhivski predalnik z oznako TO/ArhO-03</t>
  </si>
  <si>
    <t>TO-ArhO-03 arhivska omara z dvokrilnimi vrati</t>
  </si>
  <si>
    <t>Dobava in montaža arhivskega predalnika z oznako: TO/ArhO-03 z tehničnimi karakteristikami po shemi PZI - projekt notranje opreme.</t>
  </si>
  <si>
    <t>- dvokrilna vrata z lesnim dekorjem (standard: javor)
- izdelana iz trajnih kovin
- krilo vrat se odpira pod kotom približno 225 stopinj
varnostna ključavnica (3-smerni zaklepni mehanizem) z dvema ključema
- privlačen dizajn zahvaljujoč ozkim robovom, ki so možni samo pri kovinskem pohištvu
- podstavek z regulacijskimi nogicami, nastavljiv z notranje strani (višina 90 mm)
- možnost izbire različnih vrat (kovina, les, steklo, itn.), ki se kombinirajo s kovinskim ohišjem
- izredno fleksibilna notranjost, možna nastavitev polic na vsakih 15 mm
- visoka obremenitev polic, do 70 kg na polico
- kovinske police v temno sivi barvi, RAL 7021 (možno tudi iz ivernih plošč, laminata ali stekla)
- elegantni mat nikelj ročaji
- širok izbor dodatne opreme</t>
  </si>
  <si>
    <t>Zunanje mere (VxŠxG, mm):
1980*1200*435
Notranje mere (VxŠxG, mm):
1825x1195x352
Police:
4</t>
  </si>
  <si>
    <t>Proizvod kot naprimer: Trevis premium arhivska omara z dvokrilnimi vrati, 141001-000</t>
  </si>
  <si>
    <t>A.2.3</t>
  </si>
  <si>
    <t>TO/ArhO-04</t>
  </si>
  <si>
    <t>Arhivska omara z oznako TO/ArhO-04</t>
  </si>
  <si>
    <t>TO-ArhO-04 arhivska omara z dvokrilnimi vrati</t>
  </si>
  <si>
    <t>Dobava in montaža arhivskege omare z oznako: TO/ArhO-04 z tehničnimi karakteristikami po shemi PZI - projekt notranje opreme.</t>
  </si>
  <si>
    <t xml:space="preserve"> Opis:
- Arhivska omara, z laminirami vrati, SPS-01-A-L:
- dvokrilna laminirana vrata
- varjena izvedba (dodatna montaža ni potrebna)
- stabilna konstrukcija
- brez ključavnice
- prestavljive police
- nosilnost police 60 kg
- standardna barva ohišja: svetlo siva, vrata: lesni dekor</t>
  </si>
  <si>
    <t xml:space="preserve">Zunanje mere (VxŠxG, mm):
1950 x 950 x 400
Police:
4 </t>
  </si>
  <si>
    <t>Proizvod kot naprimer: Trevis arhivska omara SPS-01-A-L</t>
  </si>
  <si>
    <t>A.2.4</t>
  </si>
  <si>
    <t>TO-RE-01a regal  dim (g/š/v): 800/1200/2250</t>
  </si>
  <si>
    <t>TO-RE-01b regal  dim (g/š/v): 800/1350/2250</t>
  </si>
  <si>
    <t>Dobava in montaža regala z oznako: TO-SR-01 dobava s tehničnimi karakteristikami po shemi PZI - projekt notranje opreme
 Opis:
    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
Regali se zlagajo po načrtu PZI OPREME, načrt "dispozicijski načrt pohištvene opreme-pritličje" in "dispozicijski načrt pohištvene opreme-nadstropje". 
Proizvod kot naprimer: Trevis Skladiščni kovinski regali, barvani M35 
Barva: S1002-G50Y</t>
  </si>
  <si>
    <t>TO-SR-02b regal  dim (g/š/v): 600/1000/2250</t>
  </si>
  <si>
    <t>Dobava in montaža regala z oznako: TO-SR-01 dobava s tehničnimi karakteristikami po shemi PZI - projekt notranje opreme
 Opis:
    začetni regal (začetni v poljubno dolgem nizu)
    zatični sistem ogrodja in polic regala (brez vijačenja)
    po višini prestavljive police
    možno je poljubno število polic po višini
    nosilnost na polico do 290 kg
    križne hrbtne povezave (namesto njih se lahko uporabijo posebni nastavki za pričvrstitev v zid)
    kovinske nogice za privijačenje v tla
    barvana izvedba
    možnost izbire med različnimi dimenzijami in številom polic
    dostava in montaža sta vključeni v ceno
    možne višine (v mm): 1000, 1250, 1500, 1750, 2000, 2250, 2500, 2750, 3000, 3250, 3500, 3750, 4000, 4250, 4500, ...
    možne širine polic (v mm): 600, 800, 960, 1200, 1400
    možne globine (v mm): 300, 400, 500, 600, 700, 800
    število polic po višini: poljubno
Regali se zlagajo po načrtu PZI OPREME, načrt "dispozicijski načrt pohištvene opreme-pritličje" in "dispozicijski načrt pohištvene opreme-nadstropje". 
Proizvod kot naprimer: Trevis Skladiščni kotni kovinski regali, barvani M35 
Barva: S1002-G50Y</t>
  </si>
  <si>
    <t>TO/DO-04</t>
  </si>
  <si>
    <t>Medicinska postelja TO/DO-04</t>
  </si>
  <si>
    <t>Dobava fizioterapevtske mize prilagojene namenski uporabi na področjih fizioterapije, material prilagojen za mokro čiščenje in dezinfikacijo, prevlečene z zaščito proti bakterijam in glivicam.</t>
  </si>
  <si>
    <t xml:space="preserve">Konstrukcija postelje je iz železnih profilnih cevi. Pregibni deli so vodeni s teflonskimi vložki, ki omogočajo brezšumno dviganje oz. spuščanje ležišča. Vgrajeni hidravlični ali električni sistem omogoča gibanje od višine 460 - 960 mm, pri obremenitvi do 150 kg. </t>
  </si>
  <si>
    <t>Izvedbo z dvema pregiboma je možno nastavljati v željeni položaj z tremi hidravličnimi vzmetmi.  Velikost ležišča 1910x660 mm Visina ležišča: 540-850 mm Teža: 46 kg Dovoljena obremenitev: 200 kg   Za premikanje postelje v prostoru služijo kolesa, ki se po premestitvi dvignejo.
Kot npr. Malvestio, EXAMINATION COUCH 3 SECTIONS HYDRAULIC</t>
  </si>
  <si>
    <t>Barva podnožja: NCS S1002-G50Y - bela struktur metalik Barva oblazinjenega dela mize:  NCS S1002-G50Y oziroma po potrditvi OVP.</t>
  </si>
  <si>
    <t>TO/DO-05.1</t>
  </si>
  <si>
    <t>Medicinski voziček TO/DO-05.1</t>
  </si>
  <si>
    <t xml:space="preserve">Dobava funkcionalnega vozička prilagojenega namenski uporabi medicine, material prilagojen za mokro čiščenje in dezinfikacijo, prevlečene z zaščito proti bakterijam in glivicam.  Konstrukcija vozička na kovinskem podnožju. Korpus  s prilagojenimi izvlečnimi predali s poglobljenimi ročaji in ergonomsko oblikovanimi robovi, ročaji in zaključki. Tehnične zahteve za material: nerjaveče, podaljšano življensko dobo, higienično neoporečno, odporno m+na mehanske obremenitve in enostavno za vzdrževanje. PREDALNIK: standardna vodila na kovinskih ležajih- vodila z mehkim zapiranjem (softclosing) PODNOŽJE: kovinsko podnožje na kolesih s integrirano bremzo, ergonomsko oblikovano z zaščitnimi odbojniki kot varovalo pred poškodbo pohištvenega elementa in stavbnega pohištva ter sten. Barva/dekor: korpus PFLEIDER U11525 XM
Medicinski voziček za nujno medicinsko pomoč.
Proizvod kot naprimer: LINKAR medicinski voziček, 60 cm široki predali, s stojalom za defibrilartor in drogom za držanje intravenozne infuzije nutrientov
</t>
  </si>
  <si>
    <t>A.3.6</t>
  </si>
  <si>
    <t>TO/DO-05.2</t>
  </si>
  <si>
    <t>Medicinska omarica za prvo pomočTO/DO-05.2</t>
  </si>
  <si>
    <t xml:space="preserve">Dobava in montaža omarice za prvo pomoč TO/DO-05.2 z vsebino:
    - povoj za PP TIP 1, 5 kos
    - povoj za PP TIP 2, 2 kos
    - krep povoj 8cm x 5m, 5 kos
    - krep povoj 10cm x 5m, 2 kos
    - povoj iz mula, 6cm x 4m, 5 kos
    - povoj iz mula, 10cm x 4m, 5 kos
    - obliž z blazinico 10 x 4 cm, 5 kos
    - obliž z blazinico 10 x 8 cm, 5 kos
    - sanitetna vata 100 g, 1 kos
    - trikotna ruta, 5 kos
    - lepilni trak 2cm x 1m, 1 kos
    - lepilni trak 2cm x 5m, 1 kos
    - sterilni zloženec 5 x 5 cm – 16 sl, 5 kos
    - sterilni zloženec 10 x 10 cm, 5 kos
    - vpojna sterilna gaza 0,4m, 1 kos
    - vpojna sterilna gaza, 0,8m, 1 kos
    - varnostne sponke,  5 kos
    - škarje z zaobljeno konico, 1 kos
    - kompresa za opekline (aluplast), 50 x 60 cm, 1 kos
    - komprese za opekline (aluplast), 5 x 9 cm, 10 kos
    - rokavice iz lateksa, 5 parov
    - priročnik o prvi pomoči, 1 kos
    - pribor za zapisovanje podatkov o porabljenem materialu, 1 kos
Proizvod kot na primer: Rosenbauer Omarica za prvo pomoč na delovnem mestu
</t>
  </si>
  <si>
    <t>A.3.7</t>
  </si>
  <si>
    <t>TO/DO-06</t>
  </si>
  <si>
    <t>Arhivski voziček TO/DO-06</t>
  </si>
  <si>
    <t>TO/DO-06 arhivski voziček</t>
  </si>
  <si>
    <t>Dobava in montaža tipske opreme z oznako: TO/6
z tehničnimi karakteristikami po shemi PZI - projekt notranje opreme.</t>
  </si>
  <si>
    <t xml:space="preserve">Voziček za delavnice, model DPP 01 A:
nosilnost predala 80 kg
Na voljo več barv vrat brez doplačila.
Na voljo še mnogo drugih modelov.
Zunanje mere (VxŠxG, mm):
780 x 500 x 700
Predali:
3 </t>
  </si>
  <si>
    <t>Proizvod kot naprimer: Trevis voziček za delavnice, DPP 01 A</t>
  </si>
  <si>
    <t>A.3.8</t>
  </si>
  <si>
    <t>A.3.9</t>
  </si>
  <si>
    <t>AO/09</t>
  </si>
  <si>
    <t>Stenska  magnetna piši/briši tabla  AO/09</t>
  </si>
  <si>
    <t xml:space="preserve">AO/09 Stenska  magnetna piši/briši tabla </t>
  </si>
  <si>
    <t>Dobava in montaža tipske opreme z oznako: AO/09 s tehničnimi karakteristikami po shemi PZI - projekt notranje opreme.</t>
  </si>
  <si>
    <t>BELA  MAGNETNA PIŠI/BRIŠI TABLA s pisalno površino za suhobrisne Piši-Briši markerje in magnetke + pribor za montažo s 4-imi stenskimi konzolami ter 96cm POLIČKA.
Proizvajalec kot npr.: TIP table, tabla brez okvirja
Pisalna površina je namenjena pisanju s piši-briši markerji ter suhemu brisanju napisanega z magnetno gobico, omogoča pa tudi pritrjevanje papirja z magnetki.</t>
  </si>
  <si>
    <r>
      <rPr>
        <u/>
        <sz val="10"/>
        <rFont val="Arial Narrow"/>
        <family val="2"/>
        <charset val="238"/>
      </rPr>
      <t xml:space="preserve">AO/09.1 
</t>
    </r>
    <r>
      <rPr>
        <sz val="10"/>
        <rFont val="Arial Narrow"/>
        <family val="2"/>
        <charset val="238"/>
      </rPr>
      <t>tabla brez okvirja, bela, 150 x 230 cm (V x D), magnetna emajlirana pločevina</t>
    </r>
  </si>
  <si>
    <r>
      <rPr>
        <u/>
        <sz val="10"/>
        <rFont val="Arial Narrow"/>
        <family val="2"/>
        <charset val="238"/>
      </rPr>
      <t xml:space="preserve">AO/09.2
</t>
    </r>
    <r>
      <rPr>
        <sz val="10"/>
        <rFont val="Arial Narrow"/>
        <family val="2"/>
        <charset val="238"/>
      </rPr>
      <t>tabla brez okvirja, bela, 150 x 240 cm (V x D), magnetna emajlirana pločevina</t>
    </r>
  </si>
  <si>
    <r>
      <rPr>
        <u/>
        <sz val="10"/>
        <rFont val="Arial Narrow"/>
        <family val="2"/>
        <charset val="238"/>
      </rPr>
      <t xml:space="preserve">AO/09.3
</t>
    </r>
    <r>
      <rPr>
        <sz val="10"/>
        <rFont val="Arial Narrow"/>
        <family val="2"/>
        <charset val="238"/>
      </rPr>
      <t>tabla brez okvirja, bela, 125 x 210 cm (V x D), magnetna emajlirana pločevina</t>
    </r>
  </si>
  <si>
    <t>dostava in montaža</t>
  </si>
  <si>
    <t>NO/MI-03 A in B</t>
  </si>
  <si>
    <t>NO/MI-03-A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</si>
  <si>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U
št. Nog: 6
št. veznikov: 5
površina mizne plošče: 5,25 m²</t>
  </si>
  <si>
    <t>NO/MI-05 B</t>
  </si>
  <si>
    <t>NO/MI-05 -B Pisarniška miza v kabinetih</t>
  </si>
  <si>
    <t>NO/MI-06 B</t>
  </si>
  <si>
    <t>NO/MI-06-B Pisarniška miza v kabinetih</t>
  </si>
  <si>
    <t>NO/MI-11 A</t>
  </si>
  <si>
    <t>NO/MI-11-A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</si>
  <si>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4
št. veznikov: 3
površina mizne plošče: 3,78 m²</t>
  </si>
  <si>
    <t>NO/MI-13 A in B</t>
  </si>
  <si>
    <t>NO/MI-13-A in B Pisarniška miza v kabinetih</t>
  </si>
  <si>
    <t>NO/MI-14 A in B</t>
  </si>
  <si>
    <t>NO/MI-14-A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</si>
  <si>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4,03 m²</t>
  </si>
  <si>
    <t>NO/MI-15 A</t>
  </si>
  <si>
    <t>NO/MI-15-A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</si>
  <si>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L
št. Nog: 5
št. veznikov: 4
površina mizne plošče: 3,97 m²</t>
  </si>
  <si>
    <t>NO/MI-16 A in B</t>
  </si>
  <si>
    <t>NO/MI-16-A in B Pisarniška miza v kabinetih</t>
  </si>
  <si>
    <t>Izdelava dobava in montaža netipskega kosa pohištvene opreme po zgornji evidenčni številki s tehničnimi karakteristikami po shemi PZI - projekt notranje opreme.
Pri izdelavi je potrebno upoštevati načrt PZI-pohištvena oprema:
oblika mize: U
št. Nog: 5
št. veznikov: 4
površina mizne plošče: 4,10 m²</t>
  </si>
  <si>
    <r>
      <rPr>
        <b/>
        <sz val="10"/>
        <rFont val="Arial Narrow"/>
        <family val="2"/>
        <charset val="238"/>
      </rPr>
      <t xml:space="preserve">NETIPSKE ZLOŽLJIVE MIZE V VELIKI PREDAVALNICI
</t>
    </r>
    <r>
      <rPr>
        <sz val="10"/>
        <rFont val="Arial Narrow"/>
        <family val="2"/>
        <charset val="238"/>
      </rPr>
      <t xml:space="preserve">Z OZNAKO </t>
    </r>
    <r>
      <rPr>
        <b/>
        <sz val="10"/>
        <rFont val="Arial Narrow"/>
        <family val="2"/>
        <charset val="238"/>
      </rPr>
      <t>NO/MI-26</t>
    </r>
    <r>
      <rPr>
        <sz val="10"/>
        <rFont val="Arial Narrow"/>
        <family val="2"/>
        <charset val="238"/>
      </rPr>
      <t>.</t>
    </r>
  </si>
  <si>
    <t>NO/MI-26</t>
  </si>
  <si>
    <t>NO/MI-26 Zložljiva miza v veliki predavalnici</t>
  </si>
  <si>
    <t>Izdelava dobava in montaža netipskega kosa pohištvene opreme po zgornji evidenčni številki s tehničnimi karakteristikami po shemi PZI - projekt notranje opreme.
Pri izdelavi je potrebno upoštevati načrt PZI-pohištvena oprema:
oblika mize: RAVNA MIZA
št. Nog: 2
dim: 0,60/1,20 m</t>
  </si>
  <si>
    <t>NO/MI-27</t>
  </si>
  <si>
    <t>NO/MI-27 Miza v vajalnici</t>
  </si>
  <si>
    <t>Izdelava dobava in montaža netipskega kosa pohištvene opreme po zgornji evidenčni številki s tehničnimi karakteristikami po shemi PZI - projekt notranje opreme.
Pri izdelavi je potrebno upoštevati načrt PZI-pohištvena oprema:
oblika mize: RAVNA MIZA
podnožje: HQ 600
št. Nog: 2
št. veznikov: 2
dim: 0,60/1,20 m</t>
  </si>
  <si>
    <t>NO/MI-30</t>
  </si>
  <si>
    <t>NO/MI-30 Miza v učilnici</t>
  </si>
  <si>
    <t>Izdelava dobava in montaža netipskega kosa pohištvene opreme po zgornji evidenčni številki s tehničnimi karakteristikami po shemi PZI - projekt notranje opreme.
Pri izdelavi je potrebno upoštevati načrt PZI-pohištvena oprema:
oblika mize: RAVNA MIZA
podnožje: HQ 800
št. Nog: 2
št. veznikov: 2
dim: 0,80/1,40 m</t>
  </si>
  <si>
    <t>NO/MI-31</t>
  </si>
  <si>
    <t>NO/MI-31 Miza v sejni sobi in vajalnici</t>
  </si>
  <si>
    <t>Izdelava dobava in montaža netipskega kosa pohištvene opreme po zgornji evidenčni številki s tehničnimi karakteristikami po shemi PZI - projekt notranje opreme.
Pri izdelavi je potrebno upoštevati načrt PZI-pohištvena oprema:
oblika mize: RAVNA MIZA
podnožje: HQ 800
št. Nog: 2
št. veznikov: 2
dim: 0,80/1,80 m</t>
  </si>
  <si>
    <t>NO/MI-32</t>
  </si>
  <si>
    <t>NO/MI-32 Nadvišana miza v čajnih kuhinjah</t>
  </si>
  <si>
    <t>Izdelava dobava in montaža netipskega kosa pohištvene opreme po zgornji evidenčni številki s tehničnimi karakteristikami po shemi PZI - projekt notranje opreme.
Pri izdelavi je potrebno upoštevati načrt PZI-pohištvena oprema:
oblika mize: RAVNA MIZA
podnožje: Voga Cage (višina 71 cm )
št. Nog: 2
dim: 0,80/2,40 m</t>
  </si>
  <si>
    <t>Izdelava dobava in montaža netipskega kosa pohištvene opreme po zgornji evidenčni številki s tehničnimi karakteristikami po shemi PZI - projekt notranje opreme.
Pri izdelavi je potrebno upoštevati načrt PZI-pohištvena oprema:
oblika mize: RAVNA MIZA
podnožje: Voga Cage (višina 108 cm )
št. Nog: 2
dim: 0,80/2,40 m</t>
  </si>
  <si>
    <t>NO/GOM-04</t>
  </si>
  <si>
    <t>NO/OMG-04 Ogarderobna omara v niši z dodatnimi odprtimi policami</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</si>
  <si>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1,17 m</t>
    </r>
  </si>
  <si>
    <t>list št. 14.03.5 NO/GOM-04</t>
  </si>
  <si>
    <t>NO/GOM-05</t>
  </si>
  <si>
    <t>NO/OMG-05 Ogarderobna omara v niši z dodatnimi odprtimi policami</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</si>
  <si>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1,55 m</t>
    </r>
  </si>
  <si>
    <t>list št. 14.03.6 NO/GOM-05</t>
  </si>
  <si>
    <t>NO/GOM-07</t>
  </si>
  <si>
    <t>NO/OMG-07 Ogarderobna omara v nizu</t>
  </si>
  <si>
    <r>
      <rPr>
        <sz val="10"/>
        <rFont val="Arial Narrow"/>
        <family val="2"/>
        <charset val="238"/>
      </rPr>
      <t>Garderobna omara dolžine: (mere v m</t>
    </r>
    <r>
      <rPr>
        <vertAlign val="superscript"/>
        <sz val="10"/>
        <rFont val="Arial Narrow"/>
        <family val="2"/>
        <charset val="238"/>
      </rPr>
      <t>1</t>
    </r>
    <r>
      <rPr>
        <sz val="10"/>
        <rFont val="Arial Narrow"/>
        <family val="2"/>
        <charset val="238"/>
      </rPr>
      <t xml:space="preserve"> )
7,03 m</t>
    </r>
  </si>
  <si>
    <t>list št. 14.03.8 NO/GOM-07</t>
  </si>
  <si>
    <t>NO/PT-01</t>
  </si>
  <si>
    <t>NO/PT-01 Pult v recepciji</t>
  </si>
  <si>
    <t>Izdelava dobava in montaža netipskega kosa pohištvene opreme po zgornji evidenčni številki s tehničnimi karakteristikami po vsebini obsegu in shemi PZI - projekt notranje opreme. Vključno s koritom, mešalno amrmaturno pipo, instalacijami za priklop vode in odtoka, kuhalno ploščo ter vgradnim pomivalnim strojem.
Pri izdelavi je potrebno upoštevati načrt PZI-pohištvena oprema:</t>
  </si>
  <si>
    <t>3,37</t>
  </si>
  <si>
    <t>list št. 14.09.2 NO/PT-01</t>
  </si>
  <si>
    <t>NO/PT-02 A</t>
  </si>
  <si>
    <t>NO/PT-02 A Pult v veliki predavalnici</t>
  </si>
  <si>
    <t>3,0</t>
  </si>
  <si>
    <t>list št. 14.09.3 NO/PT-02</t>
  </si>
  <si>
    <t>B.4.3</t>
  </si>
  <si>
    <t>NO/PT-02 B</t>
  </si>
  <si>
    <t>NO/PT-02 B Pult v veliki predavalnici</t>
  </si>
  <si>
    <t>B.4.4</t>
  </si>
  <si>
    <t>NO/PT-03</t>
  </si>
  <si>
    <t>NO/PT-03 Govorniški pult v veliki predavalnici</t>
  </si>
  <si>
    <t>0,8</t>
  </si>
  <si>
    <t>list št. 14.09.4 NO/PT-03</t>
  </si>
  <si>
    <t>B.4.5</t>
  </si>
  <si>
    <t>NO/PT-05</t>
  </si>
  <si>
    <t>NO/PT-05 Kuhinja v čajni kuhinji</t>
  </si>
  <si>
    <t>6,78</t>
  </si>
  <si>
    <r>
      <rPr>
        <b/>
        <sz val="10"/>
        <rFont val="Arial Narrow"/>
        <family val="2"/>
        <charset val="238"/>
      </rPr>
      <t xml:space="preserve">Vgradno korito: 
</t>
    </r>
    <r>
      <rPr>
        <sz val="10"/>
        <rFont val="Arial Narrow"/>
        <family val="2"/>
        <charset val="238"/>
      </rPr>
      <t>kot npr. Franke korito model MTG 610. 
Barva onyx. 
Omarica: 60 cm
Dimenzije: 1000*515 mm
Izrez: 980*495 mm (R=10 mm)
Velikost posode: 500 / 390 / 190 mm
Vgradnja 7 namestitev: vgradni
Materiali: Fragranit+ 7 Sanitized 
Ventil: Vključen potisni gumb za regulacijo ventila 3/1/2
Regulacija ventila: okrogel potisni gumb iz nerjavečega jekla
Preliv: Integriran preliv s pokrivno ploščico
Izvrtina za armaturo: brez izvrtin (2x35 mm predpripravljeno na spodnji strani korita)</t>
    </r>
  </si>
  <si>
    <r>
      <rPr>
        <b/>
        <sz val="10"/>
        <rFont val="Arial Narrow"/>
        <family val="2"/>
        <charset val="238"/>
      </rPr>
      <t xml:space="preserve">Vgradni hladilnik z zamrzovalnikom. 
</t>
    </r>
    <r>
      <rPr>
        <sz val="10"/>
        <rFont val="Arial Narrow"/>
        <family val="2"/>
        <charset val="238"/>
      </rPr>
      <t>Kot npr. Gorenje Hladilnik · RBIU6092AW
Razred energijske učinkovitosti: A++, Način postavitve: Podploščni integriran, Skupna neto prostornina: 126 l, Širina izdelka: 596 mm, Višina izdelka: 820 mm</t>
    </r>
  </si>
  <si>
    <r>
      <rPr>
        <b/>
        <sz val="10"/>
        <rFont val="Arial Narrow"/>
        <family val="2"/>
        <charset val="238"/>
      </rPr>
      <t>Kuhalna plošča</t>
    </r>
    <r>
      <rPr>
        <sz val="10"/>
        <rFont val="Arial Narrow"/>
        <family val="2"/>
        <charset val="238"/>
      </rPr>
      <t xml:space="preserve"> kot npr. 
Gorenje Steklokeramična plošča · ECS646BCSC
Način postavitve: Vgradni, Širina izdelka: 600 mm, Višina izdelka: 54 mm</t>
    </r>
  </si>
  <si>
    <t>B.4.6</t>
  </si>
  <si>
    <t>NO/PT-07</t>
  </si>
  <si>
    <t>NO/PT-07 Kuhinja v čajni kuhinji</t>
  </si>
  <si>
    <t>3,95</t>
  </si>
  <si>
    <r>
      <rPr>
        <b/>
        <sz val="10"/>
        <rFont val="Arial Narrow"/>
        <family val="2"/>
        <charset val="238"/>
      </rPr>
      <t xml:space="preserve">Vgradni hladilnik. 
</t>
    </r>
    <r>
      <rPr>
        <sz val="10"/>
        <rFont val="Arial Narrow"/>
        <family val="2"/>
        <charset val="238"/>
      </rPr>
      <t xml:space="preserve">Kot npr. Electrolux ERN2001BOW Vgradni hladilnik
Uživajte v okusni zelenjavi iz našega predala z regulatorjem vlage. Z uravnavanjem vlage v zraku ustvari najboljše okolje za shranjevanje živil. Ob zaprtih prezračevalnih odprtinah se ustvari popoln prostor za shranjevanje zelišč in zelene listnate zelenjave, ob odprtih pa je zagotovljena popolna shramba. </t>
    </r>
  </si>
  <si>
    <t>NO/RE-03-B</t>
  </si>
  <si>
    <t>NO/RE 03-B regal na kolesih v kabinetih</t>
  </si>
  <si>
    <t>list št. 14.04.5 NO/RE-03-B</t>
  </si>
  <si>
    <t>NO/RE-04-A</t>
  </si>
  <si>
    <t>NO/RE 04-A regal na kolesih v kabinetih</t>
  </si>
  <si>
    <t>list št. 14.04.7 NO/RE-034-A</t>
  </si>
  <si>
    <t>NO/RE-04-B</t>
  </si>
  <si>
    <t>NO/RE 04-B regal na kolesih v kabinetih</t>
  </si>
  <si>
    <t>NO/RE-06</t>
  </si>
  <si>
    <t>NO/RE 06 regal/omara s steklenimi vrati v kabinetih</t>
  </si>
  <si>
    <t>list št. 14.04.10 NO/RE-06</t>
  </si>
  <si>
    <t>NO/RE-07-C</t>
  </si>
  <si>
    <t>NO/RE 07-C vgradni regalni sistem v stenskih nišah</t>
  </si>
  <si>
    <t>1,10 m'</t>
  </si>
  <si>
    <t>NO/RE-07-D</t>
  </si>
  <si>
    <t>NO/RE 07-D vgradni regalni sistem v stenskih nišah</t>
  </si>
  <si>
    <t>1,16 m'</t>
  </si>
  <si>
    <t>NO/RE-07-E</t>
  </si>
  <si>
    <t>NO/RE 07-E vgradni regalni sistem v stenskih nišah</t>
  </si>
  <si>
    <t>1,27 m'</t>
  </si>
  <si>
    <r>
      <rPr>
        <b/>
        <sz val="10"/>
        <rFont val="Arial Narrow"/>
        <family val="2"/>
        <charset val="238"/>
      </rPr>
      <t xml:space="preserve">SKLOPI STENSKIH VGRADNIH REGALOV V NIŠAH
</t>
    </r>
    <r>
      <rPr>
        <sz val="10"/>
        <rFont val="Arial Narrow"/>
        <family val="2"/>
        <charset val="238"/>
      </rPr>
      <t xml:space="preserve">Z OZNAKO </t>
    </r>
    <r>
      <rPr>
        <b/>
        <sz val="10"/>
        <rFont val="Arial Narrow"/>
        <family val="2"/>
        <charset val="238"/>
      </rPr>
      <t xml:space="preserve">NO/RE-08-A do NO/RE-08-B </t>
    </r>
    <r>
      <rPr>
        <sz val="10"/>
        <rFont val="Arial Narrow"/>
        <family val="2"/>
        <charset val="238"/>
      </rPr>
      <t>.</t>
    </r>
  </si>
  <si>
    <t>NO/RE-08-A</t>
  </si>
  <si>
    <t>NO/RE 08-A vgradni regalni sistem v stenskih nišah</t>
  </si>
  <si>
    <t>NO/RE-08-B</t>
  </si>
  <si>
    <t>NO/RE 08-B vgradni regalni sistem v stenskih nišah</t>
  </si>
  <si>
    <r>
      <rPr>
        <b/>
        <sz val="10"/>
        <rFont val="Arial Narrow"/>
        <family val="2"/>
        <charset val="238"/>
      </rPr>
      <t xml:space="preserve">SKLOPI STENSKIH VGRADNIH REGALOV V NIŠAH
</t>
    </r>
    <r>
      <rPr>
        <sz val="10"/>
        <rFont val="Arial Narrow"/>
        <family val="2"/>
        <charset val="238"/>
      </rPr>
      <t xml:space="preserve">Z OZNAKO </t>
    </r>
    <r>
      <rPr>
        <b/>
        <sz val="10"/>
        <rFont val="Arial Narrow"/>
        <family val="2"/>
        <charset val="238"/>
      </rPr>
      <t xml:space="preserve">NO/RE-09-A </t>
    </r>
    <r>
      <rPr>
        <sz val="10"/>
        <rFont val="Arial Narrow"/>
        <family val="2"/>
        <charset val="238"/>
      </rPr>
      <t>.</t>
    </r>
  </si>
  <si>
    <t>NO/RE-09-A</t>
  </si>
  <si>
    <t>NO/RE 09-A vgradni regalni sistem v stenskih nišah</t>
  </si>
  <si>
    <t>1,485 m'</t>
  </si>
  <si>
    <t>NO/RE-12</t>
  </si>
  <si>
    <t>2,4 m'</t>
  </si>
  <si>
    <t>list št. I14.4.19 NO/RE-12</t>
  </si>
  <si>
    <t>NO/RE_MI-03</t>
  </si>
  <si>
    <t>NO/RE_MI-03 regalni niz z mizno ploščo</t>
  </si>
  <si>
    <t>4,65 m'</t>
  </si>
  <si>
    <t>list št. 14.04.17 NO/RE_MI-01</t>
  </si>
  <si>
    <t>NO/SR-01 stenski regal z oblogo in garderobno nišo</t>
  </si>
  <si>
    <t>NO/SR-04</t>
  </si>
  <si>
    <t>NO/SR-04 stenski regal z oblogo in garderobno nišo</t>
  </si>
  <si>
    <t>list št. 14.01.5 NO/SR-04</t>
  </si>
  <si>
    <t>NO/SR-11</t>
  </si>
  <si>
    <t>5,05 m'</t>
  </si>
  <si>
    <t>list št. 14.01.12 NO/SR-11</t>
  </si>
  <si>
    <t>NO/SZC-02</t>
  </si>
  <si>
    <t>NO/SZC-02 regal za čevlje</t>
  </si>
  <si>
    <t>1,7 m'</t>
  </si>
  <si>
    <t>list št. 14.02.3 NO/SZC-02</t>
  </si>
  <si>
    <t>NO/SZC-04</t>
  </si>
  <si>
    <t>NO/SZC-04 regal za čevlje</t>
  </si>
  <si>
    <t>2,40 m'</t>
  </si>
  <si>
    <t>list št. 14.02.5 NO/SZC-04</t>
  </si>
  <si>
    <t>NO/SZC-09</t>
  </si>
  <si>
    <t>NO/SZC-09 regal za čevlje</t>
  </si>
  <si>
    <r>
      <rPr>
        <sz val="10"/>
        <rFont val="Arial Narrow"/>
        <family val="2"/>
        <charset val="238"/>
      </rPr>
      <t>Dolžina regalnega niza (L oblike): (mere v m</t>
    </r>
    <r>
      <rPr>
        <vertAlign val="superscript"/>
        <sz val="10"/>
        <rFont val="Arial Narrow"/>
        <family val="2"/>
        <charset val="238"/>
      </rPr>
      <t>1</t>
    </r>
    <r>
      <rPr>
        <sz val="10"/>
        <rFont val="Arial Narrow"/>
        <family val="2"/>
        <charset val="238"/>
      </rPr>
      <t xml:space="preserve"> )</t>
    </r>
  </si>
  <si>
    <t>7,67 m'</t>
  </si>
  <si>
    <t>list št. 14.02.10 NO/SZC-09</t>
  </si>
  <si>
    <t>NO/RE_S-01</t>
  </si>
  <si>
    <t>NO/RE_S-01 stensk regal v sanitarijah</t>
  </si>
  <si>
    <t>1,04 m'</t>
  </si>
  <si>
    <t>list št. 14.10.2 NO/RE_S-01</t>
  </si>
  <si>
    <t>NO/RE_S-03</t>
  </si>
  <si>
    <t>NO/RE_S-03 stensk regal v sanitarijah</t>
  </si>
  <si>
    <t>list št. 14.10.4 NO/RE_S-03</t>
  </si>
  <si>
    <t>NO/DO-01  Stenski konzolni obešalnik</t>
  </si>
  <si>
    <t>NO/DO-03</t>
  </si>
  <si>
    <t>NO/DO-03  Stenski konzolni obešalnik</t>
  </si>
  <si>
    <t>Izdelava dobava in montaža netipskega kosa pohištvene opreme po zgornji evidenčni številki s tehničnimi karakteristikami po vsebini obsegu in shemi PZI - projekt notranje opreme.
Pri izdelavi je potrebno upoštevati načrt PZI-pohištvena oprema:
Dolžina obešalnika: 2,81 m</t>
  </si>
  <si>
    <t>list št. 14.11.4 NO/DO-03</t>
  </si>
  <si>
    <t>NO/DO-08</t>
  </si>
  <si>
    <t>NO/DO-08  Stenski konzolni obešalnik</t>
  </si>
  <si>
    <t>Izdelava dobava in montaža netipskega kosa pohištvene opreme po zgornji evidenčni številki s tehničnimi karakteristikami po vsebini obsegu in shemi PZI - projekt notranje opreme.
Pri izdelavi je potrebno upoštevati načrt PZI-pohištvena oprema:
Dolžina obešalnika: 2,04 m</t>
  </si>
  <si>
    <t>list št. 14.11.9 NO/DO-08</t>
  </si>
  <si>
    <t>Dobava in montaža ročaja za oprijem kot npr.: CONTINA, pregibni, stenski, CNTX73A</t>
  </si>
  <si>
    <t>TO-RE-01i regal  dim (g/š/v): 500/4050/2750</t>
  </si>
  <si>
    <t>TO-RE-01j regal  dim (g/š/v): 600/1000/2250</t>
  </si>
  <si>
    <t>TO-RE-01f regal  dim (g/š/v): 800/600/2250</t>
  </si>
  <si>
    <t>NO/SR-05</t>
  </si>
  <si>
    <t>NO/SR-05 stenski regal z oblogo</t>
  </si>
  <si>
    <t>list št. 14.0167 NO/SR-05</t>
  </si>
  <si>
    <t>NO/DO-09</t>
  </si>
  <si>
    <t>NO/DO-09 Stenski konzolni obešalnik</t>
  </si>
  <si>
    <t>list št. 14.11.10 NO/DO-09</t>
  </si>
  <si>
    <t>TO/DO-03.1</t>
  </si>
  <si>
    <t>Obešalniki v garderobnih nišah TO/DO-03.1</t>
  </si>
  <si>
    <t>Dobava in montaža tipske opreme z oznako: TO/DO-03.1 z tehničnimi karakteristikami po shemi PZI - projekt notranje opreme.</t>
  </si>
  <si>
    <t>TO/DO-03.1 obešalniki v garderobnih nišah</t>
  </si>
  <si>
    <t>TO/DO-03.2</t>
  </si>
  <si>
    <t>Obešalniki v garderobnih nišah TO/DO-03.2</t>
  </si>
  <si>
    <t>TO/DO-03.2 obešalniki v garderobnih nišah</t>
  </si>
  <si>
    <t>Dobava in montaža tipske opreme z oznako: TO/DO-03.2 z tehničnimi karakteristikami po shemi PZI - projekt notranje opreme.</t>
  </si>
  <si>
    <r>
      <t xml:space="preserve">Vgradno korito: 
</t>
    </r>
    <r>
      <rPr>
        <sz val="10"/>
        <rFont val="Arial Narrow"/>
        <family val="2"/>
        <charset val="238"/>
      </rPr>
      <t>kot npr. Franke korito z odcejevalniom model MTG 611. 
Barva onyx. 
Omarica: 60 cm
Dimenzije: 1000*515 mm
Izrez: 980*495 mm (R=10 mm)
Velikost posode: 500 / 390 / 190 mm
Vgradnja 7 namestitev: vgradni
Smer posode: leva ali desna stran
Materiali: Fragranit+ 7 Sanitized 
Ventil: Vključen potisni gumb za regulacijo ventila 3/1/2
Regulacija ventila: okrogel potisni gumb iz nerjavečega jekla
Preliv: Integriran preliv s pokrivno ploščico
Izvrtina za armaturo: brez izvrtin (2x35 mm predpripravljeno na spodnji strani korita)</t>
    </r>
  </si>
  <si>
    <t>NO/MI-34 Mobilna miza v kabinetih</t>
  </si>
  <si>
    <t>AS/KH</t>
  </si>
  <si>
    <t>Dobava in montaža podajalca za wc papir kot npr.: Franke, EXOS. double toilet roll holder</t>
  </si>
  <si>
    <t>Dobava in montaža podajalca higienskih vrečk kot npr.: Franke podajalnik hig. vrečk HBD191</t>
  </si>
  <si>
    <t>Dobava in montaža podajalca wc sediščnih oblog kot npr.: Franke podaj.wc sed.oblog STRX680</t>
  </si>
  <si>
    <t xml:space="preserve">Dobava in montaža koša za higienske odpadke kot npr.:FRANKE EXOS611W Hygiene Bin </t>
  </si>
  <si>
    <t>Dobava in montaža police za milo v tuših kot npr.: Franke držalo za milo v kosu, CHRX644</t>
  </si>
  <si>
    <t>Dobava in montaža koša za brisače kot npr.: Franke koš 30L stenski EXOS605W</t>
  </si>
  <si>
    <t>Dobava in montaža kombiniranega podajalnika brisačk in koša kot npr.: FRANKE EXOS602EW PAPER TOWEL DISPENSER AND WASTE BIN COMBINATION FOR RECESSED</t>
  </si>
  <si>
    <t>Dobava in montaža wc krtačke kot npr.: Franke WC metlica EXOS687X</t>
  </si>
  <si>
    <t>Dobava in montaža elektronskega podajalca mila kot npr.: FRANKE EXOS616EW FOAM SOAP DISPENSER FOR RECESSED MOUNTING</t>
  </si>
  <si>
    <t xml:space="preserve">Dobava in montaža elektronskega podajalca mila kot npr.Franke, EXOS. electronic soap dispenser for wall mounting: </t>
  </si>
  <si>
    <t>Dobava in montaža obešalnika kot npr.: Franke stenski obešalnik MEDIUS MEDX010HP</t>
  </si>
  <si>
    <t>Dobava in montaža ogledala kot npr.: FRANKE spec.mirror as M..HD inox 18/10 500 x 800 x 8 mm Nr. 2030037093</t>
  </si>
  <si>
    <t>Dobava in montaža ogledala kot npr.: Franke ogledalo inox M400HD</t>
  </si>
  <si>
    <t>Dobava in montaža ogledala za invalide kot npr.: Franke ogledalo nagibno CONTINA, 500x600mm CNTX91</t>
  </si>
  <si>
    <t>Dobava in montaža podajalnika brisačk v laboratorijih kot npr.: FRANKE EXOS600W Paper towel dispenser</t>
  </si>
  <si>
    <t>Dobava in montaža police za milo kot npr.: Franke držalo za milo v kosu, CHRX644</t>
  </si>
  <si>
    <t>Dobava in montaža koša za brisače kot npr.: FRANKE EXOS602EW PAPER TOWEL DISPENSER AND WASTE BIN COMBINATION FOR RECESSED</t>
  </si>
  <si>
    <t>Dobava in montaža podajalca mila kot npr.: FRANKE EXOS616EW FOAM SOAP DISPENSER FOR RECESSED MOUNTING</t>
  </si>
  <si>
    <t xml:space="preserve">Dobava in montaža podajalca mila kot npr.Franke, EXOS. electronic soap dispenser for wall mounting: </t>
  </si>
  <si>
    <t>Dobava in montaža podajalnika brisačk kot npr.: FRANKE EXOS600W Paper towel dispenser</t>
  </si>
  <si>
    <t>RACIONALIZACIJA</t>
  </si>
  <si>
    <t>Profil za obešanje plakatov TO/DO-07-A</t>
  </si>
  <si>
    <r>
      <t xml:space="preserve">Izdelava dobava in montaža miz po detajlu PZI - oprema z naslednjim opisom:
Mizna plošča izdelana iz MDF plošče deb. 19 mm.
Plošča obojestransko obdelana z laminatom kot npr. Pfleiderer HPL. Robovi obdelani na enak način.
</t>
    </r>
    <r>
      <rPr>
        <b/>
        <sz val="10"/>
        <rFont val="Arial Narrow"/>
        <family val="2"/>
        <charset val="238"/>
      </rPr>
      <t>Dekor: PFLEIDERER HPL U11525 Office white, površina XM</t>
    </r>
    <r>
      <rPr>
        <sz val="10"/>
        <color rgb="FFFF0000"/>
        <rFont val="Arial Narrow"/>
        <family val="2"/>
        <charset val="238"/>
      </rPr>
      <t xml:space="preserve"> </t>
    </r>
    <r>
      <rPr>
        <sz val="10"/>
        <rFont val="Arial Narrow"/>
        <family val="2"/>
        <charset val="238"/>
      </rPr>
      <t xml:space="preserve">
Podnožje mize miza sestavljena iz tipskega podnožja in mizne plošče.
Tipsko podnožje mize, kot npr. podnožje Voga Till T400. Barva NCS S1002-G50Y   mat.
Za vse pomeri narejeni elementi "od stene do stene" se dejanske mere povzamejo na licu mesta po finalizaciji posameznega prostora.</t>
    </r>
  </si>
  <si>
    <r>
      <t xml:space="preserve">Izdelava dobava in montaža miz po detajlu PZI - oprema z naslednjim opisom:
Mizna plošča izdelana iz MDF plošče deb. 19 mm.
Plošča obojestransko obdelana z laminatom kot npr. Pfleiderer HPL. Robovi obdelani na enak način.
</t>
    </r>
    <r>
      <rPr>
        <b/>
        <sz val="10"/>
        <rFont val="Arial Narrow"/>
        <family val="2"/>
        <charset val="238"/>
      </rPr>
      <t>Dekor: PFLEIDERER HPL U11525 Office white, površina XM</t>
    </r>
    <r>
      <rPr>
        <sz val="10"/>
        <rFont val="Arial Narrow"/>
        <family val="2"/>
        <charset val="238"/>
      </rPr>
      <t xml:space="preserve">
Podnožje mize miza sestavljena iz tipskega podnožja in mizne plošče.
Tipsko podnožje mize, kot npr. podnožje Voga HQ 800 ali HQ 600. Barva NCS S1002-G50Y   mat.
Za vse pomeri narejeni elementi "od stene do stene" se dejanske mere povzamejo na licu mesta po finalizaciji posameznega prostora.</t>
    </r>
  </si>
  <si>
    <r>
      <t xml:space="preserve">Izdelava dobava in montaža miz po detajlu PZI - oprema z naslednjim opisom:
Mizna plošča izdelana iz MDF plošče deb. 19 mm.
Plošča obojestransko obdelana z laminatom kot npr. Pfleiderer HPL. Robovi obdelani na enak način.
</t>
    </r>
    <r>
      <rPr>
        <b/>
        <sz val="10"/>
        <rFont val="Arial Narrow"/>
        <family val="2"/>
        <charset val="238"/>
      </rPr>
      <t>Dekor: PFLEIDERER HPL U11525 Office white, površina XM</t>
    </r>
    <r>
      <rPr>
        <sz val="10"/>
        <rFont val="Arial Narrow"/>
        <family val="2"/>
        <charset val="238"/>
      </rPr>
      <t xml:space="preserve">
Podnožje mize miza sestavljena iz tipskega podnožja in mizne plošče.
Tipsko podnožje mize, kot npr. podnožje Voga Cage (višina 1,08 m in višina 0,71 m). Barva NCS S1002-G50Y   mat.
Za vse pomeri narejeni elementi "od stene do stene" se dejanske mere povzamejo na licu mesta po finalizaciji posameznega prostora.</t>
    </r>
  </si>
  <si>
    <r>
      <t xml:space="preserve">Izdelava dobava in montaža miz po detajlu PZI - oprema z naslednjim opisom:
Mizna plošča izdelana iz MDF plošče deb. 19 mm.
Plošča obojestransko obdelana z laminatom kot npr. Pfleiderer HPL. Robovi obdelani na enak način.
</t>
    </r>
    <r>
      <rPr>
        <b/>
        <sz val="10"/>
        <rFont val="Arial Narrow"/>
        <family val="2"/>
        <charset val="238"/>
      </rPr>
      <t>Dekor: PFLEIDERER HPL U11525 Office white, površina XM</t>
    </r>
    <r>
      <rPr>
        <sz val="10"/>
        <rFont val="Arial Narrow"/>
        <family val="2"/>
        <charset val="238"/>
      </rPr>
      <t xml:space="preserve">
Podnožje mize miza sestavljena iz tipskega podnožja in mizne plošče.
Tipsko podnožje mize, kot npr. podnožje Voga CUB-IN K. Barva NCS S1002-G50Y   mat.
Za vse pomeri narejeni elementi "od stene do stene" se dejanske mere povzamejo na licu mesta po finalizaciji posameznega prostora.</t>
    </r>
  </si>
  <si>
    <r>
      <t xml:space="preserve">Izdelava dobava in montaža miz po detajlu PZI - oprema z naslednjim opisom:
Mizna plošča izdelana iz MDF plošče deb. 19 mm.
Plošča perfektno odrezana, obojestransko obdelana z laminatom kot npr. Pfleiderer HPL. Robovi obdelani na enak način.
</t>
    </r>
    <r>
      <rPr>
        <b/>
        <sz val="10"/>
        <rFont val="Arial Narrow"/>
        <family val="2"/>
        <charset val="238"/>
      </rPr>
      <t>Dekor: PFLEIDERER HPL U11525 Office white, površina XM</t>
    </r>
    <r>
      <rPr>
        <sz val="10"/>
        <rFont val="Arial Narrow"/>
        <family val="2"/>
        <charset val="238"/>
      </rPr>
      <t xml:space="preserve">
Podnožje mize miza sestavljena iz netipskega podnožja in mizne plošče.
Netipsko podnožje mize, sestavljeno iz cevnih profilov – okvirji sestavljeni iz kvadratnih profilov dimenzij 50/50/4mm in vezniki sestavljeni iz pravokotnih profilov dimenzij 60/40/4mm, izvedba brušenega zvara, profili stikovani pod kotom 90°, prašno barvano v barvi NCS S1002-G50Y mat. Dno nožnega profila zaključeno s čepi za niveliranje mize, kot npr. Voga PLUG CUBO/HV. Cevni nožni profili poravnani z robom plošče mize.
Za vse pomeri narejeni elementi "od stene do stene" se dejanske mere povzamejo na licu mesta po finalizaciji posameznega prostora.</t>
    </r>
  </si>
  <si>
    <r>
      <t xml:space="preserve">PREDALNIKI
</t>
    </r>
    <r>
      <rPr>
        <sz val="10"/>
        <rFont val="Arial Narrow"/>
        <family val="2"/>
        <charset val="238"/>
      </rPr>
      <t xml:space="preserve">Z OZNAKO </t>
    </r>
    <r>
      <rPr>
        <b/>
        <sz val="10"/>
        <rFont val="Arial Narrow"/>
        <family val="2"/>
        <charset val="238"/>
      </rPr>
      <t>NO/PR-01 in 02</t>
    </r>
    <r>
      <rPr>
        <sz val="10"/>
        <rFont val="Arial Narrow"/>
        <family val="2"/>
        <charset val="238"/>
      </rPr>
      <t>.</t>
    </r>
  </si>
  <si>
    <r>
      <rPr>
        <b/>
        <sz val="10"/>
        <rFont val="Arial Narrow"/>
        <family val="2"/>
        <charset val="238"/>
      </rPr>
      <t>Dekor: PFLEIDERER HPL U11525 Office white, površina XM</t>
    </r>
    <r>
      <rPr>
        <sz val="10"/>
        <rFont val="Arial Narrow"/>
        <family val="2"/>
        <charset val="238"/>
      </rPr>
      <t xml:space="preserve">
</t>
    </r>
  </si>
  <si>
    <t>Skupina: NO/RE-07: Širine 500mm, višine 2850mm in dolžine po shemi PZI - sedem tipov od A do G. Material: MDF. Izdelani iz A. polic in B. korpusa. Notranje plošče s poglobitvami za konzole pregradnih polic.
A. Police in pregrade izdelane iz MDF plošč deb. 19 mm. Plošče obojestransko obdelane s HPL laminatom kot npr. Pfleiderer HPL, po definiciji načrta z enako obdelanimi robnimi zaključki. Notranje plošče s poglobitvami za konzole pregradnih polic glede na PZI shemo. Postavitev in razporeditev predelnih polic po shemi v nadaljnih načrtih PZI. Police snemljive z možnostjo prestavljanja.
Laminat: kot npr. Pfleiderer HPL, tekstura XM.
Dekor: kot npr. Pfleiderer U12233 XM
B. Korpus - izdelan iz dveh Ivernih plošč deb. 19 mm. Notranje plošče imajo urezane utore deb. 25mm na razmaku 100mm po višini. V utore se vstavlja snemljive police na poljubno višino.  Vidni deli obdelani s HPL laminatom kot npr. Pfleiderer HPL, po definiciji načrta. Enako obdelani robni zaključki.
Pritrjevanje brez vidnih vijakov.
Notranje površine - laminat: kot npr. Pfleiderer HPL, tekstura XM.
Dekor: kot npr. Pfleiderer U12233 XM
Robni zaključki in zunanje površine - Laminat: kot npr. Pfleiderer HPL, tekstura XM.
Dekor: kot npr. Pfleiderer U11525 XM
Površine, ki gledajo na steno so lahko neobdelane.</t>
  </si>
  <si>
    <t>REGAL NO/RE-10 za sejno sobo: 
Regal globine 500 mm, višine 2850 mm oz. do obešenega stropa, dolžine 5135mm. Izdelana iz A. polic, B. korpusa, C. kril in D. police za sedenje. Notranje plošče s poglobitvami za konzole pregradnih polic.
A. Police in pregrade izdelane iz MDF plošč deb. 19 mm. Plošče obojestransko obdelane s HPL laminatom kot npr. Pfleiderer HPL, po definiciji načrta z enako obdelanimi robnimi zaključki. Notranje plošče s poglobitvami za konzole pregradnih polic glede na PZI shemo. Postavitev in razporeditev predelnih polic po shemi v nadaljnih načrtih PZI. Hrbtišče izdelano iz ivernih plošč, debeline 19 mm. Predvidi se troje polic ob vznožju garderobe - vrhnja namenjena sedenju - in število pregrad z rastrom, prilagojenim na velikost niše za posamezno garderobo. Min. razmak med posameznima vertikalnima pregradama = 300mm, raster podan v PZI shemi za posamezno garderobo. V zgornjem delu predvidena ena polica, pri daljših garderobah predvidene vertikalne pregrade - podano v PZI shemah. Pritrjevanje brez vidnih vijakov.
Laminat: kot npr. Pfleiderer HPL, tekstura XM.
Dekor: kot npr. Pfleiderer U12233 XM
B. Korpus - izdelani iz Ivernih plošč deb. 19 mm. Vidni deli obdelani s HPL laminatom kot npr. Pfleiderer HPL, po definiciji načrta. Enako obdelani robni zaključki. Pritrjevanje brez vidnih vijakov.</t>
  </si>
  <si>
    <t>Vidne površine - laminat: kot npr. Pfleiderer HPL, tekstura XM.
Dekor: kot npr. PFLEIDERER U12233 XM
Robni zaključki  - Laminat: kot npr. Pfleiderer HPL, tekstura XM.
Dekor: kot npr. PFLEIDERER U11525 XM
Deli korpusa, ki gledajo na steno so lahko neobdelani.
C. Vrata izdelana iz MDF plošč, debeline 19 mm. Zunanja in notranja obdelava plošč s HPL laminatom kot npr. Pfleiderer HPL, enako obdelani robni zaključki.
Notranje površine - Laminat: kot npr. Pfleiderer HPL,  tekstura XM.
Dekor: kot npr. PFLEIDERER U12233 XM
Robni zaključki in zunanji rob - Laminat: kot npr. Pfleiderer HPL, tekstura XM.
Dekor: kot npr. PFLEIDERER U11525 XM</t>
  </si>
  <si>
    <t>REGAL NO/RE_MI: sklop nizkega regala z mizno ploščo
Regal globine 500 mm, višine 750 mm dolžine in oblike po načrtih PZI OPREMA. Načrti št. 14.05.1 Sklopi NO/RE_MI - 14.05.5 NO/RE-MI-04. 
Izdelana iz A. polic, B. korpusa, C. kril in D. mizne plošče 
A. Police in pregrade izdelane iz MDF plošč deb. 19 mm. Plošče obojestransko obdelane s HPL laminatom kot npr. Pfleiderer HPL, po definiciji načrta z enako obdelanimi robnimi zaključki. Notranje plošče s poglobitvami za konzole pregradnih polic glede na PZI shemo. Postavitev in razporeditev predelnih polic po shemi v načrtih PZI Opreme. Hrbtišče izdelano iz Ivernih plošč, debeline 19 mm. 
Laminat: kot npr. Pfleiderer HPL, tekstura XM.
Dekor: kot npr. PFLEIDERER U12233 XM
B. Korpus - izdelani iz Ivernih plošč deb. 19 mm. Vidni deli obdelani s HPL laminatom kot npr. Pfleiderer HPL, po definiciji načrta, enako obdelani robni zaključki. Pritrjevanje brez vidnih vijakov.</t>
  </si>
  <si>
    <t>Vidne površine - laminat: kot npr. Pfleiderer HPL, tekstura XM.
Dekor: kot npr. PFLEIDERER U11525 XM
Robni zaključki  - Laminat: kot npr. Pfleiderer HPL, tekstura XM.
Dekor: kot npr. PFLEIDERER U11525 XM
Deli korpusa, ki gledajo na steno so lahko neobdelani.
C. Vrata izdelana iz MDF plošč, debeline 19 mm. Zunanja in notranja obdelava plošč s HPL laminatom kot npr. Pfleiderer HPL, enako obdelani robni zaključki.
Notranje površine - Laminat: kot npr. Pfleiderer HPL, tekstura XM.
Dekor: kot npr. PFLEIDERER U12233 XM
Robni zaključki in zunanji rob - Laminat: kot npr. Pfleiderer HPL, tekstura XM.
Dekor: kot npr. PFLEIDERER U11525 XM
D. Mizna plošča izdelana iz MDF plošč, debeline 19 mm. Vrhnja obdelava plošč s HPL laminatom kot npr. Pfleiderer HPL, enako obdelani robni zaključki.
Dekor: kot npr. PFLEIDERER U11525 XM</t>
  </si>
  <si>
    <t>NADPULTNI REGALNI SISTEM:
Nadpultni regalni niz globine 350 mm, dolžine po shemi PZI (15 različnih tipov) v izvedbi A. korpusa, B. drsnih kril in C. odprtih polic ter pri nekaterih tipih D. garderobne niše. Ta je izdelana na isti način kot korpus.
A. Korpus regalnega sistema izdelan iz Iverne plošče deb. 19 mm, obojestransko obdelane po definiciji načrta z enako obdelanimi robnimi zaključki. Notranje plošče s poglobitvami za konzole pregradnih polic. Pritrjevanje brez vidnih vijakov.
Dekor: Zunanja obdelava plošč s HPL laminatom kot npr. Pfleiderer HPL, tekstura XM, enako obdelani robni zaključki. Notranjost korpusa obdelana s HPL laminatom, kot npr. Pfleiderer HPL, tekstura XM. 
Notranje površine - Laminat: kot npr. Pfleiderer HPL, tekstura XM.
Dekor: kot npr. PFLEIDERER U12233 XM
Robni zaključki in zunanje površine - Laminat: kot npr. Pfleiderer HPL, tekstura XM.
Dekor: kot npr. PFLEIDERER U11525 XM
Deli korpusa, ki gledajo na steno so lahko neobdelani.</t>
  </si>
  <si>
    <t xml:space="preserve">B. drsna krila: fronte regalnega sistema izdelanega iz MDF plošč deb. 19 mm obojestransko obdelane z laminatom kot npr. Pfleiderer HPL, tekstura XM, z enako obdelanimi robnimi zaključki. Notranje plošče s poglobitvami za konzole pregradnih polic. Pritrjevanje brez vidnih vijakov.
Dekor: Zunanja obdelava plošč s HPL laminatom kot npr. Pfleiderer HPL, tekstura XM, enako obdelani robni zaključki. Notranjost obdelana s HPL laminatom, kot npr. Pfleiderer HPL, tekstura XM. 
Notranje površine - Laminat: kot npr. Pfleiderer HPL, tekstura XM.
Dekor: kot npr. PFLEIDERER U12233 XM
Robni zaključki in zunanje površine - Laminat: kot npr.  Pfleiderer HPL, tekstura XM.
Dekor: kot npr. PFLEIDERER U11525 XM
Deli korpusa, ki gledajo na steno so lahko neobdelani.
C. odprte police in pregrade izdelane iz MDF plošč deb. 19 mm obojestransko obdelane z laminatom kot npr. Pfleiderer HPL, tekstura XM, enako obdelani robni zaključki. Notranje plošče s poglobitvami za konzole pregradnih polic. Pritrjevanje brez vidnih vijakov. Predvidi se dvoje polic na posamezen vertikalni segment. 
Dekor: Zunanja obdelava plošč s HPL laminatom kot npr. Pfleiderer HPL, tekstura XM, enako obdelani robni zaključki.
Laminat: kot npr. Pfleiderer HPL, tekstura XM.
Dekor: kot npr. PFLEIDERER U11525 XM
</t>
  </si>
  <si>
    <t>GARDEROBA s stojalom za čevlje:
Garderoba globine 400 mm, višine 2850 mm oz. do obešenega stropa, dolžine po shemi PZI (2 različna tipa glede na obešalo za plašče). Izdelana iz A.odprtih polic, B.korpusa in C.police za sedenje. Notranje plošče s poglobitvami za konzole pregradnih polic.
A.odprte police in pregrade izdelane iz MDF plošč deb. 19 mm. Plošče obojestransko obdelane s HPL laminatom kot npr. Pfleiderer HPL, tekstura XM, enako obdelani robni zaključki. Notranje plošče s poglobitvami za konzole pregradnih polic glede na PZI shemo. Postavitev in razporeditev predelnih polic po shemi v nadaljnih načrtih PZI. Hrbtišče izdelano iz Iverne plošče, debeline 19 mm. Predvidi se troje polic ob vznožju garderobe - vrhnja namenjena sedenju - in število pregrad z rastrom, prilagojenim na velikost niše za posamezno garderobo. Min. razmak med posameznima vertikalnima pregradama = 300mm, raster podan v PZI shemi za posamezno garderobo. V zgornjem delu predvidena ena polica, pri daljših garderobah predvidene vertikalne pregrade - podano v PZI shemah. Pritrjevanje brez vidnih vijakov.
Laminat: kot npr. Pfleiderer HPL, tekstura XM.
Dekor: kot npr. PFLEIDERER U12233 XM</t>
  </si>
  <si>
    <t>B.korpus - izdelani iz Ivernih plošč deb. 19 mm. Vidni deli obdelani s HPL laminatom kot npr. Pfleiderer HPL, tekstura XM, enako obdelani robni zaključki. Pritrjevanje brez vidnih vijakov.
Vidne površine - laminat: jkot npr. Pfleiderer HPL, tekstura XM.
Dekor: kot npr. PFLEIDERER U12233 XM
Robni zaključki  - Laminat: kot npr. Pfleiderer HPL, tekstura XM.
Dekor: kot npr. PFLEIDERER U11525 XM
C.polica za sedenje:
Spodnja površina - laminat: kot npr. Pfleiderer HPL, tekstura XM.
Dekor: kot npr. PFLEIDERER U12233 XM
Gornja površina in robni zaključki  - Laminat: kot npr. Pfleiderer HPL, tekstura XM.
Dekor: kot npr. PFLEIDERER U11525 XM
Deli korpusa, ki gledajo na steno so lahko neobdelani.
Obešalnik in obešalna palica so popisani v ločeni postavki. !!</t>
  </si>
  <si>
    <t>Izdelava dobava in montaža zložljivih vrat po detajlu PZI - oprema z naslednjim opisom:
Zložljiva vrata sestavljena iz tipskega Alu sistema in plošč.
Plošča izdelana iz MDF plošče deb. 46 mm.
Plošča obojestransko obdelana z laminatom kot npr. Pfleiderer HPL, tekstura XM. Robovi obdelani na enak način.
Dekor: kot npr. PFLEIDERER HPL U11525 XM Office white , robovi obdelani  z ABS trakovi, 2mm bele barve kot npr. PFLEIDERER U11525 XM Office white ali 
EGGER - H3349 ST19 robovi obdelani  z ABS trakovi, 2mm  v istem dekorju kot npr. EGGER - H3349 ST19
Tipski sistem Alu vodil, prašno barvan, NCS S1002-G50Y   mat - strukturno kot na primer Hawa Variafold 80/H – Special. Maksimalna obremenitev vodil je 80kg na leseno ploščo-panel. Tečajni ležaj na prvi plošči v nizu; druga vrstica z elegantnimi inox tečaji, ki prinašajo plošče skupaj in čim bolj zmanjšajo potreben prostor za zlaganje.
Aluminijast utopni ročaj kot naprimer Hafele, 151.86.902 ključavnica z vzvodom, pritrditev z matico s kaviastimzapornim vzvodom, kot na primer Econo 235.19.200.
Za vse pomeri narejeni elementi "od stene do stene" se dejanske mere povzamejo na licu mesta po finalizaciji posameznega prostora.</t>
  </si>
  <si>
    <t>Izdelava dobava in montaža miz po detajlu PZI - oprema z naslednjim opisom:
Mizna plošča izdelana iz MDF plošče deb. 19 mm.
Plošča obojestransko obdelana z laminatom kot npr. Pfleiderer HPL, tekstura XM. Robovi obdelani na enak način.
Dekor: kot npr. PFLEIDERER U11525 XM Office white, površina XM.
Podnožje mize miza sestavljena iz tipskega podnožja in mizne plošče.
Tipsko podnožje mize, kot npr. podnožje Voga SKIP 800. Barva NCS S1002-G50Y   mat.
Za vse pomeri narejeni elementi "od stene do stene" se dejanske mere povzamejo na licu mesta po finalizaciji posameznega prostora.</t>
  </si>
  <si>
    <t xml:space="preserve">Skupina: NO/RE-08: Širine 500mm, višine 2850mm in dolžine po shemi PZI - dva tipa od A do B. Material: pločevina. Uporaba v prostorih z zahtevo po višji stopnji požarne varnosti. Izdelana iz A. polic in B. korpusa. Notranje plošče s poglobitvami za konzole pregradnih polic.
A. Police Police stalaže dvodelne dim po priloženi shemi PZI, material: PERFORIRANA ALU PLOČEVINA kot na primer BENKOTEHNA Ultrastep N: 37 % odprtost nastopne ploskve, primarna za zunanjo uporabo in na mokrih delovnih območjih. Omogočajo hitro odtekanje tekočin - odprta površina. Najnižja polica iz polne pločevine s 3mm prirobnico obrnjeno navzgor. Police snemljive z možnostjo prestavljanja.
B. Korpus - izdelan iz dveh plošč pločevine deb. 19 mm (pločevina lahko zavihana), dimenzij po shemi PZI. Notranje plošče imajo urezane utore deb. 25mm na razmaku 100mm po višini. V utore se vstavlja snemljive police na poljubno višino.
</t>
  </si>
  <si>
    <t xml:space="preserve">Skupina: NO/RE-09: Širine 400mm, višine 2850mm in dolžine po shemi PZI - en tip A. Material: MDF. Izdelani iz A. polic in B. korpusa. Notranje plošče s poglobitvami za konzole pregradnih polic.
A. Police in pregrade izdelane iz MDF plošč deb. 19 mm. Plošče obojestransko obdelane s HPL laminatom kot npr. Pfleiderer HPL, tekstura XM, enako obdelani robni zaključki. Notranje plošče s poglobitvami za konzole pregradnih polic glede na PZI shemo. Postavitev in razporeditev predelnih polic po shemi v nadaljnih načrtih PZI. Police snemljive z možnostjo prestavljanja.
Laminat: kot npr. Pfleiderer HPL, tekstura XM.
Dekor: kot npr. PFLEIDERER U12233 XM
B. Korpus - izdelan iz dveh ivernih plošč deb. 19 mm. Notranje plošče imajo urezane utore deb. 25mm na razmaku 100mm po višini. V utore se vstavlja snemljive police na poljubno višino. Vidni deli obdelani s HPL laminatom kot npr. Pfleiderer HPL, tekstura XM, enako obdelani robni zaključki. Pritrjevanje brez vidnih vijakov.
Notranje površine - laminat: kot npr. Pfleiderer HPL, tekstura XM.
Dekor: kot npr. PFLEIDERER U12233 XM
Robni zaključki in zunanje površine - Laminat: kot npr. Pfleiderer HPL, tekstura XM.
Dekor: kot npr. PFLEIDERER U11525 XM
</t>
  </si>
  <si>
    <t>TO-RE-01c regal  dim (g/š/v): 600/1600/2250</t>
  </si>
  <si>
    <t>TO-RE-01e regal  dim (g/š/v): 600/2400/2250</t>
  </si>
  <si>
    <t>Obešalnik kot npr. Haffele beli eloksiran obešalnik za oblačila. 
Širina 550 mm.
Material: jeklo
Površina: bela eloksirana
Izvedba: vrtljiv obešalnik
Obešalna palica: 
Belo eloksirana premera 40 mm, skupne dolžine 6,02 m, glede na širine niš garderobnih omarah. Načrt št. 14.02.10 NO/CZS</t>
  </si>
  <si>
    <t>Obešalnik kot npr. Haffele beli eloksiran obešalnik za oblačila. 
Širina 350 mm.
Material: jeklo
Površina: bela eloksirana
Izvedba: vrtljiv obešalnik
Obešalna palica: 
Belo eloksirana premera 40 mm, skupne dolžine 7,04 m, glede na širine niš garderobnih omarah. Načrt št. 14.02.10 NO/CZS</t>
  </si>
  <si>
    <t>TO-RE-01d regal  dim (g/š/v): 400/1200/2250</t>
  </si>
  <si>
    <t>TO-SR-02c regal  dim (g/š/v): 600/1200/2250</t>
  </si>
  <si>
    <t>Obešalnik kot npr. Haffele beli eloksiran obešalnik za oblačila. 
Širina 550 mm.
Material: jeklo
Površina: bela eloksirana
Izvedba: vrtljiv obešalnik
Obešalna palica: 
Belo eloksirana premera 40 mm, skupne dolžine 5,7 m, glede na širine niš garderobnih omarah. Načrt št. 14.02.10 NO/CZS</t>
  </si>
  <si>
    <t>Obešalnik kot npr. Haffele beli eloksiran obešalnik za oblačila. 
Širina 350 mm.
Material: jeklo
Površina: bela eloksirana
Izvedba: vrtljiv obešalnik
Obešalna palica: 
Belo eloksirana premera 40 mm, skupne dolžine 9,6 m, glede na širine niš garderobnih omarah. Načrt št. 14.02.10 NO/CZS</t>
  </si>
  <si>
    <t>NO/MI-21-A in B Pisarniška miza v kabinetih</t>
  </si>
  <si>
    <t>NO/MI-22-A Pisarniška miza v kabinetih</t>
  </si>
  <si>
    <t>NO/GOM-01 Ogarderobna omara v nizu</t>
  </si>
  <si>
    <t>NO/GOM-02 Ogarderobna omara v nizu</t>
  </si>
  <si>
    <t>NO/GOM-03 Ogarderobna omara v nizu</t>
  </si>
  <si>
    <t>NO/RE 12 regai v vivariju</t>
  </si>
  <si>
    <t>NO/SR-02 A in B  stenski regal z oblogo in garderobno nišo</t>
  </si>
  <si>
    <t>NO/SR-13 A in B stenski regal z oblogo in z garderobno nišo</t>
  </si>
  <si>
    <t>NO/SR-02 A in B stenski regal z oblogo in garderobno nišo</t>
  </si>
  <si>
    <t>NO/SR-11 A in B stenski regal z oblogo in garderobno nišo</t>
  </si>
  <si>
    <t>NO/SR-13 A in B stenski regal z oblogo z garderobno nišo</t>
  </si>
  <si>
    <t>1,05 m'</t>
  </si>
  <si>
    <t>PODAJALEC MILA ELEKTRONSKI - vgraden</t>
  </si>
  <si>
    <t>KOMBINIRAN PODAJALNIK BRISAČK IN KOŠ - vgraden</t>
  </si>
  <si>
    <t>KOMBINIRAN PODAJALNIK BRISAČK IN KOŠ-vgraden</t>
  </si>
  <si>
    <t>Dobava in montaža droga za zastavo .
Drog za zastavo proizvajalca kot naprimer Promotion profesionalni reklamni sistemi D 600-80 CLASSIC.
Hitro in enostavno nameščanje ter menjava zastave brez orodja in lestev, spuščanje kompletnega vrtilnega 
mehanizma do tal, po menjavi zastave, samodejno dvigovanje v zgornji položaj.
Material: INOX - visokopolirano nerjaveče jeklo - polirano - visok sijaj.
Obračanje za 360° po vetru in fiksiran navpičen položaj zastave (vpenjanje
zgoraj in na strani)  s tem je zagotavlja maksimalna vidnost in stalno razpetost zastave.
Višina zastave 6m, premer cevi 80mm, material INOX - nerjaveče jeklo - polirano - visok sijaj, mehanizem: Umetna masa, odporna na UV,
podstavek in sidro iz pocinkanega jekla.
Uležajen vrtilni mehanizem omogoča obračanje zastave po vetru za poln krog (360°), omogočena enostavna menjava zastave, spuščanje zastave s kompletnim
vrtnilnim mehanizmom, samodejno dvigovanje zastave, jeklena vrv in utež znotraj droga.
Z betoniranjem sidra in vijačenje droga na prej vbetonirano sidro.
Drog je potrebno ozemljiti, zato je potrebno pred betoniranjem sidra pripraviti ozrmljitev vezano na obstoječo ozemljitev stavbe.
Vključno z izvedbo armirano betonskiga temelja 60x60cm in globine 100cm, z armaturo fi 8 na 10cm na podložnem betonu 10cm položenem na gramoznem nasutju 30cm.</t>
  </si>
  <si>
    <t>Podrobnejši načrti in dispozicije sanitarnega asesoarja so prikazani v sklopu PZI dokumentacije - A17.03 POVRŠINSKI NAČRTI - STENSKE OBLOGE
V sklopu opreme je prikazana dispozicija sanitarnega asesoarja.</t>
  </si>
  <si>
    <t>B.5.35</t>
  </si>
  <si>
    <t>D.09</t>
  </si>
  <si>
    <t>A.3.10</t>
  </si>
  <si>
    <t>NO/ZP</t>
  </si>
  <si>
    <t>NO/DZ</t>
  </si>
  <si>
    <t>oktober 2020 / november 2021 / spremembe februar 2022</t>
  </si>
  <si>
    <t>februar 2022</t>
  </si>
  <si>
    <r>
      <t xml:space="preserve">GARDEROBNE OMARE V GARDEROBI IN NIŠAH NA HODNIKIH
</t>
    </r>
    <r>
      <rPr>
        <sz val="10"/>
        <rFont val="Arial Narrow"/>
        <family val="2"/>
        <charset val="238"/>
      </rPr>
      <t xml:space="preserve">Z OZNAKO </t>
    </r>
    <r>
      <rPr>
        <b/>
        <sz val="10"/>
        <rFont val="Arial Narrow"/>
        <family val="2"/>
        <charset val="238"/>
      </rPr>
      <t xml:space="preserve">NO/GOM-01 do NO/GOM-07 </t>
    </r>
    <r>
      <rPr>
        <sz val="10"/>
        <rFont val="Arial Narrow"/>
        <family val="2"/>
        <charset val="238"/>
      </rPr>
      <t>.</t>
    </r>
  </si>
  <si>
    <t>Izdelava, dobava in montaža garderobne omare po detajlu PZI - oprema z naslednjim opisom:
Korpus garderobne omare izdelan iz Ivernih plošč deb. 19 mm, obojestransko obdelano z alminatom kot npr. Pfleiderer HPL, tekstura XM. Notranje plošče s poglobitvami za konzole pregradnih polic. Pritrjevanje brez vidnih vijakov.
Dekor: Zunanja obdelava plošč s HPL laminatom kot npr. Pfleiderer HPL, tekstura XM, enako obdelani robni zaključki. Notranjost korpusa obdelana s HPL laminatom, kot npr. Pfleiderer HPL, tekstura XM. 
Notranje površine - Laminat: kot npr. Pfleiderer HPL, tekstura XM.
Dekor: kot npr. PFLEIDERER U12233 XM
Robni zaključki in zunanji rob - Laminat: kot npr. Pfleiderer HPL, tekstura XM.
Dekor: kot npr. PFLEIDERER U11525 XM
Deli korpusa, ki gledajo na steno so lahko neobdelani.
Notranje vertikalne pregrade med garderobnimi omarami izdelane iz MDF plošč deb. 19 mm. Plošče obojestransko obdelane z laminatom kot npr. Pfleiderer HPL, tekstura XM. Notranje plošče s poglobitvami za konzole pregradnih polic. Postavitev in razporeditev predelnih polic po shemi v nadaljnih načrtih PZI. Hrbtišče izdelano iz Iverne plošče, debeline 19 mm. Pritrjevanje brez vidnih vijakov.</t>
  </si>
  <si>
    <t xml:space="preserve">Notranje površine - Laminat: kot npr. Pfleiderer HPL, tekstura XM.
Dekor: kot npr. PFLEIDERER U12233 XM
Robni zaključki - Laminat: kot npr. Pfleiderer HPL, tekstura XM.
Dekor: kot npr. PFLEIDERER U11525 XM
Vrata izdelana iz MDF plošč, debeline 19 mm. Zunanja in notranja obdelava plošč s HPL laminatom kot npr. Pfleiderer HPL, tekstura XM, enako obdelani robni zaključki.
Notranje površine - Laminat: kot npr. Pfleiderer HPL, tekstura XM.
Dekor: kot npr. PFLEIDERER U12233 XM
Robni zaključki in zunanji rob - Laminat: kot npr. Pfleiderer HPL, tekstura XM.
Dekor: kot npr. PFLEIDERER U11525 XM
Ključavnica: Kombinirana ključavnica na kavcijo in kovance. Omogoča, da se eden od obeh uporabljenih kovancev po uporabi vrne kot kavcija, drugi pa zadrži kot plačilo za uporabo. Ključavnica kot npr. Hafele SAFE-O-MAT s funkcijo Promax za zaščito pred "prikritimi" tatvinami. 
</t>
  </si>
  <si>
    <r>
      <t xml:space="preserve">REGALI V KABINETIH
</t>
    </r>
    <r>
      <rPr>
        <sz val="10"/>
        <rFont val="Arial Narrow"/>
        <family val="2"/>
        <charset val="238"/>
      </rPr>
      <t xml:space="preserve">Z OZNAKO </t>
    </r>
    <r>
      <rPr>
        <b/>
        <sz val="10"/>
        <rFont val="Arial Narrow"/>
        <family val="2"/>
        <charset val="238"/>
      </rPr>
      <t xml:space="preserve">NO/RE-01 do NO/RE-12 </t>
    </r>
    <r>
      <rPr>
        <sz val="10"/>
        <rFont val="Arial Narrow"/>
        <family val="2"/>
        <charset val="238"/>
      </rPr>
      <t>.</t>
    </r>
  </si>
  <si>
    <t xml:space="preserve">Izdelava, dobava in montaža regalov po detajlu PZI - oprema z naslednjim opisom:
Korpus regalov izdelan iz Ivernih plošč deb. 19 mm, obojestransko obdelano z alminatom kot npr. Pfleiderer HPL, tekstura XM. Notranje police namestljive po višini.
Fronte: Izdelane iz MDH plošč debeline 19 mm. 
obojestransko obdelano z alminatom kot npr. Pfleiderer HPL, tekstura XM.
Dekor: Zunanja obdelava plošč s HPL laminatom kot npr. Pfleiderer HPL, tekstura XM, enako obdelani robni zaključki. Notranjost korpusa obdelana s HPL laminatom, kot npr. Pfleiderer HPL, tekstura XM. 
Notranje površine - Laminat: kot npr. Pfleiderer HPL, tekstura XM.
Dekor: kot npr. PFLEIDERER U12233 XM
Zunanje površine - Laminat: kot npr. Pfleiderer HPL, tekstura XM.
Dekor: kot npr. PFLEIDERER U11525 XM
Robni zaključki in zunanji rob - Laminat: kot npr. Pfleiderer HPL, tekstura XM.
</t>
  </si>
  <si>
    <t>Delovni stol s srednje visokim hrbtnim naslonom v mreži, na vrtljivem zvezda podnožju s kolesh,
-pet (5) kraka baza izdelana iz nylona ojačanega s steklenimi vlakni, na petih (5) kolesih prilagojenih za trda tla,
-Struktura stola (okvir) z opiral za roke iz nylona ojačana s steklenimi vlakni, v črni barvi,
-Opremljen s sinhronim mehanizmom s petimi (5) zatičnimi pozicijami, z nastavljivostjo teže uporabnika (tenzija upora),
-natačno višinsko nastavljiv sedež od 43 do 56cm, 
-4D rokonasloni nastavljivi po višini, širini, globini z nastavljivim kotom, zgornji del rokonaslona v mehkem poliupropilenu, v črni barvi,
-Hrbtišče v mreži (mesh) višinsko nastavljivo z oporo ledvenega predela, nastavljiv v 8 višinah (do višine 60mm), hrbtna mreža iz požarno varnega materiala,
-sedišče globinsko nastavljivo,
-Sedišče iz ergonomsko oblikovane poliuretanske pene (brez CFC pene), oblazinjeno s prevleko v blagu, v barvi po projektu PZI,</t>
  </si>
  <si>
    <t>-Stol ima opravljen test trdnosti, trajnosti in varnosti pisarniškega pohištva, testiran po standardu EN 1335 (part 1,2,3) - GS (geprufte sicherkeit),</t>
  </si>
  <si>
    <t>-dim: širina 61cm, globina 58cm, višina 95-108cm, višina sedišča 43-56cm 
kot npr: Frezza EM49 
ali tehnično in oblikovno enakovreden</t>
  </si>
  <si>
    <t xml:space="preserve">Večnamenski stol na zvezda podnožju s unikatno sediščno školjko iz umetne mase, ki se podaja uporabniku,
-podnožje visoka zvezda s štirimi (4) kraki, iz litega aluminija, prašno barvano v beli barvi, opremljeno z kolesi za trda tla,
-unikatna sediščna školjka z odprtino v hrbtišču iz polipropilena (copolymer) v beli barvi, v barvi po projektu PZI,
</t>
  </si>
  <si>
    <t>TO/ST-02 dodaten stol v kabinetih vrtljiv na kolesih</t>
  </si>
  <si>
    <t>-dim: širina 55cm, globina 55cm, višina 81cm, višina sedišča 46cm 
kot npr: Crassevig MIXIS AIR MEET PB
ali tehnično in oblikovno enakovreden</t>
  </si>
  <si>
    <t xml:space="preserve">Posamezne postavke morajo zajemati ves material za izdelavo končnega izdelka, ki izpolnjuje vse tehnične in funkcionalne smernice za šolsko pohištveno opremo. V kolikor iz popisov in/ali načrtov ni vseh specifikacij za kvalitetno izvedbo končnega izdelka mora ponudnik/izvajalec pred oddajo ponudbe pozvati naročnika, da dokumentacijo v mankajočem delu dopolni s točno navedbo postavke!
</t>
  </si>
  <si>
    <t xml:space="preserve">Pred izdelavo je izvajalec dolžan predložiti vse vzorce materialov, njihovih obdelav in oblik.
V opisih so pri določenih postavkah navedeni tudi tuji nacionalni standardi, ki jih predvideni artikel izpolnjuje. Ti standardi niso obvezujoči, kot naprimer ostali domači (SIST), evropski (CEN in EN) ali mednarodni (ISO) standardi. </t>
  </si>
  <si>
    <t xml:space="preserve">tkanina kot npr. XTREME (camira) 
-100% reciklirani poliester, 310 g / lin. m.,
odpornost proti obrabi: 
min.100.000, po standardu BS EN ISO 12947-2 (Martindale)
odpornost barve na svetlobo: 6, po standardu BS EN ISO 105-B02 2,
odpornost proti luščenju: 4, po standardu BS EN ISO 12945-2
hitrost drgnjenja: suha 4-5, mokra 4-5, po standardu EN ISO 105-X12,
požarno odporno: BS 5852 ignition source 3, BS 5852 Part 1, 
EN 1021-1/2,
-Tkanina s certifikatom EU Ecolable (ekološko),
-10 letna garancija na tkanino skladno z proizvajalčevimi navodili,
čiščenje: pralno na 60°, sesanje, čiščenje z vlažno krpo, in profesionalno šiščenje s suho peno,
</t>
  </si>
  <si>
    <t xml:space="preserve">Stol z oznako TO/ST-03
stol v sejnih sobah na kolesih. </t>
  </si>
  <si>
    <t>Predavalniški nakladalen stol s kovinskim podnožjem in unikatno sediščno školjko iz umetne mase, ki se podaja uporabniku,
-podnožje na štirih (4) nogah, iz jekla krožnega preseka, prašno barvano v beli barvi, opremljeno z zaščitnimi čepi za trda tla,
-unikatna sediščna školjka z odprtino v hrbtišču iz polipropilena (copolymer) v beli barvi, 
-sedalo obdano z ergonomsko oblikovano pene, ter oblazinjeno v prevleki v blagu, v barvi po projektu PZI,</t>
  </si>
  <si>
    <t>-dim: širina 55cm, globina 55cm, višina 81cm, višina sedišča 46cm 
kot npr: Crassevig MIXIS AIR 4L
ali tehnično in oblikovno enakovreden</t>
  </si>
  <si>
    <t>tkanina kot npr. XTREME (camira) 
-reciklirani poliester, 310 g / lin. m.,
odpornost proti obrabi: 
min.100.000, po standardu BS EN ISO 12947-2 (Martindale)
odpornost barve na svetlobo: 6, po standardu BS EN ISO 105-B02 2,
odpornost proti luščenju: 4, po standardu BS EN ISO 12945-2
hitrost drgnjenja: suha 4-5, mokra 4-5, po standardu EN ISO 105-X12,
požarno odporno: BS 5852 ignition source 3, BS 5852 Part 1, 
EN 1021-1/2,
-Tkanina s certifikatom EU Ecolable (ekološko),
-10 letna garancija na tkanino skladno z proizvajalčevimi navodili,
čiščenje: pralno na 60°, sesanje, čiščenje z vlažno krpo, in profesionalno šiščenje s suho peno,</t>
  </si>
  <si>
    <t>-barski stol na sankastem podnožju, s polipropilensko sediščno školjko, 
-Sankasto podnožje iz krivljenih jeklenih palic preseka 12mm, finalna obdelava prašno barvano v beli barvi,
-Podnožje opremljeno z opiralom za noge na treh straneh stola, izvedeno iz krivljenih in varjenih jeklenih palic preseka 12mm, finalna obdelava prašno barvano v beli barvi,
-podnožje opremljeno z zaščitnimi čepki primerni za trda tla (filc),
-Ergonomska sediščna školjka izdelana iz polipropilenske mase bele barve, z nižjim hrbtnim naslonom, 
v barvi po projektu PZI,</t>
  </si>
  <si>
    <r>
      <t xml:space="preserve">-Stol ima opravljen test trdnosti, trajnosti in varnosti vseh vrst nenavadnih sedežev, namenjenim odraslim s težo do 110 kg, testiran po standardu EN 16139 </t>
    </r>
    <r>
      <rPr>
        <b/>
        <sz val="10"/>
        <rFont val="Arial"/>
        <family val="2"/>
        <charset val="1"/>
      </rPr>
      <t xml:space="preserve">
</t>
    </r>
  </si>
  <si>
    <t>-dim: širina 52cm, globina 56cm, višina 79cm, višina sedišča 65cm 
kot npr: Crassevig POLA LOW SB
ali tehnično in oblikovno enakovreden</t>
  </si>
  <si>
    <t>tkanina kot npr. kategorije PG04 (Remix) 
odpornost proti obrabi: 
&gt;100.000, po standardu BS EN ISO 12947-2 (Martindale)
odpornost barve na svetlobo: 6-7, po standardu BS EN ISO 105-B02 2
odpornost proti luščenju: 4, po standardu BS EN ISO 12945-2
hitrost drgnjenja: suha 4-5, mokra 4-5, po standardu EN ISO 105-X12,
absorpcija zvoka: 0.55/Class D (flat), 0.80/Class B (waved) po EN ISO 354,
požarno odporno: BS 5852 ignition source 3, BS 5852 Part 1, 
EN 1021-1/2,
-Tkanina s certifikatom EU Ecolable (ekološko),
-10 letna garancija na tkanino skladno z proizvajalčevimi navodili,
čiščenje: sesanje, čiščenje z vlažno krpo, in profesionalno šiščenje s suho peno,</t>
  </si>
  <si>
    <t>tkanina kot npr. kategorija PG04 (Remix) 
odpornost proti obrabi: 
&gt;100.000, po standardu BS EN ISO 12947-2 (Martindale)
odpornost barve na svetlobo: 6-7, po standardu BS EN ISO 105-B02 2
odpornost proti luščenju: 4, po standardu BS EN ISO 12945-2
hitrost drgnjenja: suha 4-5, mokra 4-5, po standardu EN ISO 105-X12,
absorpcija zvoka: 0.55/Class D (flat), 0.80/Class B (waved) po EN ISO 354,
požarno odporno: BS 5852 ignition source 3, BS 5852 Part 1, 
EN 1021-1/2,
-Tkanina s certifikatom EU Ecolable (ekološko),
-10 letna garancija na tkanino skladno z proizvajalčevimi navodili,
čiščenje: sesanje, čiščenje z vlažno krpo, in profesionalno šiščenje s suho peno,</t>
  </si>
  <si>
    <t>tkanina kot npr.  kategorije PG04 (Remix) 
odpornost proti obrabi: 
&gt;100.000, po standardu BS EN ISO 12947-2 (Martindale)
odpornost barve na svetlobo: 6-7, po standardu BS EN ISO 105-B02 2
odpornost proti luščenju: 4, po standardu BS EN ISO 12945-2
hitrost drgnjenja: suha 4-5, mokra 4-5, po standardu EN ISO 105-X12,
absorpcija zvoka: 0.55/Class D (flat), 0.80/Class B (waved) po EN ISO 354,
požarno odporno: BS 5852 ignition source 3, BS 5852 Part 1, 
EN 1021-1/2,
-Tkanina s certifikatom EU Ecolable (ekološko),
-10 letna garancija na tkanino skladno z proizvajalčevimi navodili,
čiščenje: sesanje, čiščenje z vlažno krpo, in profesionalno šiščenje s suho peno,</t>
  </si>
  <si>
    <t>-dim: širina 60+60+60 (180)cm, globina 60cm, višina 77cm, višina sedišča 44cm 
kot npr: Sokoa LOTUA
ali tehnično in oblikovno enakovreden</t>
  </si>
  <si>
    <t>Sejni stol na zvezda podnožju s unikatno sediščno školjko iz umetne mase, ki se podaja uporabniku, z oblazinjenim sediščem,
-podnožje visoka zvezda s štirimi (4) kraki, iz litega aluminija, prašno barvano v beli barvi, opremljeno z kolesi za trda tla,
-unikatna sediščna školjka z odprtino v hrbtišču iz polipropilena (copolymer) v beli barvi, 
-sedalo obdano z ergonomsko oblikovano pene, ter oblazinjeno v prevleki v blagu, v barvi po projektu PZI,
barva kot npr. YS009
Havana</t>
  </si>
  <si>
    <t>Sejni stol na zvezda podnožju s unikatno sediščno školjko iz umetne mase, ki se podaja uporabniku, z oblazinjenim sediščem,
-podnožje visoka zvezda s štirimi (4) kraki, iz litega aluminija, prašno barvano v beli barvi, opremljeno z kolesi za trda tla,
-unikatna sediščna školjka z odprtino v hrbtišču iz polipropilena (copolymer) v beli barvi, 
-sedalo obdano z ergonomsko oblikovano pene, ter oblazinjeno v prevleki v blagu, v barvi po projektu PZI.
barva kot npr. YS009
Havana</t>
  </si>
  <si>
    <t>tkanina BONDAI (fidivi)
100% Poliester 350 g / lin. m.,
odpornost proti obrabi: min.100.000, po standardu BS EN ISO 12947-2 (Martindale)
odpornost barve na svetlobo: 6, po standardu BS EN ISO 105-B02 2
odpornost proti luščenju: 4-5, po standardu BS EN ISO 12945-2
hitrost drgnjenja: suha 4-5, mokra 4-5, po standardu EN ISO 105-X12
odpornost proti ognju po standardu: BS EN 1021/1-2, CRIB 5, NF D 60013 Class AM 18,
čiščenje: pralno na 60°, sesanje, čiščenje z vlažno krpo, in profesionalno šiščenje s suho peno, 
ali tkanina ki je ekvivalnetna
Barva tkanine kot npr. 2020
-Element ima opravljen test trdnosti, trajnosti in varnosti pisarniškega pohištva, testiran po standardu EN 1335 (part 1,2,3) - GS (geprufte sicherkeit),</t>
  </si>
  <si>
    <t>tkanina kot npr. BONDAI (fidivi)
100% Poliester 350 g / lin. m.,
odpornost proti obrabi: min.100.000, po standardu BS EN ISO 12947-2 (Martindale)
odpornost barve na svetlobo: 6, po standardu BS EN ISO 105-B02 2
odpornost proti luščenju: 4-5, po standardu BS EN ISO 12945-2
hitrost drgnjenja: suha 4-5, mokra 4-5, po standardu EN ISO 105-X12
odpornost proti ognju po standardu: BS EN 1021/1-2, CRIB 5, NF D 60013 Class AM 18,
čiščenje: pralno na 60°, sesanje, čiščenje z vlažno krpo, in profesionalno šiščenje s suho peno, 
ali tkanina ki je ekvivalnetna
Barva tkanine kot npr. 2020</t>
  </si>
  <si>
    <t>Sedežna garnizuta iz treh modularnih elementov ( dva modula z opirali za roke, en modul le z hrbtnim naslonom), ki se lahko prerazporedijo po želji, unikatno kovinsko podnožje, inkompletno oblazinjena sedišča s hrbtiščem,
-podnožje modularnega elementa 60/60cm iz kovinskih cevi, ki so prašno barvane z barvo po porizvajalčevi barvni skali, 
-opremljeno z višinsko nastavljivimi zaščitnimi čepi za trda tla,
-opremljeno z mehanizmom spajanja v vrsto,
-Sediščni element modula iz 3d oblikovane lene z kovinsko konstrukcijo, kompletno oblazinjen s prevleko v blagu, v barvi po projektu PZI,
Barva tkanine kot npr.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</si>
</sst>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quot;-&quot;??\ _€_-;_-@_-"/>
    <numFmt numFmtId="165" formatCode="_-* #,##0.00\ _S_I_T_-;\-* #,##0.00\ _S_I_T_-;_-* \-??\ _S_I_T_-;_-@_-"/>
    <numFmt numFmtId="166" formatCode="_-* #,##0.00&quot; SIT&quot;_-;\-* #,##0.00&quot; SIT&quot;_-;_-* \-??&quot; SIT&quot;_-;_-@_-"/>
    <numFmt numFmtId="167" formatCode="General_)"/>
    <numFmt numFmtId="168" formatCode="0\ %"/>
    <numFmt numFmtId="169" formatCode="0;\-0;;@"/>
    <numFmt numFmtId="170" formatCode="_-* #,##0.00\ _€_-;\-* #,##0.00\ _€_-;_-* \-??\ _€_-;_-@_-"/>
    <numFmt numFmtId="171" formatCode="d/m/yyyy"/>
    <numFmt numFmtId="172" formatCode="[$-424]dddd&quot;, &quot;dd/\ mmmm\ yyyy"/>
    <numFmt numFmtId="173" formatCode="_-* #,##0.00&quot; €&quot;_-;\-* #,##0.00&quot; €&quot;_-;_-* \-??&quot; €&quot;_-;_-@_-"/>
    <numFmt numFmtId="174" formatCode="#,##0.00&quot; € &quot;;\-#,##0.00&quot; € &quot;;&quot; -&quot;#&quot; € &quot;;@\ "/>
    <numFmt numFmtId="175" formatCode="_-* #,##0.0&quot; €&quot;_-;\-* #,##0.0&quot; €&quot;_-;_-* \-??&quot; €&quot;_-;_-@_-"/>
    <numFmt numFmtId="176" formatCode="#,##0.00\ [$€-1]"/>
    <numFmt numFmtId="177" formatCode="#,##0.00_ ;[Red]\-#,##0.00\ "/>
    <numFmt numFmtId="178" formatCode="#,##0.00&quot; €&quot;"/>
    <numFmt numFmtId="179" formatCode="d\-mmm"/>
  </numFmts>
  <fonts count="101">
    <font>
      <sz val="11"/>
      <color rgb="FF000000"/>
      <name val="Calibri"/>
      <charset val="238"/>
    </font>
    <font>
      <sz val="12"/>
      <name val="Times New Roman"/>
      <family val="1"/>
      <charset val="238"/>
    </font>
    <font>
      <sz val="11"/>
      <color rgb="FF000000"/>
      <name val="Calibri"/>
      <family val="2"/>
      <charset val="238"/>
    </font>
    <font>
      <sz val="11"/>
      <color rgb="FF000000"/>
      <name val="Arial"/>
      <family val="2"/>
      <charset val="238"/>
    </font>
    <font>
      <sz val="11"/>
      <color rgb="FF000000"/>
      <name val="Arial"/>
      <family val="2"/>
      <charset val="1"/>
    </font>
    <font>
      <sz val="11"/>
      <color rgb="FFFFFFFF"/>
      <name val="Calibri"/>
      <family val="2"/>
      <charset val="238"/>
    </font>
    <font>
      <sz val="11"/>
      <color rgb="FF800080"/>
      <name val="Calibri"/>
      <family val="2"/>
      <charset val="238"/>
    </font>
    <font>
      <b/>
      <sz val="11"/>
      <color rgb="FFFF0000"/>
      <name val="Calibri"/>
      <family val="2"/>
      <charset val="238"/>
    </font>
    <font>
      <b/>
      <sz val="11"/>
      <color rgb="FFFFFFFF"/>
      <name val="Calibri"/>
      <family val="2"/>
      <charset val="238"/>
    </font>
    <font>
      <sz val="10"/>
      <name val="Mangal"/>
      <family val="1"/>
      <charset val="1"/>
    </font>
    <font>
      <sz val="11"/>
      <color rgb="FF008000"/>
      <name val="Calibri"/>
      <family val="2"/>
      <charset val="238"/>
    </font>
    <font>
      <sz val="9"/>
      <name val="Futura Prins"/>
      <charset val="238"/>
    </font>
    <font>
      <i/>
      <sz val="11"/>
      <color rgb="FF80808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u/>
      <sz val="11"/>
      <color rgb="FF0000FF"/>
      <name val="Calibri"/>
      <family val="2"/>
      <charset val="238"/>
    </font>
    <font>
      <sz val="11"/>
      <color rgb="FF333399"/>
      <name val="Calibri"/>
      <family val="2"/>
      <charset val="238"/>
    </font>
    <font>
      <b/>
      <sz val="11"/>
      <color rgb="FF333333"/>
      <name val="Calibri"/>
      <family val="2"/>
      <charset val="238"/>
    </font>
    <font>
      <sz val="11"/>
      <color rgb="FFFF0000"/>
      <name val="Calibri"/>
      <family val="2"/>
      <charset val="238"/>
    </font>
    <font>
      <b/>
      <sz val="15"/>
      <color rgb="FF003366"/>
      <name val="Calibri"/>
      <family val="2"/>
      <charset val="238"/>
    </font>
    <font>
      <b/>
      <sz val="18"/>
      <color rgb="FF003366"/>
      <name val="Cambria"/>
      <family val="1"/>
      <charset val="238"/>
    </font>
    <font>
      <b/>
      <sz val="18"/>
      <color rgb="FF003366"/>
      <name val="Cambria"/>
      <family val="2"/>
      <charset val="238"/>
    </font>
    <font>
      <b/>
      <sz val="15"/>
      <color rgb="FF3366FF"/>
      <name val="Calibri"/>
      <family val="2"/>
      <charset val="238"/>
    </font>
    <font>
      <b/>
      <sz val="13"/>
      <color rgb="FF003366"/>
      <name val="Calibri"/>
      <family val="2"/>
      <charset val="238"/>
    </font>
    <font>
      <b/>
      <sz val="13"/>
      <color rgb="FF3366FF"/>
      <name val="Calibri"/>
      <family val="2"/>
      <charset val="238"/>
    </font>
    <font>
      <b/>
      <sz val="11"/>
      <color rgb="FF003366"/>
      <name val="Calibri"/>
      <family val="2"/>
      <charset val="238"/>
    </font>
    <font>
      <b/>
      <sz val="11"/>
      <color rgb="FF3366FF"/>
      <name val="Calibri"/>
      <family val="2"/>
      <charset val="238"/>
    </font>
    <font>
      <b/>
      <sz val="18"/>
      <color rgb="FF3366FF"/>
      <name val="Cambria"/>
      <family val="1"/>
      <charset val="238"/>
    </font>
    <font>
      <b/>
      <sz val="18"/>
      <color rgb="FF3366FF"/>
      <name val="Cambria"/>
      <family val="2"/>
      <charset val="238"/>
    </font>
    <font>
      <sz val="10"/>
      <name val="Arial"/>
      <family val="2"/>
      <charset val="238"/>
    </font>
    <font>
      <b/>
      <sz val="11"/>
      <name val="Arial CE"/>
      <charset val="238"/>
    </font>
    <font>
      <b/>
      <sz val="18"/>
      <color rgb="FF000000"/>
      <name val="Arial Narrow"/>
      <family val="2"/>
      <charset val="238"/>
    </font>
    <font>
      <sz val="10"/>
      <name val="Arial CE"/>
      <charset val="238"/>
    </font>
    <font>
      <sz val="10"/>
      <name val="Arial"/>
      <family val="2"/>
      <charset val="1"/>
    </font>
    <font>
      <sz val="12"/>
      <name val="Times New Roman CE"/>
      <charset val="238"/>
    </font>
    <font>
      <sz val="11"/>
      <name val="Arial Narrow CE"/>
      <charset val="238"/>
    </font>
    <font>
      <sz val="10"/>
      <name val="Times New Roman CE"/>
      <charset val="238"/>
    </font>
    <font>
      <sz val="10"/>
      <color rgb="FF000000"/>
      <name val="Times New Roman"/>
      <family val="1"/>
      <charset val="238"/>
    </font>
    <font>
      <sz val="10"/>
      <name val="MS Sans Serif"/>
      <family val="2"/>
      <charset val="238"/>
    </font>
    <font>
      <sz val="10"/>
      <name val="Arial CE"/>
      <family val="2"/>
      <charset val="238"/>
    </font>
    <font>
      <sz val="9"/>
      <color rgb="FF000000"/>
      <name val="Arial Narrow"/>
      <family val="2"/>
      <charset val="238"/>
    </font>
    <font>
      <sz val="11"/>
      <color rgb="FF808000"/>
      <name val="Calibri"/>
      <family val="2"/>
      <charset val="238"/>
    </font>
    <font>
      <sz val="11"/>
      <color rgb="FF993300"/>
      <name val="Calibri"/>
      <family val="2"/>
      <charset val="238"/>
    </font>
    <font>
      <sz val="11"/>
      <color rgb="FF333300"/>
      <name val="Calibri"/>
      <family val="2"/>
      <charset val="238"/>
    </font>
    <font>
      <sz val="10"/>
      <name val="Courier New"/>
      <family val="1"/>
      <charset val="238"/>
    </font>
    <font>
      <sz val="10"/>
      <name val="Courier New"/>
      <family val="3"/>
      <charset val="238"/>
    </font>
    <font>
      <i/>
      <sz val="9"/>
      <color rgb="FF808080"/>
      <name val="Arial Narrow"/>
      <family val="2"/>
      <charset val="238"/>
    </font>
    <font>
      <b/>
      <sz val="9"/>
      <color rgb="FF000000"/>
      <name val="Arial Narrow"/>
      <family val="2"/>
      <charset val="238"/>
    </font>
    <font>
      <sz val="11"/>
      <color rgb="FF000000"/>
      <name val="Times New Roman"/>
      <family val="1"/>
      <charset val="238"/>
    </font>
    <font>
      <sz val="11"/>
      <color rgb="FFFF9900"/>
      <name val="Calibri"/>
      <family val="2"/>
      <charset val="238"/>
    </font>
    <font>
      <sz val="11"/>
      <name val="Futura Prins"/>
      <charset val="238"/>
    </font>
    <font>
      <b/>
      <sz val="11"/>
      <color rgb="FFFF9900"/>
      <name val="Calibri"/>
      <family val="2"/>
      <charset val="238"/>
    </font>
    <font>
      <b/>
      <sz val="11"/>
      <color rgb="FF993300"/>
      <name val="Calibri"/>
      <family val="2"/>
      <charset val="238"/>
    </font>
    <font>
      <b/>
      <sz val="9"/>
      <color rgb="FF1F497D"/>
      <name val="NewsGoth Cn BT"/>
      <family val="2"/>
      <charset val="1"/>
    </font>
    <font>
      <sz val="12"/>
      <name val="Times New Roman"/>
      <family val="1"/>
      <charset val="1"/>
    </font>
    <font>
      <b/>
      <sz val="18"/>
      <color rgb="FF333399"/>
      <name val="Cambria"/>
      <family val="1"/>
      <charset val="238"/>
    </font>
    <font>
      <b/>
      <sz val="11"/>
      <color rgb="FF000000"/>
      <name val="Calibri"/>
      <family val="2"/>
      <charset val="238"/>
    </font>
    <font>
      <b/>
      <sz val="10"/>
      <color rgb="FF000000"/>
      <name val="Arial Narrow"/>
      <family val="2"/>
      <charset val="238"/>
    </font>
    <font>
      <sz val="11"/>
      <color rgb="FF000000"/>
      <name val="Arial Narrow"/>
      <family val="2"/>
      <charset val="238"/>
    </font>
    <font>
      <b/>
      <sz val="12"/>
      <color rgb="FFC0504D"/>
      <name val="Arial Narrow"/>
      <family val="2"/>
      <charset val="238"/>
    </font>
    <font>
      <b/>
      <sz val="20"/>
      <color rgb="FF000000"/>
      <name val="Arial Narrow"/>
      <family val="2"/>
      <charset val="238"/>
    </font>
    <font>
      <sz val="12"/>
      <color rgb="FF000000"/>
      <name val="Arial Narrow"/>
      <family val="2"/>
      <charset val="238"/>
    </font>
    <font>
      <b/>
      <sz val="12"/>
      <color rgb="FF000000"/>
      <name val="Arial Narrow"/>
      <family val="2"/>
      <charset val="238"/>
    </font>
    <font>
      <b/>
      <sz val="12"/>
      <color rgb="FF1F497D"/>
      <name val="Arial Narrow"/>
      <family val="2"/>
      <charset val="238"/>
    </font>
    <font>
      <i/>
      <sz val="12"/>
      <color rgb="FF808080"/>
      <name val="Arial Narrow"/>
      <family val="2"/>
      <charset val="238"/>
    </font>
    <font>
      <b/>
      <sz val="9"/>
      <color rgb="FF1F497D"/>
      <name val="Arial Narrow"/>
      <family val="2"/>
      <charset val="238"/>
    </font>
    <font>
      <sz val="10"/>
      <name val="Arial Narrow"/>
      <family val="2"/>
      <charset val="238"/>
    </font>
    <font>
      <b/>
      <sz val="16"/>
      <name val="Arial Narrow"/>
      <family val="2"/>
      <charset val="238"/>
    </font>
    <font>
      <b/>
      <sz val="11"/>
      <color rgb="FF000000"/>
      <name val="Arial Narrow"/>
      <family val="2"/>
      <charset val="238"/>
    </font>
    <font>
      <b/>
      <sz val="10"/>
      <name val="Arial Narrow"/>
      <family val="2"/>
      <charset val="238"/>
    </font>
    <font>
      <sz val="12"/>
      <name val="Arial Narrow"/>
      <family val="2"/>
      <charset val="238"/>
    </font>
    <font>
      <sz val="10"/>
      <color rgb="FF000000"/>
      <name val="Arial Narrow"/>
      <family val="2"/>
      <charset val="238"/>
    </font>
    <font>
      <b/>
      <sz val="12"/>
      <name val="Arial Narrow"/>
      <family val="2"/>
      <charset val="238"/>
    </font>
    <font>
      <b/>
      <sz val="10"/>
      <color rgb="FF969696"/>
      <name val="Arial Narrow"/>
      <family val="2"/>
      <charset val="238"/>
    </font>
    <font>
      <sz val="10"/>
      <color rgb="FF969696"/>
      <name val="Arial Narrow"/>
      <family val="2"/>
      <charset val="238"/>
    </font>
    <font>
      <b/>
      <i/>
      <sz val="10"/>
      <color rgb="FF000080"/>
      <name val="Arial Narrow"/>
      <family val="2"/>
      <charset val="238"/>
    </font>
    <font>
      <b/>
      <i/>
      <sz val="10"/>
      <name val="Arial Narrow"/>
      <family val="2"/>
      <charset val="238"/>
    </font>
    <font>
      <b/>
      <sz val="9"/>
      <name val="Arial Narrow"/>
      <family val="2"/>
      <charset val="238"/>
    </font>
    <font>
      <sz val="10"/>
      <color rgb="FF800000"/>
      <name val="Arial Narrow"/>
      <family val="2"/>
      <charset val="238"/>
    </font>
    <font>
      <b/>
      <sz val="14"/>
      <color rgb="FFFFFFFF"/>
      <name val="Arial Narrow"/>
      <family val="2"/>
      <charset val="238"/>
    </font>
    <font>
      <sz val="14"/>
      <name val="Arial Narrow"/>
      <family val="2"/>
      <charset val="238"/>
    </font>
    <font>
      <sz val="11"/>
      <name val="Arial Narrow"/>
      <family val="2"/>
      <charset val="238"/>
    </font>
    <font>
      <b/>
      <sz val="11"/>
      <name val="Arial Narrow"/>
      <family val="2"/>
      <charset val="238"/>
    </font>
    <font>
      <b/>
      <sz val="10"/>
      <color rgb="FF7F7F7F"/>
      <name val="Arial Narrow"/>
      <family val="2"/>
      <charset val="238"/>
    </font>
    <font>
      <sz val="11"/>
      <color rgb="FFC0504D"/>
      <name val="Arial Narrow"/>
      <family val="2"/>
      <charset val="238"/>
    </font>
    <font>
      <sz val="8"/>
      <name val="Arial Narrow"/>
      <family val="2"/>
      <charset val="238"/>
    </font>
    <font>
      <sz val="14"/>
      <color rgb="FFFFFFFF"/>
      <name val="Arial Narrow"/>
      <family val="2"/>
      <charset val="238"/>
    </font>
    <font>
      <b/>
      <sz val="10"/>
      <color rgb="FF000080"/>
      <name val="Arial Narrow"/>
      <family val="2"/>
      <charset val="238"/>
    </font>
    <font>
      <b/>
      <sz val="9"/>
      <color rgb="FF000080"/>
      <name val="Arial Narrow"/>
      <family val="2"/>
      <charset val="238"/>
    </font>
    <font>
      <sz val="9"/>
      <name val="Arial Narrow"/>
      <family val="2"/>
      <charset val="238"/>
    </font>
    <font>
      <sz val="10"/>
      <color rgb="FF008000"/>
      <name val="Arial Narrow"/>
      <family val="2"/>
      <charset val="238"/>
    </font>
    <font>
      <sz val="10"/>
      <color rgb="FF993300"/>
      <name val="Arial Narrow"/>
      <family val="2"/>
      <charset val="238"/>
    </font>
    <font>
      <sz val="10"/>
      <color rgb="FFFF0000"/>
      <name val="Arial Narrow"/>
      <family val="2"/>
      <charset val="238"/>
    </font>
    <font>
      <vertAlign val="superscript"/>
      <sz val="10"/>
      <name val="Arial Narrow"/>
      <family val="2"/>
      <charset val="238"/>
    </font>
    <font>
      <b/>
      <sz val="10"/>
      <color rgb="FFFF0000"/>
      <name val="Arial Narrow"/>
      <family val="2"/>
      <charset val="238"/>
    </font>
    <font>
      <sz val="8"/>
      <color rgb="FFFF0000"/>
      <name val="Arial Narrow"/>
      <family val="2"/>
      <charset val="238"/>
    </font>
    <font>
      <i/>
      <sz val="10"/>
      <name val="Arial Narrow"/>
      <family val="2"/>
      <charset val="238"/>
    </font>
    <font>
      <u/>
      <sz val="10"/>
      <name val="Arial Narrow"/>
      <family val="2"/>
      <charset val="238"/>
    </font>
    <font>
      <sz val="11"/>
      <color rgb="FF000000"/>
      <name val="Calibri"/>
      <family val="2"/>
      <charset val="238"/>
    </font>
    <font>
      <b/>
      <sz val="10"/>
      <name val="Arial"/>
      <family val="2"/>
      <charset val="1"/>
    </font>
  </fonts>
  <fills count="35">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FF99CC"/>
      </patternFill>
    </fill>
    <fill>
      <patternFill patternType="solid">
        <fgColor rgb="FFFFFFCC"/>
        <bgColor rgb="FFEBF1DE"/>
      </patternFill>
    </fill>
    <fill>
      <patternFill patternType="solid">
        <fgColor rgb="FF00FF00"/>
        <bgColor rgb="FF33CCCC"/>
      </patternFill>
    </fill>
    <fill>
      <patternFill patternType="solid">
        <fgColor rgb="FFFFCC00"/>
        <bgColor rgb="FFFF9900"/>
      </patternFill>
    </fill>
    <fill>
      <patternFill patternType="solid">
        <fgColor rgb="FF808000"/>
        <bgColor rgb="FF77933C"/>
      </patternFill>
    </fill>
    <fill>
      <patternFill patternType="solid">
        <fgColor rgb="FFFFFF99"/>
        <bgColor rgb="FFFFFFCC"/>
      </patternFill>
    </fill>
    <fill>
      <patternFill patternType="solid">
        <fgColor rgb="FF0066CC"/>
        <bgColor rgb="FF3366FF"/>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993300"/>
        <bgColor rgb="FF993366"/>
      </patternFill>
    </fill>
    <fill>
      <patternFill patternType="solid">
        <fgColor rgb="FF993366"/>
        <bgColor rgb="FFC0504D"/>
      </patternFill>
    </fill>
    <fill>
      <patternFill patternType="solid">
        <fgColor rgb="FF99CC00"/>
        <bgColor rgb="FF77933C"/>
      </patternFill>
    </fill>
    <fill>
      <patternFill patternType="solid">
        <fgColor rgb="FF3366FF"/>
        <bgColor rgb="FF0066CC"/>
      </patternFill>
    </fill>
    <fill>
      <patternFill patternType="solid">
        <fgColor rgb="FF666699"/>
        <bgColor rgb="FF7F7F7F"/>
      </patternFill>
    </fill>
    <fill>
      <patternFill patternType="solid">
        <fgColor rgb="FFFF0000"/>
        <bgColor rgb="FFC00000"/>
      </patternFill>
    </fill>
    <fill>
      <patternFill patternType="solid">
        <fgColor rgb="FFFFFFFF"/>
        <bgColor rgb="FFF2F2F2"/>
      </patternFill>
    </fill>
    <fill>
      <patternFill patternType="solid">
        <fgColor rgb="FF969696"/>
        <bgColor rgb="FF808080"/>
      </patternFill>
    </fill>
    <fill>
      <patternFill patternType="solid">
        <fgColor rgb="FFC0C0C0"/>
        <bgColor rgb="FFCCCCFF"/>
      </patternFill>
    </fill>
    <fill>
      <patternFill patternType="solid">
        <fgColor rgb="FF333399"/>
        <bgColor rgb="FF1F497D"/>
      </patternFill>
    </fill>
    <fill>
      <patternFill patternType="solid">
        <fgColor rgb="FF339966"/>
        <bgColor rgb="FF77933C"/>
      </patternFill>
    </fill>
    <fill>
      <patternFill patternType="solid">
        <fgColor rgb="FFFF6600"/>
        <bgColor rgb="FFFF9900"/>
      </patternFill>
    </fill>
    <fill>
      <patternFill patternType="solid">
        <fgColor rgb="FFDCE6F2"/>
        <bgColor rgb="FFD9D9D9"/>
      </patternFill>
    </fill>
    <fill>
      <patternFill patternType="solid">
        <fgColor rgb="FFF2F2F2"/>
        <bgColor rgb="FFEBF1DE"/>
      </patternFill>
    </fill>
    <fill>
      <patternFill patternType="solid">
        <fgColor rgb="FFD9D9D9"/>
        <bgColor rgb="FFDCE6F2"/>
      </patternFill>
    </fill>
    <fill>
      <patternFill patternType="solid">
        <fgColor rgb="FFEBF1DE"/>
        <bgColor rgb="FFF2F2F2"/>
      </patternFill>
    </fill>
  </fills>
  <borders count="35">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style="hair">
        <color auto="1"/>
      </left>
      <right style="hair">
        <color auto="1"/>
      </right>
      <top style="hair">
        <color auto="1"/>
      </top>
      <bottom style="hair">
        <color auto="1"/>
      </bottom>
      <diagonal/>
    </border>
    <border>
      <left/>
      <right/>
      <top/>
      <bottom style="thick">
        <color rgb="FF3366FF"/>
      </bottom>
      <diagonal/>
    </border>
    <border>
      <left/>
      <right/>
      <top/>
      <bottom style="thick">
        <color rgb="FFCCFFCC"/>
      </bottom>
      <diagonal/>
    </border>
    <border>
      <left/>
      <right/>
      <top/>
      <bottom style="medium">
        <color rgb="FFCCFFCC"/>
      </bottom>
      <diagonal/>
    </border>
    <border>
      <left style="thin">
        <color rgb="FF333333"/>
      </left>
      <right style="thin">
        <color rgb="FF333333"/>
      </right>
      <top style="thin">
        <color rgb="FF333333"/>
      </top>
      <bottom style="thin">
        <color rgb="FF333333"/>
      </bottom>
      <diagonal/>
    </border>
    <border>
      <left/>
      <right/>
      <top/>
      <bottom style="double">
        <color rgb="FFFF0000"/>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right/>
      <top/>
      <bottom style="double">
        <color rgb="FF993300"/>
      </bottom>
      <diagonal/>
    </border>
    <border>
      <left style="double">
        <color auto="1"/>
      </left>
      <right style="double">
        <color auto="1"/>
      </right>
      <top style="double">
        <color auto="1"/>
      </top>
      <bottom style="double">
        <color auto="1"/>
      </bottom>
      <diagonal/>
    </border>
    <border>
      <left/>
      <right/>
      <top style="thin">
        <color auto="1"/>
      </top>
      <bottom style="double">
        <color auto="1"/>
      </bottom>
      <diagonal/>
    </border>
    <border>
      <left/>
      <right/>
      <top style="thin">
        <color rgb="FF3366FF"/>
      </top>
      <bottom style="double">
        <color rgb="FF3366FF"/>
      </bottom>
      <diagonal/>
    </border>
    <border>
      <left/>
      <right/>
      <top/>
      <bottom style="hair">
        <color auto="1"/>
      </bottom>
      <diagonal/>
    </border>
    <border>
      <left/>
      <right/>
      <top style="hair">
        <color auto="1"/>
      </top>
      <bottom style="thin">
        <color auto="1"/>
      </bottom>
      <diagonal/>
    </border>
    <border>
      <left/>
      <right/>
      <top style="hair">
        <color auto="1"/>
      </top>
      <bottom style="hair">
        <color auto="1"/>
      </bottom>
      <diagonal/>
    </border>
    <border>
      <left/>
      <right/>
      <top style="dashed">
        <color auto="1"/>
      </top>
      <bottom style="hair">
        <color auto="1"/>
      </bottom>
      <diagonal/>
    </border>
    <border>
      <left/>
      <right/>
      <top style="hair">
        <color auto="1"/>
      </top>
      <bottom/>
      <diagonal/>
    </border>
    <border>
      <left/>
      <right/>
      <top style="thin">
        <color auto="1"/>
      </top>
      <bottom style="hair">
        <color auto="1"/>
      </bottom>
      <diagonal/>
    </border>
    <border>
      <left/>
      <right/>
      <top/>
      <bottom style="thin">
        <color auto="1"/>
      </bottom>
      <diagonal/>
    </border>
    <border>
      <left/>
      <right/>
      <top style="thin">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thin">
        <color rgb="FFC0C0C0"/>
      </left>
      <right/>
      <top style="thin">
        <color rgb="FFC0C0C0"/>
      </top>
      <bottom style="thin">
        <color rgb="FFC0C0C0"/>
      </bottom>
      <diagonal/>
    </border>
  </borders>
  <cellStyleXfs count="1749">
    <xf numFmtId="0" fontId="0" fillId="0" borderId="0"/>
    <xf numFmtId="173" fontId="99" fillId="0" borderId="0" applyBorder="0" applyProtection="0"/>
    <xf numFmtId="0" fontId="1" fillId="0" borderId="0"/>
    <xf numFmtId="0" fontId="1" fillId="0" borderId="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6" borderId="0" applyBorder="0" applyProtection="0"/>
    <xf numFmtId="0" fontId="2" fillId="6" borderId="0" applyBorder="0" applyProtection="0"/>
    <xf numFmtId="0" fontId="2" fillId="6" borderId="0" applyBorder="0" applyProtection="0"/>
    <xf numFmtId="0" fontId="2" fillId="8" borderId="0" applyBorder="0" applyProtection="0"/>
    <xf numFmtId="0" fontId="2" fillId="8" borderId="0" applyBorder="0" applyProtection="0"/>
    <xf numFmtId="0" fontId="3" fillId="0" borderId="0"/>
    <xf numFmtId="0" fontId="3" fillId="0" borderId="0"/>
    <xf numFmtId="0" fontId="4" fillId="0" borderId="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8" borderId="0" applyBorder="0" applyProtection="0"/>
    <xf numFmtId="0" fontId="2" fillId="8" borderId="0" applyBorder="0" applyProtection="0"/>
    <xf numFmtId="0" fontId="2" fillId="8" borderId="0" applyBorder="0" applyProtection="0"/>
    <xf numFmtId="0" fontId="2" fillId="9" borderId="0" applyBorder="0" applyProtection="0"/>
    <xf numFmtId="0" fontId="2" fillId="9" borderId="0" applyBorder="0" applyProtection="0"/>
    <xf numFmtId="0" fontId="2" fillId="9"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8" borderId="0" applyBorder="0" applyProtection="0"/>
    <xf numFmtId="0" fontId="2" fillId="8" borderId="0" applyBorder="0" applyProtection="0"/>
    <xf numFmtId="0" fontId="2" fillId="8" borderId="0" applyBorder="0" applyProtection="0"/>
    <xf numFmtId="0" fontId="2" fillId="12" borderId="0" applyBorder="0" applyProtection="0"/>
    <xf numFmtId="0" fontId="2" fillId="12" borderId="0" applyBorder="0" applyProtection="0"/>
    <xf numFmtId="0" fontId="2" fillId="12" borderId="0" applyBorder="0" applyProtection="0"/>
    <xf numFmtId="0" fontId="2" fillId="12" borderId="0" applyBorder="0" applyProtection="0"/>
    <xf numFmtId="0" fontId="2" fillId="12" borderId="0" applyBorder="0" applyProtection="0"/>
    <xf numFmtId="0" fontId="2" fillId="13" borderId="0" applyBorder="0" applyProtection="0"/>
    <xf numFmtId="0" fontId="2" fillId="13" borderId="0" applyBorder="0" applyProtection="0"/>
    <xf numFmtId="0" fontId="2" fillId="13" borderId="0" applyBorder="0" applyProtection="0"/>
    <xf numFmtId="0" fontId="2" fillId="13" borderId="0" applyBorder="0" applyProtection="0"/>
    <xf numFmtId="0" fontId="2" fillId="13"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14"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5" fillId="15" borderId="0" applyBorder="0" applyProtection="0"/>
    <xf numFmtId="0" fontId="5" fillId="15" borderId="0" applyBorder="0" applyProtection="0"/>
    <xf numFmtId="0" fontId="5" fillId="9" borderId="0" applyBorder="0" applyProtection="0"/>
    <xf numFmtId="0" fontId="5" fillId="9" borderId="0" applyBorder="0" applyProtection="0"/>
    <xf numFmtId="0" fontId="5" fillId="11" borderId="0" applyBorder="0" applyProtection="0"/>
    <xf numFmtId="0" fontId="5" fillId="11" borderId="0" applyBorder="0" applyProtection="0"/>
    <xf numFmtId="0" fontId="5" fillId="11" borderId="0" applyBorder="0" applyProtection="0"/>
    <xf numFmtId="0" fontId="5" fillId="16" borderId="0" applyBorder="0" applyProtection="0"/>
    <xf numFmtId="0" fontId="5" fillId="16" borderId="0" applyBorder="0" applyProtection="0"/>
    <xf numFmtId="0" fontId="5" fillId="16" borderId="0" applyBorder="0" applyProtection="0"/>
    <xf numFmtId="0" fontId="5" fillId="17" borderId="0" applyBorder="0" applyProtection="0"/>
    <xf numFmtId="0" fontId="5" fillId="17" borderId="0" applyBorder="0" applyProtection="0"/>
    <xf numFmtId="0" fontId="5" fillId="17" borderId="0" applyBorder="0" applyProtection="0"/>
    <xf numFmtId="0" fontId="5" fillId="18" borderId="0" applyBorder="0" applyProtection="0"/>
    <xf numFmtId="0" fontId="5" fillId="18" borderId="0" applyBorder="0" applyProtection="0"/>
    <xf numFmtId="0" fontId="5" fillId="18" borderId="0" applyBorder="0" applyProtection="0"/>
    <xf numFmtId="0" fontId="5" fillId="19" borderId="0" applyBorder="0" applyProtection="0"/>
    <xf numFmtId="0" fontId="5" fillId="19"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2"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0"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1"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23"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6" fillId="5" borderId="0" applyBorder="0" applyProtection="0"/>
    <xf numFmtId="0" fontId="6" fillId="5" borderId="0" applyBorder="0" applyProtection="0"/>
    <xf numFmtId="0" fontId="6" fillId="5" borderId="0" applyBorder="0" applyProtection="0"/>
    <xf numFmtId="0" fontId="6" fillId="5" borderId="0" applyBorder="0" applyProtection="0"/>
    <xf numFmtId="0" fontId="6" fillId="5" borderId="0" applyBorder="0" applyProtection="0"/>
    <xf numFmtId="0" fontId="6" fillId="5" borderId="0" applyBorder="0" applyProtection="0"/>
    <xf numFmtId="0" fontId="6" fillId="5" borderId="0" applyBorder="0"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7" fillId="25" borderId="1" applyProtection="0"/>
    <xf numFmtId="0" fontId="8" fillId="26" borderId="2" applyProtection="0"/>
    <xf numFmtId="0" fontId="8" fillId="26" borderId="2" applyProtection="0"/>
    <xf numFmtId="0" fontId="8" fillId="26" borderId="2" applyProtection="0"/>
    <xf numFmtId="0" fontId="8" fillId="26" borderId="2" applyProtection="0"/>
    <xf numFmtId="0" fontId="8" fillId="26" borderId="2" applyProtection="0"/>
    <xf numFmtId="0" fontId="8" fillId="26" borderId="2" applyProtection="0"/>
    <xf numFmtId="0" fontId="8" fillId="26" borderId="2" applyProtection="0"/>
    <xf numFmtId="165" fontId="99" fillId="0" borderId="0" applyBorder="0" applyProtection="0"/>
    <xf numFmtId="165" fontId="9" fillId="0" borderId="0" applyBorder="0" applyProtection="0"/>
    <xf numFmtId="3" fontId="99" fillId="0" borderId="0" applyBorder="0" applyProtection="0"/>
    <xf numFmtId="3" fontId="9" fillId="0" borderId="0" applyBorder="0" applyProtection="0"/>
    <xf numFmtId="166" fontId="99" fillId="0" borderId="0" applyBorder="0" applyProtection="0"/>
    <xf numFmtId="166" fontId="9" fillId="0" borderId="0" applyBorder="0" applyProtection="0"/>
    <xf numFmtId="0" fontId="10" fillId="4" borderId="0" applyBorder="0" applyProtection="0"/>
    <xf numFmtId="0" fontId="10" fillId="4" borderId="0" applyBorder="0" applyProtection="0"/>
    <xf numFmtId="0" fontId="11" fillId="0" borderId="3"/>
    <xf numFmtId="0" fontId="11" fillId="0" borderId="3"/>
    <xf numFmtId="0" fontId="12" fillId="0" borderId="0" applyBorder="0" applyProtection="0"/>
    <xf numFmtId="0" fontId="12" fillId="0" borderId="0" applyBorder="0" applyProtection="0"/>
    <xf numFmtId="0" fontId="12" fillId="0" borderId="0" applyBorder="0" applyProtection="0"/>
    <xf numFmtId="0" fontId="12" fillId="0" borderId="0" applyBorder="0" applyProtection="0"/>
    <xf numFmtId="0" fontId="12" fillId="0" borderId="0" applyBorder="0" applyProtection="0"/>
    <xf numFmtId="0" fontId="12" fillId="0" borderId="0" applyBorder="0" applyProtection="0"/>
    <xf numFmtId="0" fontId="12" fillId="0"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0" fillId="4" borderId="0" applyBorder="0" applyProtection="0"/>
    <xf numFmtId="0" fontId="13" fillId="0" borderId="4" applyProtection="0"/>
    <xf numFmtId="0" fontId="13" fillId="0" borderId="4" applyProtection="0"/>
    <xf numFmtId="0" fontId="13" fillId="0" borderId="4" applyProtection="0"/>
    <xf numFmtId="0" fontId="13" fillId="0" borderId="4" applyProtection="0"/>
    <xf numFmtId="0" fontId="13" fillId="0" borderId="4" applyProtection="0"/>
    <xf numFmtId="0" fontId="13" fillId="0" borderId="4" applyProtection="0"/>
    <xf numFmtId="0" fontId="13" fillId="0" borderId="4" applyProtection="0"/>
    <xf numFmtId="0" fontId="14" fillId="0" borderId="5" applyProtection="0"/>
    <xf numFmtId="0" fontId="14" fillId="0" borderId="5" applyProtection="0"/>
    <xf numFmtId="0" fontId="14" fillId="0" borderId="5" applyProtection="0"/>
    <xf numFmtId="0" fontId="14" fillId="0" borderId="5" applyProtection="0"/>
    <xf numFmtId="0" fontId="14" fillId="0" borderId="5" applyProtection="0"/>
    <xf numFmtId="0" fontId="14" fillId="0" borderId="5" applyProtection="0"/>
    <xf numFmtId="0" fontId="14" fillId="0" borderId="5" applyProtection="0"/>
    <xf numFmtId="0" fontId="15" fillId="0" borderId="6" applyProtection="0"/>
    <xf numFmtId="0" fontId="15" fillId="0" borderId="6" applyProtection="0"/>
    <xf numFmtId="0" fontId="15" fillId="0" borderId="6" applyProtection="0"/>
    <xf numFmtId="0" fontId="15" fillId="0" borderId="6" applyProtection="0"/>
    <xf numFmtId="0" fontId="15" fillId="0" borderId="6" applyProtection="0"/>
    <xf numFmtId="0" fontId="15" fillId="0" borderId="6" applyProtection="0"/>
    <xf numFmtId="0" fontId="15" fillId="0" borderId="6"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6" fillId="0" borderId="0" applyBorder="0" applyProtection="0"/>
    <xf numFmtId="0" fontId="16" fillId="0" borderId="0" applyBorder="0" applyProtection="0"/>
    <xf numFmtId="0" fontId="17" fillId="14" borderId="1" applyProtection="0"/>
    <xf numFmtId="0" fontId="17" fillId="14" borderId="1" applyProtection="0"/>
    <xf numFmtId="0" fontId="17" fillId="14" borderId="1" applyProtection="0"/>
    <xf numFmtId="0" fontId="17" fillId="14" borderId="1" applyProtection="0"/>
    <xf numFmtId="0" fontId="17" fillId="14" borderId="1" applyProtection="0"/>
    <xf numFmtId="0" fontId="17" fillId="14" borderId="1" applyProtection="0"/>
    <xf numFmtId="0" fontId="17" fillId="14" borderId="1" applyProtection="0"/>
    <xf numFmtId="0" fontId="18" fillId="27" borderId="7" applyProtection="0"/>
    <xf numFmtId="0" fontId="18" fillId="27" borderId="7" applyProtection="0"/>
    <xf numFmtId="0" fontId="18" fillId="27" borderId="7" applyProtection="0"/>
    <xf numFmtId="0" fontId="19" fillId="0" borderId="8" applyProtection="0"/>
    <xf numFmtId="0" fontId="19" fillId="0" borderId="8" applyProtection="0"/>
    <xf numFmtId="0" fontId="19" fillId="0" borderId="8" applyProtection="0"/>
    <xf numFmtId="0" fontId="19" fillId="0" borderId="8" applyProtection="0"/>
    <xf numFmtId="0" fontId="19" fillId="0" borderId="8" applyProtection="0"/>
    <xf numFmtId="0" fontId="19" fillId="0" borderId="8" applyProtection="0"/>
    <xf numFmtId="0" fontId="19" fillId="0" borderId="8" applyProtection="0"/>
    <xf numFmtId="0" fontId="20" fillId="0" borderId="9" applyProtection="0"/>
    <xf numFmtId="0" fontId="20" fillId="0" borderId="9" applyProtection="0"/>
    <xf numFmtId="0" fontId="21" fillId="0" borderId="0" applyBorder="0" applyProtection="0"/>
    <xf numFmtId="0" fontId="21" fillId="0" borderId="0" applyBorder="0" applyProtection="0"/>
    <xf numFmtId="0" fontId="22" fillId="0" borderId="0" applyBorder="0" applyProtection="0"/>
    <xf numFmtId="0" fontId="23" fillId="0" borderId="9" applyProtection="0"/>
    <xf numFmtId="0" fontId="24" fillId="0" borderId="10" applyProtection="0"/>
    <xf numFmtId="0" fontId="25" fillId="0" borderId="10" applyProtection="0"/>
    <xf numFmtId="0" fontId="26" fillId="0" borderId="11" applyProtection="0"/>
    <xf numFmtId="0" fontId="27" fillId="0" borderId="11" applyProtection="0"/>
    <xf numFmtId="0" fontId="26" fillId="0" borderId="0" applyBorder="0" applyProtection="0"/>
    <xf numFmtId="0" fontId="27" fillId="0" borderId="0" applyBorder="0" applyProtection="0"/>
    <xf numFmtId="0" fontId="28" fillId="0" borderId="0" applyBorder="0" applyProtection="0"/>
    <xf numFmtId="0" fontId="29" fillId="0" borderId="0" applyBorder="0" applyProtection="0"/>
    <xf numFmtId="4" fontId="30" fillId="0" borderId="0"/>
    <xf numFmtId="4" fontId="30" fillId="0" borderId="0"/>
    <xf numFmtId="4" fontId="30" fillId="0" borderId="0"/>
    <xf numFmtId="4" fontId="30" fillId="0" borderId="0"/>
    <xf numFmtId="4" fontId="30" fillId="0" borderId="0"/>
    <xf numFmtId="4" fontId="30" fillId="0" borderId="0"/>
    <xf numFmtId="4" fontId="30" fillId="0" borderId="0"/>
    <xf numFmtId="4" fontId="31" fillId="0" borderId="0"/>
    <xf numFmtId="4" fontId="31" fillId="0" borderId="0"/>
    <xf numFmtId="4" fontId="31" fillId="0" borderId="0"/>
    <xf numFmtId="4" fontId="31" fillId="0" borderId="0"/>
    <xf numFmtId="4" fontId="31" fillId="0" borderId="0"/>
    <xf numFmtId="4" fontId="31" fillId="0" borderId="0"/>
    <xf numFmtId="4" fontId="31" fillId="0" borderId="0"/>
    <xf numFmtId="0" fontId="3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9"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0" fillId="0" borderId="0"/>
    <xf numFmtId="0" fontId="33" fillId="0" borderId="0"/>
    <xf numFmtId="0" fontId="33" fillId="0" borderId="0"/>
    <xf numFmtId="0" fontId="30" fillId="0" borderId="0"/>
    <xf numFmtId="0" fontId="34" fillId="0" borderId="0"/>
    <xf numFmtId="0" fontId="33" fillId="0" borderId="0"/>
    <xf numFmtId="0" fontId="30" fillId="0" borderId="0"/>
    <xf numFmtId="0" fontId="30" fillId="0" borderId="0"/>
    <xf numFmtId="0" fontId="33" fillId="0" borderId="0"/>
    <xf numFmtId="0" fontId="99" fillId="0" borderId="0" applyBorder="0" applyProtection="0"/>
    <xf numFmtId="0" fontId="30" fillId="0" borderId="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5" fillId="0" borderId="0">
      <alignment horizontal="justify" vertical="top"/>
    </xf>
    <xf numFmtId="0" fontId="33" fillId="0" borderId="0"/>
    <xf numFmtId="0" fontId="36" fillId="0" borderId="0"/>
    <xf numFmtId="0" fontId="36" fillId="0" borderId="0"/>
    <xf numFmtId="0" fontId="3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30"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2" fillId="0" borderId="0"/>
    <xf numFmtId="0" fontId="2" fillId="0" borderId="0"/>
    <xf numFmtId="0" fontId="36" fillId="0" borderId="0"/>
    <xf numFmtId="0" fontId="3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30" fillId="0" borderId="0"/>
    <xf numFmtId="0" fontId="30" fillId="0" borderId="0"/>
    <xf numFmtId="0" fontId="30" fillId="0" borderId="0"/>
    <xf numFmtId="0" fontId="37" fillId="0" borderId="0"/>
    <xf numFmtId="0" fontId="38" fillId="0" borderId="0"/>
    <xf numFmtId="0" fontId="38" fillId="0" borderId="0"/>
    <xf numFmtId="0" fontId="2" fillId="0" borderId="0"/>
    <xf numFmtId="0" fontId="30" fillId="0" borderId="0"/>
    <xf numFmtId="0" fontId="39" fillId="0" borderId="0"/>
    <xf numFmtId="0" fontId="30" fillId="0" borderId="0"/>
    <xf numFmtId="0" fontId="2" fillId="0" borderId="0"/>
    <xf numFmtId="0" fontId="2" fillId="0" borderId="0"/>
    <xf numFmtId="0" fontId="30" fillId="0" borderId="0"/>
    <xf numFmtId="0" fontId="30" fillId="0" borderId="0"/>
    <xf numFmtId="0" fontId="30" fillId="0" borderId="0"/>
    <xf numFmtId="0" fontId="30" fillId="0" borderId="0"/>
    <xf numFmtId="0" fontId="33" fillId="0" borderId="0"/>
    <xf numFmtId="0" fontId="33" fillId="0" borderId="0"/>
    <xf numFmtId="0" fontId="33" fillId="0" borderId="0"/>
    <xf numFmtId="0" fontId="2" fillId="0" borderId="0"/>
    <xf numFmtId="0" fontId="2"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41" fillId="0" borderId="0" applyBorder="0">
      <alignment horizontal="left" vertical="center"/>
    </xf>
    <xf numFmtId="0" fontId="42" fillId="14" borderId="0" applyBorder="0" applyProtection="0"/>
    <xf numFmtId="0" fontId="42" fillId="14" borderId="0" applyBorder="0" applyProtection="0"/>
    <xf numFmtId="0" fontId="42" fillId="14" borderId="0" applyBorder="0" applyProtection="0"/>
    <xf numFmtId="0" fontId="42" fillId="14" borderId="0" applyBorder="0" applyProtection="0"/>
    <xf numFmtId="0" fontId="42" fillId="14" borderId="0" applyBorder="0" applyProtection="0"/>
    <xf numFmtId="0" fontId="42" fillId="14" borderId="0" applyBorder="0" applyProtection="0"/>
    <xf numFmtId="0" fontId="42" fillId="14" borderId="0" applyBorder="0" applyProtection="0"/>
    <xf numFmtId="0" fontId="43" fillId="14" borderId="0" applyBorder="0" applyProtection="0"/>
    <xf numFmtId="0" fontId="43" fillId="14" borderId="0" applyBorder="0" applyProtection="0"/>
    <xf numFmtId="0" fontId="44" fillId="14" borderId="0" applyBorder="0" applyProtection="0"/>
    <xf numFmtId="0" fontId="44" fillId="14" borderId="0" applyBorder="0" applyProtection="0"/>
    <xf numFmtId="167" fontId="45" fillId="0" borderId="0"/>
    <xf numFmtId="167" fontId="46" fillId="0" borderId="0"/>
    <xf numFmtId="0" fontId="30" fillId="0" borderId="0"/>
    <xf numFmtId="0" fontId="33" fillId="0" borderId="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0" fontId="30" fillId="10" borderId="12" applyProtection="0"/>
    <xf numFmtId="168" fontId="30" fillId="0" borderId="0" applyBorder="0" applyProtection="0"/>
    <xf numFmtId="168" fontId="30" fillId="0" borderId="0" applyBorder="0" applyProtection="0"/>
    <xf numFmtId="168" fontId="34" fillId="0" borderId="0" applyBorder="0" applyProtection="0"/>
    <xf numFmtId="168" fontId="30" fillId="0" borderId="0" applyBorder="0" applyProtection="0"/>
    <xf numFmtId="0" fontId="30" fillId="10" borderId="12" applyProtection="0"/>
    <xf numFmtId="0" fontId="30" fillId="10" borderId="12" applyProtection="0"/>
    <xf numFmtId="0" fontId="33" fillId="10" borderId="12" applyProtection="0"/>
    <xf numFmtId="0" fontId="33" fillId="10" borderId="12" applyProtection="0"/>
    <xf numFmtId="0" fontId="40" fillId="10" borderId="12" applyProtection="0"/>
    <xf numFmtId="0" fontId="47" fillId="0" borderId="0" applyBorder="0" applyProtection="0">
      <alignment horizontal="left" vertical="top"/>
    </xf>
    <xf numFmtId="0" fontId="19" fillId="0" borderId="0" applyBorder="0"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0" fontId="18" fillId="25" borderId="7" applyProtection="0"/>
    <xf numFmtId="169" fontId="48" fillId="0" borderId="0" applyBorder="0">
      <alignment horizontal="left" vertical="center" wrapText="1"/>
    </xf>
    <xf numFmtId="0" fontId="48" fillId="10" borderId="0" applyBorder="0">
      <alignment horizontal="left" vertical="center" wrapText="1" indent="1"/>
      <protection locked="0"/>
    </xf>
    <xf numFmtId="0" fontId="12" fillId="0" borderId="0" applyBorder="0" applyProtection="0"/>
    <xf numFmtId="0" fontId="49" fillId="0" borderId="0" applyBorder="0" applyProtection="0">
      <alignment vertical="top" wrapText="1"/>
    </xf>
    <xf numFmtId="0" fontId="5" fillId="28" borderId="0" applyBorder="0" applyProtection="0"/>
    <xf numFmtId="0" fontId="5" fillId="28" borderId="0" applyBorder="0" applyProtection="0"/>
    <xf numFmtId="0" fontId="5" fillId="28" borderId="0" applyBorder="0" applyProtection="0"/>
    <xf numFmtId="0" fontId="5" fillId="28" borderId="0" applyBorder="0" applyProtection="0"/>
    <xf numFmtId="0" fontId="5" fillId="28" borderId="0" applyBorder="0" applyProtection="0"/>
    <xf numFmtId="0" fontId="5" fillId="28"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4" borderId="0" applyBorder="0" applyProtection="0"/>
    <xf numFmtId="0" fontId="5" fillId="29" borderId="0" applyBorder="0" applyProtection="0"/>
    <xf numFmtId="0" fontId="5" fillId="29" borderId="0" applyBorder="0" applyProtection="0"/>
    <xf numFmtId="0" fontId="5" fillId="29" borderId="0" applyBorder="0" applyProtection="0"/>
    <xf numFmtId="0" fontId="5" fillId="23" borderId="0" applyBorder="0" applyProtection="0"/>
    <xf numFmtId="0" fontId="5" fillId="23" borderId="0" applyBorder="0" applyProtection="0"/>
    <xf numFmtId="0" fontId="5" fillId="23" borderId="0" applyBorder="0" applyProtection="0"/>
    <xf numFmtId="0" fontId="5" fillId="16" borderId="0" applyBorder="0" applyProtection="0"/>
    <xf numFmtId="0" fontId="5" fillId="16" borderId="0" applyBorder="0" applyProtection="0"/>
    <xf numFmtId="0" fontId="5" fillId="16" borderId="0" applyBorder="0" applyProtection="0"/>
    <xf numFmtId="0" fontId="5" fillId="17" borderId="0" applyBorder="0" applyProtection="0"/>
    <xf numFmtId="0" fontId="5" fillId="17" borderId="0" applyBorder="0" applyProtection="0"/>
    <xf numFmtId="0" fontId="5" fillId="17" borderId="0" applyBorder="0" applyProtection="0"/>
    <xf numFmtId="0" fontId="5" fillId="30" borderId="0" applyBorder="0" applyProtection="0"/>
    <xf numFmtId="0" fontId="5" fillId="30" borderId="0" applyBorder="0" applyProtection="0"/>
    <xf numFmtId="0" fontId="5" fillId="30" borderId="0" applyBorder="0" applyProtection="0"/>
    <xf numFmtId="0" fontId="5" fillId="20" borderId="0" applyBorder="0" applyProtection="0"/>
    <xf numFmtId="0" fontId="5" fillId="20" borderId="0" applyBorder="0" applyProtection="0"/>
    <xf numFmtId="0" fontId="5" fillId="20" borderId="0" applyBorder="0" applyProtection="0"/>
    <xf numFmtId="0" fontId="50" fillId="0" borderId="13" applyProtection="0"/>
    <xf numFmtId="0" fontId="43" fillId="0" borderId="14" applyProtection="0"/>
    <xf numFmtId="0" fontId="8" fillId="26" borderId="2" applyProtection="0"/>
    <xf numFmtId="0" fontId="8" fillId="26" borderId="2" applyProtection="0"/>
    <xf numFmtId="49" fontId="51" fillId="27" borderId="15">
      <alignment horizontal="center" vertical="top" wrapText="1"/>
    </xf>
    <xf numFmtId="49" fontId="51" fillId="27" borderId="15">
      <alignment horizontal="center" vertical="top" wrapText="1"/>
    </xf>
    <xf numFmtId="49" fontId="51" fillId="27" borderId="15">
      <alignment horizontal="center" vertical="top" wrapText="1"/>
    </xf>
    <xf numFmtId="0" fontId="52" fillId="27" borderId="1" applyProtection="0"/>
    <xf numFmtId="0" fontId="52" fillId="27" borderId="1" applyProtection="0"/>
    <xf numFmtId="0" fontId="52" fillId="27" borderId="1" applyProtection="0"/>
    <xf numFmtId="0" fontId="53" fillId="27" borderId="1" applyProtection="0"/>
    <xf numFmtId="0" fontId="53" fillId="27" borderId="1" applyProtection="0"/>
    <xf numFmtId="0" fontId="53" fillId="27" borderId="1" applyProtection="0"/>
    <xf numFmtId="0" fontId="54" fillId="31" borderId="0" applyBorder="0" applyProtection="0">
      <alignment horizontal="left" vertical="center" wrapText="1" indent="1"/>
    </xf>
    <xf numFmtId="4" fontId="30" fillId="0" borderId="16"/>
    <xf numFmtId="4" fontId="30" fillId="0" borderId="16"/>
    <xf numFmtId="4" fontId="30" fillId="0" borderId="16"/>
    <xf numFmtId="4" fontId="30" fillId="0" borderId="16"/>
    <xf numFmtId="4" fontId="30" fillId="0" borderId="16"/>
    <xf numFmtId="4" fontId="30" fillId="0" borderId="16"/>
    <xf numFmtId="4" fontId="30" fillId="0" borderId="16"/>
    <xf numFmtId="0" fontId="6" fillId="3" borderId="0" applyBorder="0" applyProtection="0"/>
    <xf numFmtId="0" fontId="6" fillId="3" borderId="0" applyBorder="0" applyProtection="0"/>
    <xf numFmtId="0" fontId="6" fillId="3" borderId="0" applyBorder="0" applyProtection="0"/>
    <xf numFmtId="0" fontId="6" fillId="3" borderId="0" applyBorder="0" applyProtection="0"/>
    <xf numFmtId="0" fontId="6" fillId="3" borderId="0" applyBorder="0" applyProtection="0"/>
    <xf numFmtId="0" fontId="6" fillId="3" borderId="0" applyBorder="0" applyProtection="0"/>
    <xf numFmtId="0" fontId="1" fillId="0" borderId="0"/>
    <xf numFmtId="0" fontId="33" fillId="0" borderId="0"/>
    <xf numFmtId="0" fontId="1" fillId="0" borderId="0"/>
    <xf numFmtId="0" fontId="55" fillId="0" borderId="0"/>
    <xf numFmtId="0" fontId="2" fillId="0" borderId="0"/>
    <xf numFmtId="0" fontId="56" fillId="0" borderId="0" applyBorder="0" applyProtection="0"/>
    <xf numFmtId="0" fontId="56" fillId="0" borderId="0" applyBorder="0" applyProtection="0"/>
    <xf numFmtId="0" fontId="56" fillId="0" borderId="0" applyBorder="0" applyProtection="0"/>
    <xf numFmtId="0" fontId="56" fillId="0" borderId="0" applyBorder="0" applyProtection="0"/>
    <xf numFmtId="0" fontId="56" fillId="0" borderId="0" applyBorder="0" applyProtection="0"/>
    <xf numFmtId="0" fontId="56" fillId="0" borderId="0" applyBorder="0" applyProtection="0"/>
    <xf numFmtId="0" fontId="57" fillId="0" borderId="17" applyProtection="0"/>
    <xf numFmtId="0" fontId="57" fillId="0" borderId="17" applyProtection="0"/>
    <xf numFmtId="0" fontId="57" fillId="0" borderId="17" applyProtection="0"/>
    <xf numFmtId="0" fontId="57" fillId="0" borderId="17" applyProtection="0"/>
    <xf numFmtId="0" fontId="57" fillId="0" borderId="17" applyProtection="0"/>
    <xf numFmtId="0" fontId="57" fillId="0" borderId="17" applyProtection="0"/>
    <xf numFmtId="0" fontId="57" fillId="0" borderId="17"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30" fillId="0" borderId="0" applyBorder="0" applyProtection="0"/>
    <xf numFmtId="166" fontId="30"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30" fillId="0" borderId="0" applyBorder="0" applyProtection="0"/>
    <xf numFmtId="166" fontId="9" fillId="0" borderId="0" applyBorder="0" applyProtection="0"/>
    <xf numFmtId="166" fontId="99" fillId="0" borderId="0" applyBorder="0" applyProtection="0"/>
    <xf numFmtId="166" fontId="30" fillId="0" borderId="0" applyBorder="0" applyProtection="0"/>
    <xf numFmtId="166" fontId="30" fillId="0" borderId="0" applyBorder="0" applyProtection="0"/>
    <xf numFmtId="166" fontId="30"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6" fontId="99" fillId="0" borderId="0" applyBorder="0" applyProtection="0"/>
    <xf numFmtId="166" fontId="9" fillId="0" borderId="0" applyBorder="0" applyProtection="0"/>
    <xf numFmtId="166"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30"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30" fillId="0" borderId="0" applyBorder="0" applyProtection="0"/>
    <xf numFmtId="165" fontId="34" fillId="0" borderId="0" applyBorder="0" applyProtection="0"/>
    <xf numFmtId="165" fontId="30"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30" fillId="0" borderId="0" applyBorder="0" applyProtection="0"/>
    <xf numFmtId="165" fontId="34" fillId="0" borderId="0" applyBorder="0" applyProtection="0"/>
    <xf numFmtId="165" fontId="30"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30" fillId="0" borderId="0" applyBorder="0" applyProtection="0"/>
    <xf numFmtId="165" fontId="34" fillId="0" borderId="0" applyBorder="0" applyProtection="0"/>
    <xf numFmtId="165" fontId="30" fillId="0" borderId="0" applyBorder="0" applyProtection="0"/>
    <xf numFmtId="165" fontId="30" fillId="0" borderId="0" applyBorder="0" applyProtection="0"/>
    <xf numFmtId="165" fontId="34"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9" fillId="0" borderId="0" applyBorder="0" applyProtection="0"/>
    <xf numFmtId="165" fontId="30" fillId="0" borderId="0" applyBorder="0" applyProtection="0"/>
    <xf numFmtId="165" fontId="30" fillId="0" borderId="0" applyBorder="0" applyProtection="0"/>
    <xf numFmtId="165" fontId="34"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70" fontId="99" fillId="0" borderId="0" applyBorder="0" applyProtection="0"/>
    <xf numFmtId="165"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33" fillId="0" borderId="0" applyBorder="0" applyProtection="0"/>
    <xf numFmtId="170" fontId="9" fillId="0" borderId="0" applyBorder="0" applyProtection="0"/>
    <xf numFmtId="165"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 fillId="0" borderId="0" applyBorder="0" applyProtection="0"/>
    <xf numFmtId="165" fontId="99" fillId="0" borderId="0" applyBorder="0" applyProtection="0"/>
    <xf numFmtId="170" fontId="99" fillId="0" borderId="0" applyBorder="0" applyProtection="0"/>
    <xf numFmtId="165" fontId="99" fillId="0" borderId="0" applyBorder="0" applyProtection="0"/>
    <xf numFmtId="165" fontId="9" fillId="0" borderId="0" applyBorder="0" applyProtection="0"/>
    <xf numFmtId="165"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70" fontId="99" fillId="0" borderId="0" applyBorder="0" applyProtection="0"/>
    <xf numFmtId="170" fontId="99" fillId="0" borderId="0" applyBorder="0" applyProtection="0"/>
    <xf numFmtId="170" fontId="9" fillId="0" borderId="0" applyBorder="0" applyProtection="0"/>
    <xf numFmtId="170" fontId="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 fillId="0" borderId="0" applyBorder="0" applyProtection="0"/>
    <xf numFmtId="165" fontId="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9" fillId="0" borderId="0" applyBorder="0" applyProtection="0"/>
    <xf numFmtId="165" fontId="9" fillId="0" borderId="0" applyBorder="0" applyProtection="0"/>
    <xf numFmtId="165" fontId="9" fillId="0" borderId="0" applyBorder="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cellStyleXfs>
  <cellXfs count="517">
    <xf numFmtId="0" fontId="0" fillId="0" borderId="0" xfId="0"/>
    <xf numFmtId="0" fontId="65" fillId="0" borderId="21" xfId="1044" applyFont="1" applyBorder="1" applyAlignment="1" applyProtection="1">
      <alignment vertical="top"/>
    </xf>
    <xf numFmtId="0" fontId="65" fillId="0" borderId="0" xfId="1044" applyFont="1" applyBorder="1" applyProtection="1">
      <alignment horizontal="left" vertical="top"/>
    </xf>
    <xf numFmtId="0" fontId="65" fillId="0" borderId="18" xfId="1044" applyFont="1" applyBorder="1" applyAlignment="1" applyProtection="1">
      <alignment horizontal="left" vertical="top" wrapText="1" indent="1"/>
    </xf>
    <xf numFmtId="0" fontId="41" fillId="0" borderId="20" xfId="1005" applyBorder="1" applyProtection="1">
      <alignment horizontal="left" vertical="center"/>
    </xf>
    <xf numFmtId="0" fontId="41" fillId="0" borderId="20" xfId="1005" applyBorder="1" applyAlignment="1" applyProtection="1">
      <alignment vertical="center" wrapText="1"/>
    </xf>
    <xf numFmtId="172" fontId="66" fillId="0" borderId="18" xfId="1104" applyNumberFormat="1" applyFont="1" applyFill="1" applyBorder="1" applyProtection="1">
      <alignment horizontal="left" vertical="center" wrapText="1" indent="1"/>
    </xf>
    <xf numFmtId="173" fontId="67" fillId="0" borderId="0" xfId="515" applyNumberFormat="1" applyFont="1" applyBorder="1" applyAlignment="1" applyProtection="1">
      <alignment horizontal="right" wrapText="1"/>
    </xf>
    <xf numFmtId="49" fontId="67" fillId="0" borderId="0" xfId="515" applyNumberFormat="1" applyFont="1" applyBorder="1" applyProtection="1"/>
    <xf numFmtId="0" fontId="67" fillId="0" borderId="0" xfId="515" applyFont="1" applyBorder="1" applyAlignment="1" applyProtection="1">
      <alignment vertical="top"/>
    </xf>
    <xf numFmtId="0" fontId="67" fillId="0" borderId="0" xfId="515" applyFont="1" applyBorder="1" applyProtection="1"/>
    <xf numFmtId="0" fontId="69" fillId="0" borderId="0" xfId="524" applyFont="1" applyAlignment="1" applyProtection="1">
      <alignment vertical="center" wrapText="1"/>
    </xf>
    <xf numFmtId="4" fontId="67" fillId="0" borderId="0" xfId="1245" applyNumberFormat="1" applyFont="1" applyBorder="1" applyAlignment="1" applyProtection="1">
      <alignment horizontal="right" wrapText="1"/>
    </xf>
    <xf numFmtId="174" fontId="67" fillId="0" borderId="0" xfId="1163" applyNumberFormat="1" applyFont="1" applyBorder="1" applyAlignment="1" applyProtection="1">
      <alignment horizontal="right"/>
    </xf>
    <xf numFmtId="4" fontId="67" fillId="0" borderId="0" xfId="1245" applyNumberFormat="1" applyFont="1" applyBorder="1" applyAlignment="1" applyProtection="1">
      <alignment horizontal="right"/>
    </xf>
    <xf numFmtId="174" fontId="70" fillId="0" borderId="0" xfId="1163" applyNumberFormat="1" applyFont="1" applyBorder="1" applyAlignment="1" applyProtection="1">
      <alignment horizontal="right"/>
    </xf>
    <xf numFmtId="4" fontId="70" fillId="0" borderId="0" xfId="1245" applyNumberFormat="1" applyFont="1" applyBorder="1" applyAlignment="1" applyProtection="1">
      <alignment horizontal="right"/>
    </xf>
    <xf numFmtId="49" fontId="67" fillId="0" borderId="0" xfId="515" applyNumberFormat="1" applyFont="1" applyAlignment="1" applyProtection="1">
      <alignment horizontal="left" vertical="top"/>
    </xf>
    <xf numFmtId="0" fontId="70" fillId="0" borderId="0" xfId="515" applyFont="1" applyAlignment="1" applyProtection="1">
      <alignment vertical="top" wrapText="1"/>
    </xf>
    <xf numFmtId="0" fontId="67" fillId="0" borderId="0" xfId="515" applyFont="1" applyAlignment="1" applyProtection="1">
      <alignment horizontal="right"/>
    </xf>
    <xf numFmtId="0" fontId="67" fillId="0" borderId="0" xfId="515" applyFont="1" applyAlignment="1" applyProtection="1">
      <alignment vertical="top" wrapText="1"/>
    </xf>
    <xf numFmtId="49" fontId="67" fillId="0" borderId="0" xfId="515" applyNumberFormat="1" applyFont="1" applyAlignment="1" applyProtection="1">
      <alignment horizontal="left" vertical="top" wrapText="1"/>
    </xf>
    <xf numFmtId="49" fontId="67" fillId="0" borderId="0" xfId="515" applyNumberFormat="1" applyFont="1" applyBorder="1" applyAlignment="1" applyProtection="1">
      <alignment horizontal="left" vertical="top"/>
    </xf>
    <xf numFmtId="0" fontId="67" fillId="0" borderId="0" xfId="515" applyFont="1" applyBorder="1" applyAlignment="1" applyProtection="1">
      <alignment horizontal="right"/>
    </xf>
    <xf numFmtId="173" fontId="70" fillId="0" borderId="0" xfId="1165" applyNumberFormat="1" applyFont="1" applyBorder="1" applyAlignment="1" applyProtection="1">
      <alignment horizontal="right"/>
    </xf>
    <xf numFmtId="49" fontId="67" fillId="0" borderId="0" xfId="515" applyNumberFormat="1" applyFont="1" applyAlignment="1" applyProtection="1">
      <alignment horizontal="right" vertical="top"/>
    </xf>
    <xf numFmtId="0" fontId="70" fillId="0" borderId="0" xfId="515" applyFont="1" applyAlignment="1" applyProtection="1">
      <alignment vertical="top"/>
    </xf>
    <xf numFmtId="173" fontId="67" fillId="0" borderId="0" xfId="1165" applyNumberFormat="1" applyFont="1" applyBorder="1" applyAlignment="1" applyProtection="1">
      <alignment horizontal="right"/>
    </xf>
    <xf numFmtId="49" fontId="67" fillId="0" borderId="0" xfId="515" applyNumberFormat="1" applyFont="1" applyAlignment="1" applyProtection="1">
      <alignment vertical="top"/>
    </xf>
    <xf numFmtId="0" fontId="67" fillId="0" borderId="0" xfId="515" applyFont="1" applyAlignment="1" applyProtection="1">
      <alignment vertical="top"/>
    </xf>
    <xf numFmtId="0" fontId="70" fillId="0" borderId="0" xfId="515" applyFont="1" applyBorder="1" applyAlignment="1" applyProtection="1">
      <alignment vertical="top" wrapText="1"/>
    </xf>
    <xf numFmtId="0" fontId="70" fillId="0" borderId="0" xfId="515" applyFont="1" applyBorder="1" applyAlignment="1" applyProtection="1">
      <alignment vertical="top"/>
    </xf>
    <xf numFmtId="173" fontId="73" fillId="0" borderId="0" xfId="515" applyNumberFormat="1" applyFont="1" applyBorder="1" applyAlignment="1" applyProtection="1">
      <alignment horizontal="right"/>
    </xf>
    <xf numFmtId="49" fontId="73" fillId="0" borderId="0" xfId="515" applyNumberFormat="1" applyFont="1" applyBorder="1" applyAlignment="1" applyProtection="1"/>
    <xf numFmtId="0" fontId="71" fillId="0" borderId="0" xfId="515" applyFont="1" applyBorder="1" applyProtection="1"/>
    <xf numFmtId="49" fontId="73" fillId="0" borderId="0" xfId="515" applyNumberFormat="1" applyFont="1" applyBorder="1" applyAlignment="1" applyProtection="1">
      <alignment horizontal="left"/>
    </xf>
    <xf numFmtId="173" fontId="67" fillId="0" borderId="0" xfId="515" applyNumberFormat="1" applyFont="1" applyBorder="1" applyAlignment="1" applyProtection="1">
      <alignment horizontal="right"/>
    </xf>
    <xf numFmtId="49" fontId="67" fillId="0" borderId="0" xfId="515" applyNumberFormat="1" applyFont="1" applyBorder="1" applyAlignment="1" applyProtection="1">
      <alignment horizontal="right"/>
    </xf>
    <xf numFmtId="49" fontId="67" fillId="0" borderId="0" xfId="515" applyNumberFormat="1" applyFont="1" applyBorder="1" applyAlignment="1" applyProtection="1">
      <alignment horizontal="left"/>
    </xf>
    <xf numFmtId="49" fontId="70" fillId="0" borderId="0" xfId="515" applyNumberFormat="1" applyFont="1" applyBorder="1" applyAlignment="1" applyProtection="1">
      <alignment horizontal="left" vertical="top"/>
    </xf>
    <xf numFmtId="0" fontId="73" fillId="0" borderId="0" xfId="515" applyFont="1" applyBorder="1" applyAlignment="1" applyProtection="1">
      <alignment vertical="top"/>
    </xf>
    <xf numFmtId="49" fontId="67" fillId="0" borderId="0" xfId="515" applyNumberFormat="1" applyFont="1" applyBorder="1" applyAlignment="1" applyProtection="1">
      <alignment horizontal="left" vertical="top" wrapText="1"/>
    </xf>
    <xf numFmtId="49" fontId="67" fillId="0" borderId="0" xfId="515" applyNumberFormat="1" applyFont="1" applyBorder="1" applyAlignment="1" applyProtection="1">
      <alignment horizontal="right" vertical="top"/>
    </xf>
    <xf numFmtId="49" fontId="67" fillId="0" borderId="0" xfId="515" applyNumberFormat="1" applyFont="1" applyBorder="1" applyAlignment="1" applyProtection="1">
      <alignment vertical="top"/>
    </xf>
    <xf numFmtId="0" fontId="74" fillId="0" borderId="0" xfId="515" applyFont="1" applyBorder="1" applyAlignment="1" applyProtection="1">
      <alignment horizontal="left" vertical="top"/>
    </xf>
    <xf numFmtId="49" fontId="75" fillId="0" borderId="0" xfId="515" applyNumberFormat="1" applyFont="1" applyBorder="1" applyAlignment="1" applyProtection="1">
      <alignment horizontal="left" vertical="top"/>
    </xf>
    <xf numFmtId="0" fontId="74" fillId="0" borderId="0" xfId="515" applyFont="1" applyBorder="1" applyAlignment="1" applyProtection="1">
      <alignment vertical="top" wrapText="1"/>
    </xf>
    <xf numFmtId="0" fontId="75" fillId="0" borderId="0" xfId="515" applyFont="1" applyBorder="1" applyAlignment="1" applyProtection="1">
      <alignment horizontal="right"/>
    </xf>
    <xf numFmtId="49" fontId="76" fillId="0" borderId="0" xfId="515" applyNumberFormat="1" applyFont="1" applyBorder="1" applyAlignment="1" applyProtection="1">
      <alignment vertical="top"/>
    </xf>
    <xf numFmtId="0" fontId="76" fillId="0" borderId="0" xfId="515" applyFont="1" applyBorder="1" applyAlignment="1" applyProtection="1">
      <alignment horizontal="right" wrapText="1"/>
    </xf>
    <xf numFmtId="173" fontId="77" fillId="0" borderId="0" xfId="1165" applyNumberFormat="1" applyFont="1" applyBorder="1" applyAlignment="1" applyProtection="1">
      <alignment horizontal="right" wrapText="1"/>
    </xf>
    <xf numFmtId="49" fontId="77" fillId="0" borderId="0" xfId="515" applyNumberFormat="1" applyFont="1" applyBorder="1" applyAlignment="1" applyProtection="1">
      <alignment vertical="top" wrapText="1"/>
    </xf>
    <xf numFmtId="0" fontId="77" fillId="0" borderId="0" xfId="515" applyFont="1" applyBorder="1" applyAlignment="1" applyProtection="1">
      <alignment horizontal="right" wrapText="1"/>
    </xf>
    <xf numFmtId="49" fontId="70" fillId="0" borderId="0" xfId="515" applyNumberFormat="1" applyFont="1" applyBorder="1" applyAlignment="1" applyProtection="1">
      <alignment horizontal="left" vertical="top" wrapText="1"/>
    </xf>
    <xf numFmtId="49" fontId="70" fillId="0" borderId="0" xfId="515" applyNumberFormat="1" applyFont="1" applyBorder="1" applyAlignment="1" applyProtection="1">
      <alignment vertical="top" wrapText="1"/>
    </xf>
    <xf numFmtId="0" fontId="70" fillId="0" borderId="0" xfId="515" applyFont="1" applyBorder="1" applyAlignment="1" applyProtection="1">
      <alignment horizontal="right" wrapText="1"/>
    </xf>
    <xf numFmtId="49" fontId="67" fillId="0" borderId="0" xfId="515" applyNumberFormat="1" applyFont="1" applyBorder="1" applyAlignment="1" applyProtection="1">
      <alignment vertical="top" wrapText="1"/>
    </xf>
    <xf numFmtId="0" fontId="67" fillId="0" borderId="0" xfId="515" applyFont="1" applyBorder="1" applyAlignment="1" applyProtection="1">
      <alignment horizontal="right" wrapText="1"/>
    </xf>
    <xf numFmtId="0" fontId="67" fillId="0" borderId="0" xfId="515" applyFont="1" applyBorder="1" applyAlignment="1" applyProtection="1">
      <alignment horizontal="left" vertical="top" wrapText="1"/>
    </xf>
    <xf numFmtId="49" fontId="67" fillId="0" borderId="0" xfId="515" applyNumberFormat="1" applyFont="1" applyBorder="1" applyAlignment="1" applyProtection="1">
      <alignment horizontal="right" vertical="top" wrapText="1"/>
    </xf>
    <xf numFmtId="173" fontId="70" fillId="0" borderId="0" xfId="1165" applyNumberFormat="1" applyFont="1" applyBorder="1" applyAlignment="1" applyProtection="1">
      <alignment horizontal="right" wrapText="1"/>
    </xf>
    <xf numFmtId="49" fontId="78" fillId="0" borderId="0" xfId="515" applyNumberFormat="1" applyFont="1" applyBorder="1" applyAlignment="1" applyProtection="1">
      <alignment vertical="top" wrapText="1"/>
    </xf>
    <xf numFmtId="0" fontId="67" fillId="0" borderId="0" xfId="691" applyFont="1" applyBorder="1" applyAlignment="1" applyProtection="1">
      <alignment horizontal="left" vertical="top" wrapText="1"/>
    </xf>
    <xf numFmtId="173" fontId="70" fillId="0" borderId="0" xfId="515" applyNumberFormat="1" applyFont="1" applyBorder="1" applyAlignment="1" applyProtection="1">
      <alignment horizontal="right" wrapText="1"/>
    </xf>
    <xf numFmtId="0" fontId="70" fillId="0" borderId="0" xfId="515" applyFont="1" applyBorder="1" applyAlignment="1" applyProtection="1">
      <alignment horizontal="right"/>
    </xf>
    <xf numFmtId="173" fontId="67" fillId="0" borderId="0" xfId="1165" applyNumberFormat="1" applyFont="1" applyBorder="1" applyAlignment="1" applyProtection="1">
      <alignment horizontal="right" wrapText="1"/>
    </xf>
    <xf numFmtId="0" fontId="67" fillId="0" borderId="0" xfId="976" applyFont="1" applyBorder="1" applyAlignment="1" applyProtection="1">
      <alignment horizontal="left" vertical="top" wrapText="1"/>
    </xf>
    <xf numFmtId="0" fontId="67" fillId="0" borderId="0" xfId="976" applyFont="1" applyBorder="1" applyAlignment="1" applyProtection="1">
      <alignment horizontal="right" wrapText="1"/>
    </xf>
    <xf numFmtId="0" fontId="67" fillId="0" borderId="0" xfId="515" applyFont="1" applyBorder="1" applyAlignment="1" applyProtection="1">
      <alignment vertical="top" wrapText="1"/>
    </xf>
    <xf numFmtId="0" fontId="67" fillId="0" borderId="0" xfId="515" applyFont="1" applyBorder="1" applyAlignment="1" applyProtection="1">
      <alignment horizontal="right" vertical="top" wrapText="1"/>
    </xf>
    <xf numFmtId="0" fontId="79" fillId="0" borderId="0" xfId="515" applyFont="1" applyBorder="1" applyAlignment="1" applyProtection="1">
      <alignment vertical="top" wrapText="1"/>
    </xf>
    <xf numFmtId="0" fontId="79" fillId="0" borderId="0" xfId="515" applyFont="1" applyBorder="1" applyAlignment="1" applyProtection="1">
      <alignment horizontal="right"/>
    </xf>
    <xf numFmtId="49" fontId="79" fillId="0" borderId="0" xfId="515" applyNumberFormat="1" applyFont="1" applyBorder="1" applyAlignment="1" applyProtection="1">
      <alignment horizontal="left" vertical="top"/>
    </xf>
    <xf numFmtId="173" fontId="67" fillId="0" borderId="0" xfId="1538" applyNumberFormat="1" applyFont="1" applyAlignment="1">
      <alignment horizontal="right" wrapText="1"/>
    </xf>
    <xf numFmtId="49" fontId="67" fillId="0" borderId="0" xfId="1538" applyNumberFormat="1" applyFont="1"/>
    <xf numFmtId="0" fontId="67" fillId="0" borderId="0" xfId="1538" applyFont="1" applyAlignment="1">
      <alignment vertical="top"/>
    </xf>
    <xf numFmtId="0" fontId="67" fillId="0" borderId="0" xfId="1538" applyFont="1"/>
    <xf numFmtId="4" fontId="67" fillId="0" borderId="0" xfId="1538" applyNumberFormat="1" applyFont="1"/>
    <xf numFmtId="4" fontId="67" fillId="0" borderId="0" xfId="1538" applyNumberFormat="1" applyFont="1"/>
    <xf numFmtId="173" fontId="67" fillId="0" borderId="0" xfId="1538" applyNumberFormat="1" applyFont="1"/>
    <xf numFmtId="0" fontId="67" fillId="0" borderId="0" xfId="1538" applyFont="1" applyAlignment="1">
      <alignment horizontal="left" vertical="top" wrapText="1"/>
    </xf>
    <xf numFmtId="0" fontId="67" fillId="0" borderId="0" xfId="1004" applyFont="1" applyAlignment="1" applyProtection="1">
      <alignment horizontal="left" vertical="top" wrapText="1"/>
    </xf>
    <xf numFmtId="49" fontId="67" fillId="0" borderId="0" xfId="1004" applyNumberFormat="1" applyFont="1" applyBorder="1" applyAlignment="1" applyProtection="1">
      <alignment horizontal="left" vertical="top"/>
    </xf>
    <xf numFmtId="0" fontId="70" fillId="0" borderId="0" xfId="1004" applyFont="1" applyAlignment="1" applyProtection="1">
      <alignment vertical="top" wrapText="1"/>
    </xf>
    <xf numFmtId="173" fontId="67" fillId="0" borderId="0" xfId="1004" applyNumberFormat="1" applyFont="1" applyBorder="1" applyAlignment="1" applyProtection="1">
      <alignment horizontal="right" wrapText="1"/>
    </xf>
    <xf numFmtId="0" fontId="80" fillId="28" borderId="25" xfId="1538" applyFont="1" applyFill="1" applyBorder="1" applyAlignment="1">
      <alignment horizontal="left"/>
    </xf>
    <xf numFmtId="49" fontId="80" fillId="28" borderId="25" xfId="1538" applyNumberFormat="1" applyFont="1" applyFill="1" applyBorder="1"/>
    <xf numFmtId="0" fontId="80" fillId="28" borderId="25" xfId="1538" applyFont="1" applyFill="1" applyBorder="1" applyAlignment="1">
      <alignment vertical="top"/>
    </xf>
    <xf numFmtId="4" fontId="80" fillId="28" borderId="25" xfId="1538" applyNumberFormat="1" applyFont="1" applyFill="1" applyBorder="1" applyAlignment="1">
      <alignment horizontal="left"/>
    </xf>
    <xf numFmtId="0" fontId="81" fillId="0" borderId="0" xfId="1538" applyFont="1"/>
    <xf numFmtId="173" fontId="73" fillId="0" borderId="0" xfId="1538" applyNumberFormat="1" applyFont="1" applyAlignment="1">
      <alignment horizontal="right"/>
    </xf>
    <xf numFmtId="49" fontId="73" fillId="0" borderId="0" xfId="1538" applyNumberFormat="1" applyFont="1"/>
    <xf numFmtId="0" fontId="73" fillId="0" borderId="0" xfId="1538" applyFont="1" applyAlignment="1">
      <alignment vertical="top"/>
    </xf>
    <xf numFmtId="173" fontId="70" fillId="0" borderId="0" xfId="1538" applyNumberFormat="1" applyFont="1" applyAlignment="1">
      <alignment horizontal="right"/>
    </xf>
    <xf numFmtId="0" fontId="71" fillId="0" borderId="0" xfId="1538" applyFont="1"/>
    <xf numFmtId="173" fontId="67" fillId="0" borderId="27" xfId="1538" applyNumberFormat="1" applyFont="1" applyBorder="1" applyAlignment="1">
      <alignment horizontal="right"/>
    </xf>
    <xf numFmtId="49" fontId="82" fillId="0" borderId="28" xfId="1538" applyNumberFormat="1" applyFont="1" applyBorder="1" applyAlignment="1">
      <alignment horizontal="right"/>
    </xf>
    <xf numFmtId="49" fontId="73" fillId="0" borderId="28" xfId="1538" applyNumberFormat="1" applyFont="1" applyBorder="1" applyAlignment="1">
      <alignment vertical="top"/>
    </xf>
    <xf numFmtId="0" fontId="67" fillId="0" borderId="0" xfId="1538" applyFont="1"/>
    <xf numFmtId="173" fontId="67" fillId="0" borderId="29" xfId="1538" applyNumberFormat="1" applyFont="1" applyBorder="1" applyAlignment="1">
      <alignment horizontal="right" wrapText="1"/>
    </xf>
    <xf numFmtId="0" fontId="83" fillId="0" borderId="0" xfId="1538" applyFont="1" applyAlignment="1">
      <alignment vertical="top" wrapText="1"/>
    </xf>
    <xf numFmtId="173" fontId="70" fillId="0" borderId="29" xfId="1538" applyNumberFormat="1" applyFont="1" applyBorder="1" applyAlignment="1">
      <alignment horizontal="right" wrapText="1"/>
    </xf>
    <xf numFmtId="49" fontId="83" fillId="0" borderId="0" xfId="1538" applyNumberFormat="1" applyFont="1" applyAlignment="1">
      <alignment horizontal="left" vertical="top"/>
    </xf>
    <xf numFmtId="0" fontId="73" fillId="32" borderId="30" xfId="1538" applyFont="1" applyFill="1" applyBorder="1" applyAlignment="1">
      <alignment vertical="top" wrapText="1"/>
    </xf>
    <xf numFmtId="0" fontId="73" fillId="32" borderId="30" xfId="1538" applyFont="1" applyFill="1" applyBorder="1" applyAlignment="1">
      <alignment horizontal="right"/>
    </xf>
    <xf numFmtId="4" fontId="73" fillId="32" borderId="30" xfId="1538" applyNumberFormat="1" applyFont="1" applyFill="1" applyBorder="1" applyAlignment="1">
      <alignment horizontal="right" wrapText="1"/>
    </xf>
    <xf numFmtId="173" fontId="73" fillId="32" borderId="30" xfId="1" applyFont="1" applyFill="1" applyBorder="1" applyAlignment="1" applyProtection="1">
      <alignment horizontal="right" wrapText="1"/>
    </xf>
    <xf numFmtId="0" fontId="70" fillId="0" borderId="0" xfId="1538" applyFont="1" applyAlignment="1">
      <alignment horizontal="left" vertical="top" wrapText="1"/>
    </xf>
    <xf numFmtId="0" fontId="84" fillId="0" borderId="0" xfId="1538" applyFont="1" applyAlignment="1">
      <alignment horizontal="right" vertical="top" wrapText="1"/>
    </xf>
    <xf numFmtId="0" fontId="82" fillId="0" borderId="29" xfId="1538" applyFont="1" applyBorder="1" applyAlignment="1">
      <alignment horizontal="left" vertical="top" wrapText="1"/>
    </xf>
    <xf numFmtId="0" fontId="83" fillId="33" borderId="25" xfId="1538" applyFont="1" applyFill="1" applyBorder="1" applyAlignment="1">
      <alignment vertical="top" wrapText="1"/>
    </xf>
    <xf numFmtId="168" fontId="67" fillId="0" borderId="0" xfId="1538" applyNumberFormat="1" applyFont="1" applyAlignment="1">
      <alignment horizontal="right" vertical="top" wrapText="1"/>
    </xf>
    <xf numFmtId="0" fontId="82" fillId="0" borderId="31" xfId="1538" applyFont="1" applyBorder="1" applyAlignment="1">
      <alignment horizontal="left" vertical="top" wrapText="1"/>
    </xf>
    <xf numFmtId="49" fontId="82" fillId="0" borderId="32" xfId="1538" applyNumberFormat="1" applyFont="1" applyBorder="1" applyAlignment="1">
      <alignment horizontal="left" vertical="top"/>
    </xf>
    <xf numFmtId="0" fontId="82" fillId="0" borderId="32" xfId="1538" applyFont="1" applyBorder="1" applyAlignment="1">
      <alignment vertical="top" wrapText="1"/>
    </xf>
    <xf numFmtId="0" fontId="85" fillId="0" borderId="0" xfId="1538" applyFont="1" applyAlignment="1">
      <alignment vertical="top" wrapText="1"/>
    </xf>
    <xf numFmtId="173" fontId="67" fillId="0" borderId="0" xfId="1538" applyNumberFormat="1" applyFont="1" applyAlignment="1">
      <alignment horizontal="right" vertical="top" wrapText="1"/>
    </xf>
    <xf numFmtId="0" fontId="82" fillId="0" borderId="0" xfId="1538" applyFont="1" applyAlignment="1">
      <alignment horizontal="left" vertical="top" wrapText="1"/>
    </xf>
    <xf numFmtId="49" fontId="82" fillId="0" borderId="0" xfId="1538" applyNumberFormat="1" applyFont="1" applyAlignment="1">
      <alignment horizontal="left" vertical="top"/>
    </xf>
    <xf numFmtId="0" fontId="82" fillId="0" borderId="0" xfId="1538" applyFont="1" applyAlignment="1">
      <alignment vertical="top" wrapText="1"/>
    </xf>
    <xf numFmtId="173" fontId="82" fillId="0" borderId="0" xfId="1538" applyNumberFormat="1" applyFont="1" applyAlignment="1">
      <alignment horizontal="right" wrapText="1"/>
    </xf>
    <xf numFmtId="0" fontId="67" fillId="0" borderId="27" xfId="1538" applyFont="1" applyBorder="1" applyAlignment="1">
      <alignment horizontal="left" vertical="top" wrapText="1"/>
    </xf>
    <xf numFmtId="49" fontId="67" fillId="0" borderId="28" xfId="1538" applyNumberFormat="1" applyFont="1" applyBorder="1" applyAlignment="1">
      <alignment horizontal="left" vertical="top"/>
    </xf>
    <xf numFmtId="0" fontId="67" fillId="0" borderId="29" xfId="1538" applyFont="1" applyBorder="1" applyAlignment="1">
      <alignment horizontal="left" vertical="top" wrapText="1"/>
    </xf>
    <xf numFmtId="49" fontId="67" fillId="0" borderId="29" xfId="1538" applyNumberFormat="1" applyFont="1" applyBorder="1" applyAlignment="1">
      <alignment horizontal="left" vertical="top"/>
    </xf>
    <xf numFmtId="177" fontId="83" fillId="33" borderId="25" xfId="1538" applyNumberFormat="1" applyFont="1" applyFill="1" applyBorder="1" applyAlignment="1">
      <alignment horizontal="right" wrapText="1"/>
    </xf>
    <xf numFmtId="4" fontId="83" fillId="33" borderId="25" xfId="1538" applyNumberFormat="1" applyFont="1" applyFill="1" applyBorder="1" applyAlignment="1">
      <alignment horizontal="right" wrapText="1"/>
    </xf>
    <xf numFmtId="173" fontId="67" fillId="0" borderId="31" xfId="1538" applyNumberFormat="1" applyFont="1" applyBorder="1" applyAlignment="1">
      <alignment horizontal="right" wrapText="1"/>
    </xf>
    <xf numFmtId="0" fontId="83" fillId="0" borderId="32" xfId="1538" applyFont="1" applyBorder="1" applyAlignment="1">
      <alignment vertical="top" wrapText="1"/>
    </xf>
    <xf numFmtId="49" fontId="67" fillId="0" borderId="0" xfId="1538" applyNumberFormat="1" applyFont="1" applyAlignment="1">
      <alignment horizontal="left" vertical="top"/>
    </xf>
    <xf numFmtId="0" fontId="67" fillId="0" borderId="0" xfId="1538" applyFont="1" applyAlignment="1">
      <alignment vertical="top" wrapText="1"/>
    </xf>
    <xf numFmtId="173" fontId="67" fillId="0" borderId="0" xfId="1538" applyNumberFormat="1" applyFont="1" applyAlignment="1">
      <alignment horizontal="right" wrapText="1"/>
    </xf>
    <xf numFmtId="178" fontId="67" fillId="0" borderId="12" xfId="1538" applyNumberFormat="1" applyFont="1" applyBorder="1" applyProtection="1">
      <protection locked="0"/>
    </xf>
    <xf numFmtId="0" fontId="67" fillId="0" borderId="0" xfId="1538" applyFont="1" applyAlignment="1" applyProtection="1">
      <alignment horizontal="left" vertical="top" wrapText="1"/>
      <protection locked="0"/>
    </xf>
    <xf numFmtId="0" fontId="67" fillId="0" borderId="0" xfId="1004" applyFont="1" applyBorder="1" applyAlignment="1" applyProtection="1">
      <alignment horizontal="center" vertical="top" wrapText="1"/>
    </xf>
    <xf numFmtId="49" fontId="86" fillId="0" borderId="0" xfId="1004" applyNumberFormat="1" applyFont="1" applyBorder="1" applyAlignment="1" applyProtection="1">
      <alignment horizontal="left" vertical="top"/>
    </xf>
    <xf numFmtId="0" fontId="70" fillId="0" borderId="0" xfId="1004" applyFont="1" applyBorder="1" applyAlignment="1" applyProtection="1">
      <alignment horizontal="left" vertical="top" wrapText="1"/>
    </xf>
    <xf numFmtId="0" fontId="67" fillId="0" borderId="0" xfId="1004" applyFont="1" applyBorder="1" applyAlignment="1" applyProtection="1">
      <alignment horizontal="left"/>
    </xf>
    <xf numFmtId="4" fontId="67" fillId="0" borderId="0" xfId="1004" applyNumberFormat="1" applyFont="1" applyBorder="1" applyAlignment="1" applyProtection="1">
      <alignment horizontal="right" wrapText="1"/>
    </xf>
    <xf numFmtId="178" fontId="67" fillId="0" borderId="0" xfId="1004" applyNumberFormat="1" applyFont="1" applyBorder="1" applyAlignment="1" applyProtection="1">
      <alignment horizontal="right" wrapText="1"/>
      <protection locked="0"/>
    </xf>
    <xf numFmtId="178" fontId="80" fillId="21" borderId="0" xfId="1538" applyNumberFormat="1" applyFont="1" applyFill="1" applyAlignment="1" applyProtection="1">
      <alignment horizontal="left"/>
      <protection locked="0"/>
    </xf>
    <xf numFmtId="0" fontId="81" fillId="0" borderId="0" xfId="1538" applyFont="1" applyProtection="1">
      <protection locked="0"/>
    </xf>
    <xf numFmtId="178" fontId="70" fillId="0" borderId="0" xfId="1538" applyNumberFormat="1" applyFont="1" applyAlignment="1" applyProtection="1">
      <alignment horizontal="right"/>
      <protection locked="0"/>
    </xf>
    <xf numFmtId="0" fontId="67" fillId="0" borderId="0" xfId="1538" applyFont="1" applyProtection="1">
      <protection locked="0"/>
    </xf>
    <xf numFmtId="178" fontId="67" fillId="0" borderId="0" xfId="1538" applyNumberFormat="1" applyFont="1" applyAlignment="1" applyProtection="1">
      <alignment horizontal="left" vertical="top" wrapText="1"/>
      <protection locked="0"/>
    </xf>
    <xf numFmtId="178" fontId="67" fillId="0" borderId="0" xfId="1538" applyNumberFormat="1" applyFont="1" applyAlignment="1" applyProtection="1">
      <alignment wrapText="1"/>
      <protection locked="0"/>
    </xf>
    <xf numFmtId="0" fontId="67" fillId="0" borderId="0" xfId="1538" applyFont="1" applyAlignment="1" applyProtection="1">
      <alignment horizontal="left" vertical="top" wrapText="1"/>
      <protection locked="0"/>
    </xf>
    <xf numFmtId="4" fontId="70" fillId="0" borderId="16" xfId="1245" applyNumberFormat="1" applyFont="1" applyBorder="1" applyAlignment="1" applyProtection="1">
      <alignment horizontal="right" wrapText="1"/>
    </xf>
    <xf numFmtId="4" fontId="67" fillId="0" borderId="16" xfId="1163" applyNumberFormat="1" applyFont="1" applyBorder="1" applyAlignment="1" applyProtection="1">
      <alignment horizontal="right"/>
      <protection locked="0"/>
    </xf>
    <xf numFmtId="178" fontId="70" fillId="0" borderId="0" xfId="1538" applyNumberFormat="1" applyFont="1" applyAlignment="1" applyProtection="1">
      <alignment horizontal="right" wrapText="1"/>
      <protection locked="0"/>
    </xf>
    <xf numFmtId="0" fontId="70" fillId="0" borderId="0" xfId="1538" applyFont="1" applyAlignment="1" applyProtection="1">
      <alignment horizontal="left" vertical="top" wrapText="1"/>
      <protection locked="0"/>
    </xf>
    <xf numFmtId="176" fontId="70" fillId="0" borderId="0" xfId="1441" applyNumberFormat="1" applyFont="1" applyBorder="1" applyAlignment="1" applyProtection="1">
      <alignment horizontal="center" wrapText="1"/>
    </xf>
    <xf numFmtId="176" fontId="86" fillId="0" borderId="0" xfId="1441" applyNumberFormat="1" applyFont="1" applyBorder="1" applyAlignment="1" applyProtection="1">
      <alignment wrapText="1"/>
    </xf>
    <xf numFmtId="176" fontId="88" fillId="0" borderId="0" xfId="1441" applyNumberFormat="1" applyFont="1" applyBorder="1" applyAlignment="1" applyProtection="1">
      <alignment horizontal="left" vertical="center" wrapText="1"/>
    </xf>
    <xf numFmtId="176" fontId="88" fillId="0" borderId="0" xfId="1441" applyNumberFormat="1" applyFont="1" applyBorder="1" applyAlignment="1" applyProtection="1">
      <alignment horizontal="left" wrapText="1"/>
    </xf>
    <xf numFmtId="2" fontId="88" fillId="0" borderId="0" xfId="1441" applyNumberFormat="1" applyFont="1" applyBorder="1" applyAlignment="1" applyProtection="1">
      <alignment vertical="center" wrapText="1"/>
    </xf>
    <xf numFmtId="178" fontId="88" fillId="0" borderId="0" xfId="1441" applyNumberFormat="1" applyFont="1" applyBorder="1" applyAlignment="1" applyProtection="1">
      <alignment vertical="center" wrapText="1"/>
      <protection locked="0"/>
    </xf>
    <xf numFmtId="176" fontId="89" fillId="33" borderId="0" xfId="1441" applyNumberFormat="1" applyFont="1" applyFill="1" applyBorder="1" applyAlignment="1" applyProtection="1">
      <alignment horizontal="center" vertical="center" wrapText="1"/>
    </xf>
    <xf numFmtId="176" fontId="89" fillId="33" borderId="0" xfId="1441" applyNumberFormat="1" applyFont="1" applyFill="1" applyBorder="1" applyAlignment="1" applyProtection="1">
      <alignment horizontal="left" vertical="center" wrapText="1"/>
    </xf>
    <xf numFmtId="176" fontId="89" fillId="33" borderId="0" xfId="1441" applyNumberFormat="1" applyFont="1" applyFill="1" applyBorder="1" applyAlignment="1" applyProtection="1">
      <alignment horizontal="left" wrapText="1"/>
    </xf>
    <xf numFmtId="2" fontId="89" fillId="33" borderId="0" xfId="1441" applyNumberFormat="1" applyFont="1" applyFill="1" applyBorder="1" applyAlignment="1" applyProtection="1">
      <alignment vertical="center" wrapText="1"/>
    </xf>
    <xf numFmtId="178" fontId="89" fillId="33" borderId="0" xfId="1441" applyNumberFormat="1" applyFont="1" applyFill="1" applyBorder="1" applyAlignment="1" applyProtection="1">
      <alignment vertical="center" wrapText="1"/>
      <protection locked="0"/>
    </xf>
    <xf numFmtId="0" fontId="90" fillId="0" borderId="0" xfId="1538" applyFont="1" applyAlignment="1" applyProtection="1">
      <alignment horizontal="left" vertical="top" wrapText="1"/>
      <protection locked="0"/>
    </xf>
    <xf numFmtId="173" fontId="77" fillId="0" borderId="0" xfId="1163" applyNumberFormat="1" applyFont="1" applyBorder="1" applyAlignment="1" applyProtection="1">
      <alignment horizontal="center" wrapText="1"/>
    </xf>
    <xf numFmtId="4" fontId="77" fillId="0" borderId="0" xfId="1245" applyNumberFormat="1" applyFont="1" applyBorder="1" applyAlignment="1" applyProtection="1">
      <alignment horizontal="right" wrapText="1"/>
    </xf>
    <xf numFmtId="178" fontId="77" fillId="0" borderId="0" xfId="1245" applyNumberFormat="1" applyFont="1" applyBorder="1" applyAlignment="1" applyProtection="1">
      <alignment horizontal="right" wrapText="1"/>
      <protection locked="0"/>
    </xf>
    <xf numFmtId="4" fontId="77" fillId="0" borderId="0" xfId="1245" applyNumberFormat="1" applyFont="1" applyBorder="1" applyAlignment="1" applyProtection="1">
      <alignment horizontal="right" wrapText="1"/>
      <protection locked="0"/>
    </xf>
    <xf numFmtId="0" fontId="59" fillId="0" borderId="30" xfId="1538" applyFont="1" applyBorder="1" applyProtection="1">
      <protection locked="0"/>
    </xf>
    <xf numFmtId="0" fontId="59" fillId="0" borderId="0" xfId="1538" applyFont="1" applyProtection="1">
      <protection locked="0"/>
    </xf>
    <xf numFmtId="49" fontId="58" fillId="0" borderId="0" xfId="1538" applyNumberFormat="1" applyFont="1" applyAlignment="1" applyProtection="1">
      <alignment horizontal="left"/>
      <protection locked="0"/>
    </xf>
    <xf numFmtId="0" fontId="67" fillId="0" borderId="0" xfId="1538" applyFont="1" applyProtection="1">
      <protection locked="0"/>
    </xf>
    <xf numFmtId="49" fontId="72" fillId="0" borderId="0" xfId="1538" applyNumberFormat="1" applyFont="1" applyAlignment="1" applyProtection="1">
      <alignment wrapText="1"/>
      <protection locked="0"/>
    </xf>
    <xf numFmtId="0" fontId="72" fillId="0" borderId="0" xfId="1538" applyFont="1" applyAlignment="1" applyProtection="1">
      <alignment horizontal="center"/>
      <protection locked="0"/>
    </xf>
    <xf numFmtId="168" fontId="67" fillId="0" borderId="0" xfId="1538" applyNumberFormat="1" applyFont="1" applyAlignment="1" applyProtection="1">
      <alignment horizontal="right" vertical="top" wrapText="1"/>
      <protection locked="0"/>
    </xf>
    <xf numFmtId="0" fontId="91" fillId="0" borderId="0" xfId="1538" applyFont="1" applyAlignment="1" applyProtection="1">
      <alignment horizontal="left" vertical="top" wrapText="1"/>
      <protection locked="0"/>
    </xf>
    <xf numFmtId="0" fontId="92" fillId="0" borderId="0" xfId="1538" applyFont="1" applyAlignment="1" applyProtection="1">
      <alignment horizontal="left" vertical="top" wrapText="1"/>
      <protection locked="0"/>
    </xf>
    <xf numFmtId="0" fontId="70" fillId="0" borderId="0" xfId="1538" applyFont="1" applyAlignment="1" applyProtection="1">
      <alignment horizontal="left" vertical="top" wrapText="1"/>
      <protection locked="0"/>
    </xf>
    <xf numFmtId="49" fontId="67" fillId="0" borderId="0" xfId="516" applyNumberFormat="1" applyFont="1" applyAlignment="1" applyProtection="1">
      <alignment vertical="top" wrapText="1"/>
    </xf>
    <xf numFmtId="4" fontId="70" fillId="34" borderId="30" xfId="1245" applyNumberFormat="1" applyFont="1" applyFill="1" applyBorder="1" applyAlignment="1" applyProtection="1">
      <alignment horizontal="right" wrapText="1"/>
    </xf>
    <xf numFmtId="4" fontId="67" fillId="34" borderId="30" xfId="1163" applyNumberFormat="1" applyFont="1" applyFill="1" applyBorder="1" applyAlignment="1" applyProtection="1">
      <alignment horizontal="right"/>
      <protection locked="0"/>
    </xf>
    <xf numFmtId="4" fontId="70" fillId="0" borderId="0" xfId="1245" applyNumberFormat="1" applyFont="1" applyBorder="1" applyAlignment="1" applyProtection="1">
      <alignment horizontal="right" wrapText="1"/>
    </xf>
    <xf numFmtId="4" fontId="67" fillId="0" borderId="0" xfId="1163" applyNumberFormat="1" applyFont="1" applyBorder="1" applyAlignment="1" applyProtection="1">
      <alignment horizontal="right"/>
      <protection locked="0"/>
    </xf>
    <xf numFmtId="0" fontId="67" fillId="0" borderId="0" xfId="1538" applyFont="1" applyAlignment="1" applyProtection="1">
      <alignment horizontal="left" vertical="top" wrapText="1"/>
      <protection locked="0"/>
    </xf>
    <xf numFmtId="0" fontId="67" fillId="0" borderId="0" xfId="1538" applyFont="1" applyAlignment="1">
      <alignment horizontal="left" vertical="top" wrapText="1"/>
    </xf>
    <xf numFmtId="178" fontId="67" fillId="0" borderId="0" xfId="1538" applyNumberFormat="1" applyFont="1" applyProtection="1">
      <protection locked="0"/>
    </xf>
    <xf numFmtId="0" fontId="81" fillId="0" borderId="0" xfId="1538" applyFont="1" applyProtection="1">
      <protection locked="0"/>
    </xf>
    <xf numFmtId="0" fontId="67" fillId="0" borderId="0" xfId="1538" applyFont="1" applyProtection="1">
      <protection locked="0"/>
    </xf>
    <xf numFmtId="173" fontId="67" fillId="0" borderId="0" xfId="1538" applyNumberFormat="1" applyFont="1" applyAlignment="1" applyProtection="1">
      <alignment horizontal="right" wrapText="1"/>
      <protection locked="0"/>
    </xf>
    <xf numFmtId="178" fontId="70" fillId="0" borderId="16" xfId="1538" applyNumberFormat="1" applyFont="1" applyBorder="1" applyAlignment="1" applyProtection="1">
      <alignment wrapText="1"/>
      <protection locked="0"/>
    </xf>
    <xf numFmtId="4" fontId="88" fillId="0" borderId="0" xfId="1441" applyNumberFormat="1" applyFont="1" applyBorder="1" applyAlignment="1" applyProtection="1">
      <alignment vertical="center" wrapText="1"/>
    </xf>
    <xf numFmtId="0" fontId="82" fillId="0" borderId="30" xfId="1538" applyFont="1" applyBorder="1" applyProtection="1">
      <protection locked="0"/>
    </xf>
    <xf numFmtId="4" fontId="93" fillId="0" borderId="0" xfId="1245" applyNumberFormat="1" applyFont="1" applyBorder="1" applyAlignment="1" applyProtection="1">
      <alignment horizontal="right" wrapText="1"/>
    </xf>
    <xf numFmtId="173" fontId="93" fillId="0" borderId="0" xfId="1538" applyNumberFormat="1" applyFont="1" applyAlignment="1" applyProtection="1">
      <alignment horizontal="right" wrapText="1"/>
      <protection locked="0"/>
    </xf>
    <xf numFmtId="49" fontId="86" fillId="0" borderId="12" xfId="516" applyNumberFormat="1" applyFont="1" applyBorder="1" applyProtection="1"/>
    <xf numFmtId="0" fontId="67" fillId="0" borderId="12" xfId="516" applyFont="1" applyBorder="1" applyAlignment="1" applyProtection="1">
      <alignment horizontal="left" vertical="top"/>
    </xf>
    <xf numFmtId="0" fontId="67" fillId="0" borderId="12" xfId="516" applyFont="1" applyBorder="1" applyAlignment="1" applyProtection="1">
      <alignment horizontal="left"/>
    </xf>
    <xf numFmtId="4" fontId="67" fillId="0" borderId="12" xfId="516" applyNumberFormat="1" applyFont="1" applyBorder="1" applyProtection="1"/>
    <xf numFmtId="0" fontId="67" fillId="0" borderId="0" xfId="516" applyFont="1" applyAlignment="1" applyProtection="1">
      <alignment horizontal="left" vertical="top" wrapText="1"/>
      <protection locked="0"/>
    </xf>
    <xf numFmtId="0" fontId="59" fillId="0" borderId="0" xfId="516" applyFont="1" applyProtection="1">
      <protection locked="0"/>
    </xf>
    <xf numFmtId="0" fontId="67" fillId="0" borderId="0" xfId="1004" applyFont="1" applyAlignment="1" applyProtection="1">
      <alignment horizontal="center" vertical="top" wrapText="1"/>
    </xf>
    <xf numFmtId="49" fontId="86" fillId="0" borderId="0" xfId="1004" applyNumberFormat="1" applyFont="1" applyAlignment="1" applyProtection="1">
      <alignment horizontal="left" vertical="top"/>
    </xf>
    <xf numFmtId="0" fontId="70" fillId="0" borderId="0" xfId="1004" applyFont="1" applyAlignment="1" applyProtection="1">
      <alignment horizontal="left" vertical="top" wrapText="1"/>
    </xf>
    <xf numFmtId="0" fontId="67" fillId="0" borderId="0" xfId="1004" applyFont="1" applyAlignment="1" applyProtection="1">
      <alignment horizontal="left"/>
    </xf>
    <xf numFmtId="4" fontId="67" fillId="0" borderId="0" xfId="1004" applyNumberFormat="1" applyFont="1" applyAlignment="1" applyProtection="1">
      <alignment horizontal="right" wrapText="1"/>
    </xf>
    <xf numFmtId="0" fontId="80" fillId="21" borderId="0" xfId="516" applyFont="1" applyFill="1" applyAlignment="1" applyProtection="1">
      <alignment horizontal="center"/>
    </xf>
    <xf numFmtId="49" fontId="87" fillId="21" borderId="0" xfId="516" applyNumberFormat="1" applyFont="1" applyFill="1" applyProtection="1"/>
    <xf numFmtId="49" fontId="80" fillId="21" borderId="0" xfId="516" applyNumberFormat="1" applyFont="1" applyFill="1" applyProtection="1"/>
    <xf numFmtId="49" fontId="80" fillId="21" borderId="0" xfId="516" applyNumberFormat="1" applyFont="1" applyFill="1" applyAlignment="1" applyProtection="1">
      <alignment horizontal="left"/>
    </xf>
    <xf numFmtId="49" fontId="80" fillId="21" borderId="0" xfId="516" applyNumberFormat="1" applyFont="1" applyFill="1" applyAlignment="1" applyProtection="1">
      <alignment horizontal="left"/>
      <protection locked="0"/>
    </xf>
    <xf numFmtId="0" fontId="81" fillId="0" borderId="0" xfId="516" applyFont="1" applyProtection="1">
      <protection locked="0"/>
    </xf>
    <xf numFmtId="173" fontId="70" fillId="0" borderId="0" xfId="516" applyNumberFormat="1" applyFont="1" applyAlignment="1" applyProtection="1">
      <alignment horizontal="center"/>
    </xf>
    <xf numFmtId="49" fontId="86" fillId="0" borderId="0" xfId="516" applyNumberFormat="1" applyFont="1" applyProtection="1"/>
    <xf numFmtId="0" fontId="70" fillId="0" borderId="0" xfId="516" applyFont="1" applyAlignment="1" applyProtection="1">
      <alignment horizontal="left" vertical="top"/>
    </xf>
    <xf numFmtId="4" fontId="70" fillId="0" borderId="0" xfId="516" applyNumberFormat="1" applyFont="1" applyAlignment="1" applyProtection="1">
      <alignment horizontal="left"/>
    </xf>
    <xf numFmtId="0" fontId="67" fillId="0" borderId="0" xfId="516" applyFont="1" applyProtection="1">
      <protection locked="0"/>
    </xf>
    <xf numFmtId="0" fontId="70" fillId="0" borderId="16" xfId="516" applyFont="1" applyBorder="1" applyAlignment="1" applyProtection="1">
      <alignment horizontal="center" vertical="top" wrapText="1"/>
    </xf>
    <xf numFmtId="0" fontId="70" fillId="0" borderId="16" xfId="516" applyFont="1" applyBorder="1" applyAlignment="1" applyProtection="1">
      <alignment vertical="top" wrapText="1"/>
    </xf>
    <xf numFmtId="0" fontId="70" fillId="0" borderId="16" xfId="516" applyFont="1" applyBorder="1" applyAlignment="1" applyProtection="1">
      <alignment horizontal="right"/>
    </xf>
    <xf numFmtId="4" fontId="70" fillId="0" borderId="16" xfId="1245" applyNumberFormat="1" applyFont="1" applyBorder="1" applyAlignment="1" applyProtection="1">
      <alignment horizontal="right" wrapText="1"/>
      <protection locked="0"/>
    </xf>
    <xf numFmtId="173" fontId="70" fillId="0" borderId="0" xfId="516" applyNumberFormat="1" applyFont="1" applyAlignment="1" applyProtection="1">
      <alignment horizontal="center" wrapText="1"/>
    </xf>
    <xf numFmtId="0" fontId="70" fillId="0" borderId="0" xfId="516" applyFont="1" applyAlignment="1" applyProtection="1">
      <alignment horizontal="left" vertical="top" wrapText="1"/>
    </xf>
    <xf numFmtId="0" fontId="70" fillId="0" borderId="0" xfId="516" applyFont="1" applyAlignment="1" applyProtection="1">
      <alignment horizontal="left"/>
    </xf>
    <xf numFmtId="4" fontId="70" fillId="0" borderId="0" xfId="516" applyNumberFormat="1" applyFont="1" applyAlignment="1" applyProtection="1">
      <alignment horizontal="right" wrapText="1"/>
    </xf>
    <xf numFmtId="0" fontId="70" fillId="0" borderId="0" xfId="516" applyFont="1" applyAlignment="1" applyProtection="1">
      <alignment horizontal="left" vertical="top" wrapText="1"/>
      <protection locked="0"/>
    </xf>
    <xf numFmtId="0" fontId="90" fillId="0" borderId="0" xfId="516" applyFont="1" applyAlignment="1" applyProtection="1">
      <alignment horizontal="left" vertical="top" wrapText="1"/>
      <protection locked="0"/>
    </xf>
    <xf numFmtId="49" fontId="86" fillId="0" borderId="0" xfId="516" applyNumberFormat="1" applyFont="1" applyAlignment="1" applyProtection="1">
      <alignment horizontal="left" vertical="top"/>
    </xf>
    <xf numFmtId="49" fontId="77" fillId="0" borderId="0" xfId="516" applyNumberFormat="1" applyFont="1" applyAlignment="1" applyProtection="1">
      <alignment horizontal="left" vertical="top" wrapText="1"/>
    </xf>
    <xf numFmtId="0" fontId="77" fillId="0" borderId="0" xfId="516" applyFont="1" applyAlignment="1" applyProtection="1">
      <alignment horizontal="left" wrapText="1"/>
    </xf>
    <xf numFmtId="49" fontId="72" fillId="0" borderId="0" xfId="516" applyNumberFormat="1" applyFont="1" applyAlignment="1" applyProtection="1">
      <alignment horizontal="left"/>
    </xf>
    <xf numFmtId="49" fontId="72" fillId="0" borderId="0" xfId="516" applyNumberFormat="1" applyFont="1" applyAlignment="1" applyProtection="1">
      <alignment wrapText="1"/>
    </xf>
    <xf numFmtId="0" fontId="72" fillId="0" borderId="0" xfId="516" applyFont="1" applyAlignment="1" applyProtection="1">
      <alignment horizontal="center"/>
    </xf>
    <xf numFmtId="0" fontId="72" fillId="0" borderId="0" xfId="516" applyFont="1" applyAlignment="1" applyProtection="1">
      <alignment horizontal="center"/>
      <protection locked="0"/>
    </xf>
    <xf numFmtId="178" fontId="97" fillId="0" borderId="0" xfId="1245" applyNumberFormat="1" applyFont="1" applyBorder="1" applyAlignment="1" applyProtection="1">
      <alignment horizontal="right" wrapText="1"/>
      <protection locked="0"/>
    </xf>
    <xf numFmtId="4" fontId="97" fillId="0" borderId="0" xfId="1245" applyNumberFormat="1" applyFont="1" applyBorder="1" applyAlignment="1" applyProtection="1">
      <alignment horizontal="right" wrapText="1"/>
      <protection locked="0"/>
    </xf>
    <xf numFmtId="168" fontId="67" fillId="0" borderId="0" xfId="516" applyNumberFormat="1" applyFont="1" applyAlignment="1" applyProtection="1">
      <alignment horizontal="right" vertical="top" wrapText="1"/>
      <protection locked="0"/>
    </xf>
    <xf numFmtId="0" fontId="91" fillId="0" borderId="0" xfId="516" applyFont="1" applyAlignment="1" applyProtection="1">
      <alignment horizontal="left" vertical="top" wrapText="1"/>
      <protection locked="0"/>
    </xf>
    <xf numFmtId="0" fontId="92" fillId="0" borderId="0" xfId="516" applyFont="1" applyAlignment="1" applyProtection="1">
      <alignment horizontal="left" vertical="top" wrapText="1"/>
      <protection locked="0"/>
    </xf>
    <xf numFmtId="49" fontId="72" fillId="0" borderId="0" xfId="516" applyNumberFormat="1" applyFont="1" applyAlignment="1" applyProtection="1">
      <alignment horizontal="left"/>
      <protection locked="0"/>
    </xf>
    <xf numFmtId="49" fontId="72" fillId="0" borderId="0" xfId="516" applyNumberFormat="1" applyFont="1" applyAlignment="1" applyProtection="1">
      <alignment wrapText="1"/>
      <protection locked="0"/>
    </xf>
    <xf numFmtId="49" fontId="63" fillId="0" borderId="30" xfId="516" applyNumberFormat="1" applyFont="1" applyBorder="1" applyAlignment="1" applyProtection="1">
      <alignment horizontal="left" vertical="top"/>
    </xf>
    <xf numFmtId="0" fontId="59" fillId="0" borderId="30" xfId="516" applyFont="1" applyBorder="1" applyProtection="1"/>
    <xf numFmtId="0" fontId="69" fillId="0" borderId="30" xfId="516" applyFont="1" applyBorder="1" applyProtection="1"/>
    <xf numFmtId="0" fontId="59" fillId="0" borderId="30" xfId="516" applyFont="1" applyBorder="1" applyProtection="1">
      <protection locked="0"/>
    </xf>
    <xf numFmtId="177" fontId="67" fillId="0" borderId="0" xfId="516" applyNumberFormat="1" applyFont="1" applyAlignment="1" applyProtection="1">
      <alignment horizontal="right" wrapText="1"/>
    </xf>
    <xf numFmtId="0" fontId="67" fillId="0" borderId="0" xfId="516" applyFont="1" applyAlignment="1" applyProtection="1">
      <alignment horizontal="left" vertical="top"/>
    </xf>
    <xf numFmtId="0" fontId="67" fillId="0" borderId="0" xfId="516" applyFont="1" applyAlignment="1" applyProtection="1">
      <alignment horizontal="left"/>
    </xf>
    <xf numFmtId="4" fontId="67" fillId="0" borderId="0" xfId="516" applyNumberFormat="1" applyFont="1" applyProtection="1"/>
    <xf numFmtId="173" fontId="67" fillId="0" borderId="0" xfId="516" applyNumberFormat="1" applyFont="1" applyAlignment="1" applyProtection="1">
      <alignment horizontal="left" vertical="top" wrapText="1"/>
    </xf>
    <xf numFmtId="49" fontId="63" fillId="34" borderId="30" xfId="516" applyNumberFormat="1" applyFont="1" applyFill="1" applyBorder="1" applyAlignment="1" applyProtection="1">
      <alignment wrapText="1"/>
    </xf>
    <xf numFmtId="0" fontId="70" fillId="34" borderId="30" xfId="516" applyFont="1" applyFill="1" applyBorder="1" applyAlignment="1" applyProtection="1">
      <alignment horizontal="right"/>
    </xf>
    <xf numFmtId="49" fontId="58" fillId="0" borderId="0" xfId="516" applyNumberFormat="1" applyFont="1" applyAlignment="1" applyProtection="1">
      <alignment horizontal="left"/>
    </xf>
    <xf numFmtId="179" fontId="67" fillId="0" borderId="0" xfId="516" applyNumberFormat="1" applyFont="1" applyAlignment="1" applyProtection="1">
      <alignment horizontal="center"/>
    </xf>
    <xf numFmtId="49" fontId="58" fillId="0" borderId="0" xfId="516" applyNumberFormat="1" applyFont="1" applyAlignment="1" applyProtection="1">
      <alignment wrapText="1"/>
    </xf>
    <xf numFmtId="49" fontId="72" fillId="0" borderId="0" xfId="516" applyNumberFormat="1" applyFont="1" applyAlignment="1" applyProtection="1">
      <alignment vertical="top" wrapText="1"/>
    </xf>
    <xf numFmtId="4" fontId="67" fillId="0" borderId="0" xfId="1245" applyNumberFormat="1" applyFont="1" applyBorder="1" applyAlignment="1" applyProtection="1">
      <alignment horizontal="right" vertical="top" wrapText="1"/>
    </xf>
    <xf numFmtId="49" fontId="58" fillId="0" borderId="0" xfId="516" applyNumberFormat="1" applyFont="1" applyAlignment="1" applyProtection="1">
      <alignment horizontal="left" vertical="top"/>
    </xf>
    <xf numFmtId="0" fontId="72" fillId="0" borderId="0" xfId="516" applyFont="1" applyProtection="1">
      <protection locked="0"/>
    </xf>
    <xf numFmtId="0" fontId="67" fillId="0" borderId="0" xfId="516" applyFont="1" applyProtection="1"/>
    <xf numFmtId="0" fontId="67" fillId="0" borderId="0" xfId="1538" applyFont="1" applyAlignment="1" applyProtection="1">
      <alignment horizontal="left" vertical="top" wrapText="1"/>
      <protection locked="0"/>
    </xf>
    <xf numFmtId="49" fontId="86" fillId="0" borderId="0" xfId="1538" applyNumberFormat="1" applyFont="1" applyProtection="1">
      <protection locked="0"/>
    </xf>
    <xf numFmtId="0" fontId="70" fillId="0" borderId="0" xfId="1538" applyFont="1" applyAlignment="1" applyProtection="1">
      <alignment horizontal="left" vertical="top" wrapText="1"/>
      <protection locked="0"/>
    </xf>
    <xf numFmtId="174" fontId="67" fillId="0" borderId="0" xfId="516" applyNumberFormat="1" applyFont="1" applyAlignment="1" applyProtection="1">
      <alignment horizontal="right" wrapText="1"/>
      <protection locked="0"/>
    </xf>
    <xf numFmtId="173" fontId="59" fillId="0" borderId="0" xfId="516" applyNumberFormat="1" applyFont="1" applyProtection="1">
      <protection locked="0"/>
    </xf>
    <xf numFmtId="173" fontId="80" fillId="21" borderId="0" xfId="516" applyNumberFormat="1" applyFont="1" applyFill="1" applyAlignment="1" applyProtection="1">
      <alignment horizontal="left"/>
      <protection locked="0"/>
    </xf>
    <xf numFmtId="173" fontId="67" fillId="0" borderId="0" xfId="516" applyNumberFormat="1" applyFont="1" applyProtection="1">
      <protection locked="0"/>
    </xf>
    <xf numFmtId="173" fontId="70" fillId="0" borderId="16" xfId="1245" applyNumberFormat="1" applyFont="1" applyBorder="1" applyAlignment="1" applyProtection="1">
      <alignment horizontal="right" wrapText="1"/>
      <protection locked="0"/>
    </xf>
    <xf numFmtId="173" fontId="70" fillId="0" borderId="0" xfId="516" applyNumberFormat="1" applyFont="1" applyAlignment="1" applyProtection="1">
      <alignment horizontal="left" vertical="top" wrapText="1"/>
      <protection locked="0"/>
    </xf>
    <xf numFmtId="173" fontId="88" fillId="0" borderId="0" xfId="1441" applyNumberFormat="1" applyFont="1" applyBorder="1" applyAlignment="1" applyProtection="1">
      <alignment vertical="center" wrapText="1"/>
      <protection locked="0"/>
    </xf>
    <xf numFmtId="173" fontId="89" fillId="33" borderId="0" xfId="1441" applyNumberFormat="1" applyFont="1" applyFill="1" applyBorder="1" applyAlignment="1" applyProtection="1">
      <alignment vertical="center" wrapText="1"/>
      <protection locked="0"/>
    </xf>
    <xf numFmtId="173" fontId="59" fillId="0" borderId="30" xfId="516" applyNumberFormat="1" applyFont="1" applyBorder="1" applyProtection="1">
      <protection locked="0"/>
    </xf>
    <xf numFmtId="173" fontId="67" fillId="0" borderId="0" xfId="516" applyNumberFormat="1" applyFont="1" applyAlignment="1" applyProtection="1">
      <alignment horizontal="center" wrapText="1"/>
    </xf>
    <xf numFmtId="49" fontId="70" fillId="0" borderId="0" xfId="516" applyNumberFormat="1" applyFont="1" applyAlignment="1" applyProtection="1">
      <alignment horizontal="left" vertical="top"/>
    </xf>
    <xf numFmtId="0" fontId="67" fillId="0" borderId="0" xfId="516" applyFont="1" applyAlignment="1" applyProtection="1">
      <alignment horizontal="left" vertical="top" wrapText="1"/>
    </xf>
    <xf numFmtId="0" fontId="67" fillId="0" borderId="0" xfId="516" applyFont="1" applyAlignment="1" applyProtection="1">
      <alignment horizontal="right" wrapText="1"/>
    </xf>
    <xf numFmtId="4" fontId="67" fillId="0" borderId="0" xfId="516" applyNumberFormat="1" applyFont="1" applyAlignment="1" applyProtection="1">
      <alignment horizontal="right" wrapText="1"/>
    </xf>
    <xf numFmtId="173" fontId="67" fillId="0" borderId="0" xfId="516" applyNumberFormat="1" applyFont="1" applyAlignment="1" applyProtection="1">
      <alignment horizontal="left" vertical="top" wrapText="1"/>
      <protection locked="0"/>
    </xf>
    <xf numFmtId="49" fontId="70" fillId="0" borderId="0" xfId="516" applyNumberFormat="1" applyFont="1" applyAlignment="1" applyProtection="1">
      <alignment horizontal="left"/>
    </xf>
    <xf numFmtId="179" fontId="86" fillId="0" borderId="0" xfId="516" applyNumberFormat="1" applyFont="1" applyAlignment="1" applyProtection="1">
      <alignment horizontal="center"/>
    </xf>
    <xf numFmtId="49" fontId="70" fillId="0" borderId="0" xfId="516" applyNumberFormat="1" applyFont="1" applyAlignment="1" applyProtection="1">
      <alignment horizontal="left" vertical="top" wrapText="1"/>
    </xf>
    <xf numFmtId="49" fontId="67" fillId="0" borderId="0" xfId="516" applyNumberFormat="1" applyFont="1" applyAlignment="1" applyProtection="1">
      <alignment horizontal="left" vertical="top" wrapText="1"/>
    </xf>
    <xf numFmtId="0" fontId="67" fillId="0" borderId="0" xfId="516" applyFont="1" applyAlignment="1" applyProtection="1">
      <alignment horizontal="right"/>
    </xf>
    <xf numFmtId="173" fontId="67" fillId="0" borderId="0" xfId="516" applyNumberFormat="1" applyFont="1" applyAlignment="1" applyProtection="1">
      <alignment horizontal="right" wrapText="1"/>
      <protection locked="0"/>
    </xf>
    <xf numFmtId="173" fontId="67" fillId="34" borderId="30" xfId="1163" applyNumberFormat="1" applyFont="1" applyFill="1" applyBorder="1" applyAlignment="1" applyProtection="1">
      <alignment horizontal="right"/>
      <protection locked="0"/>
    </xf>
    <xf numFmtId="0" fontId="83" fillId="33" borderId="25" xfId="1538" applyFont="1" applyFill="1" applyBorder="1" applyAlignment="1">
      <alignment horizontal="right"/>
    </xf>
    <xf numFmtId="0" fontId="60" fillId="0" borderId="0" xfId="516" applyFont="1" applyAlignment="1" applyProtection="1">
      <alignment vertical="top"/>
    </xf>
    <xf numFmtId="0" fontId="32" fillId="0" borderId="0" xfId="516" applyFont="1" applyAlignment="1" applyProtection="1">
      <alignment vertical="top"/>
    </xf>
    <xf numFmtId="0" fontId="59" fillId="0" borderId="0" xfId="626" applyFont="1" applyProtection="1"/>
    <xf numFmtId="0" fontId="0" fillId="0" borderId="0" xfId="0" applyProtection="1"/>
    <xf numFmtId="0" fontId="62" fillId="0" borderId="18" xfId="516" applyFont="1" applyBorder="1" applyAlignment="1" applyProtection="1">
      <alignment vertical="top"/>
    </xf>
    <xf numFmtId="0" fontId="63" fillId="0" borderId="19" xfId="1538" applyFont="1" applyBorder="1" applyAlignment="1" applyProtection="1">
      <alignment horizontal="left" vertical="center"/>
    </xf>
    <xf numFmtId="0" fontId="62" fillId="0" borderId="18" xfId="1005" applyFont="1" applyBorder="1" applyProtection="1">
      <alignment horizontal="left" vertical="center"/>
    </xf>
    <xf numFmtId="0" fontId="64" fillId="0" borderId="20" xfId="1059" applyFont="1" applyFill="1" applyBorder="1" applyProtection="1">
      <alignment horizontal="left" vertical="center" wrapText="1" indent="1"/>
    </xf>
    <xf numFmtId="0" fontId="63" fillId="0" borderId="21" xfId="1538" applyFont="1" applyBorder="1" applyAlignment="1" applyProtection="1">
      <alignment horizontal="left" vertical="center"/>
    </xf>
    <xf numFmtId="0" fontId="62" fillId="0" borderId="20" xfId="1005" applyFont="1" applyBorder="1" applyProtection="1">
      <alignment horizontal="left" vertical="center"/>
    </xf>
    <xf numFmtId="169" fontId="63" fillId="0" borderId="18" xfId="1538" applyNumberFormat="1" applyFont="1" applyBorder="1" applyAlignment="1" applyProtection="1">
      <alignment horizontal="left" vertical="center" wrapText="1"/>
    </xf>
    <xf numFmtId="169" fontId="63" fillId="0" borderId="20" xfId="1058" applyFont="1" applyBorder="1" applyProtection="1">
      <alignment horizontal="left" vertical="center" wrapText="1"/>
    </xf>
    <xf numFmtId="0" fontId="62" fillId="0" borderId="22" xfId="1005" applyFont="1" applyBorder="1" applyProtection="1">
      <alignment horizontal="left" vertical="center"/>
    </xf>
    <xf numFmtId="0" fontId="62" fillId="0" borderId="23" xfId="1005" applyFont="1" applyBorder="1" applyProtection="1">
      <alignment horizontal="left" vertical="center"/>
    </xf>
    <xf numFmtId="0" fontId="64" fillId="31" borderId="23" xfId="1059" applyFont="1" applyFill="1" applyBorder="1" applyProtection="1">
      <alignment horizontal="left" vertical="center" wrapText="1" indent="1"/>
    </xf>
    <xf numFmtId="0" fontId="64" fillId="31" borderId="18" xfId="1059" applyFont="1" applyFill="1" applyBorder="1" applyProtection="1">
      <alignment horizontal="left" vertical="center" wrapText="1" indent="1"/>
    </xf>
    <xf numFmtId="0" fontId="62" fillId="0" borderId="0" xfId="1005" applyFont="1" applyBorder="1" applyProtection="1">
      <alignment horizontal="left" vertical="center"/>
    </xf>
    <xf numFmtId="0" fontId="63" fillId="0" borderId="24" xfId="1538" applyFont="1" applyBorder="1" applyAlignment="1" applyProtection="1">
      <alignment horizontal="left" vertical="center"/>
    </xf>
    <xf numFmtId="0" fontId="62" fillId="0" borderId="20" xfId="1005" applyFont="1" applyBorder="1" applyAlignment="1" applyProtection="1">
      <alignment horizontal="left" vertical="center" wrapText="1" indent="1"/>
    </xf>
    <xf numFmtId="0" fontId="64" fillId="31" borderId="18" xfId="1104" applyFont="1" applyBorder="1" applyProtection="1">
      <alignment horizontal="left" vertical="center" wrapText="1" indent="1"/>
    </xf>
    <xf numFmtId="49" fontId="64" fillId="0" borderId="18" xfId="1104" applyNumberFormat="1" applyFont="1" applyFill="1" applyBorder="1" applyProtection="1">
      <alignment horizontal="left" vertical="center" wrapText="1" indent="1"/>
    </xf>
    <xf numFmtId="0" fontId="62" fillId="0" borderId="20" xfId="1005" applyFont="1" applyBorder="1" applyAlignment="1" applyProtection="1">
      <alignment horizontal="left" vertical="center" wrapText="1"/>
    </xf>
    <xf numFmtId="0" fontId="62" fillId="0" borderId="20" xfId="1005" applyFont="1" applyBorder="1" applyAlignment="1" applyProtection="1">
      <alignment horizontal="left" vertical="top" wrapText="1"/>
    </xf>
    <xf numFmtId="0" fontId="62" fillId="0" borderId="20" xfId="1005" applyFont="1" applyBorder="1" applyAlignment="1" applyProtection="1">
      <alignment vertical="center" wrapText="1"/>
    </xf>
    <xf numFmtId="171" fontId="63" fillId="32" borderId="18" xfId="1058" applyNumberFormat="1" applyFont="1" applyFill="1" applyBorder="1" applyAlignment="1" applyProtection="1">
      <alignment horizontal="left" vertical="center" indent="1"/>
    </xf>
    <xf numFmtId="0" fontId="64" fillId="0" borderId="18" xfId="1104" applyFont="1" applyFill="1" applyBorder="1" applyProtection="1">
      <alignment horizontal="left" vertical="center" wrapText="1" indent="1"/>
    </xf>
    <xf numFmtId="0" fontId="64" fillId="0" borderId="18" xfId="1104" applyFont="1" applyFill="1" applyBorder="1" applyAlignment="1" applyProtection="1">
      <alignment horizontal="right" vertical="center" wrapText="1" indent="1"/>
    </xf>
    <xf numFmtId="49" fontId="64" fillId="0" borderId="18" xfId="1104" applyNumberFormat="1" applyFont="1" applyFill="1" applyBorder="1" applyAlignment="1" applyProtection="1">
      <alignment horizontal="right" vertical="center" wrapText="1" indent="1"/>
    </xf>
    <xf numFmtId="174" fontId="67" fillId="0" borderId="0" xfId="1538" applyNumberFormat="1" applyFont="1" applyAlignment="1" applyProtection="1">
      <alignment horizontal="right" wrapText="1"/>
    </xf>
    <xf numFmtId="49" fontId="67" fillId="0" borderId="0" xfId="1538" applyNumberFormat="1" applyFont="1" applyProtection="1"/>
    <xf numFmtId="0" fontId="68" fillId="0" borderId="0" xfId="1538" applyFont="1" applyAlignment="1" applyProtection="1">
      <alignment horizontal="center" vertical="center" wrapText="1"/>
    </xf>
    <xf numFmtId="0" fontId="67" fillId="0" borderId="0" xfId="1538" applyFont="1" applyProtection="1"/>
    <xf numFmtId="4" fontId="67" fillId="0" borderId="0" xfId="1538" applyNumberFormat="1" applyFont="1" applyProtection="1"/>
    <xf numFmtId="0" fontId="67" fillId="0" borderId="0" xfId="1538" applyFont="1" applyAlignment="1" applyProtection="1">
      <alignment horizontal="left" vertical="top" wrapText="1"/>
    </xf>
    <xf numFmtId="0" fontId="67" fillId="0" borderId="0" xfId="1538" applyFont="1" applyAlignment="1" applyProtection="1">
      <alignment vertical="top"/>
    </xf>
    <xf numFmtId="0" fontId="59" fillId="0" borderId="0" xfId="1538" applyFont="1" applyProtection="1"/>
    <xf numFmtId="0" fontId="70" fillId="0" borderId="0" xfId="1538" applyFont="1" applyAlignment="1" applyProtection="1">
      <alignment vertical="top" wrapText="1"/>
    </xf>
    <xf numFmtId="174" fontId="67" fillId="0" borderId="0" xfId="1538" applyNumberFormat="1" applyFont="1" applyAlignment="1" applyProtection="1">
      <alignment horizontal="right"/>
    </xf>
    <xf numFmtId="49" fontId="67" fillId="0" borderId="0" xfId="1538" applyNumberFormat="1" applyFont="1" applyAlignment="1" applyProtection="1">
      <alignment horizontal="right"/>
    </xf>
    <xf numFmtId="0" fontId="67" fillId="0" borderId="0" xfId="1538" applyFont="1" applyAlignment="1" applyProtection="1">
      <alignment vertical="top" wrapText="1"/>
    </xf>
    <xf numFmtId="49" fontId="67" fillId="0" borderId="0" xfId="1538" applyNumberFormat="1" applyFont="1" applyAlignment="1" applyProtection="1">
      <alignment horizontal="left"/>
    </xf>
    <xf numFmtId="4" fontId="67" fillId="0" borderId="0" xfId="1538" applyNumberFormat="1" applyFont="1" applyAlignment="1" applyProtection="1">
      <alignment horizontal="right"/>
    </xf>
    <xf numFmtId="49" fontId="67" fillId="0" borderId="0" xfId="1538" applyNumberFormat="1" applyFont="1" applyAlignment="1" applyProtection="1">
      <alignment horizontal="left" vertical="top"/>
    </xf>
    <xf numFmtId="0" fontId="67" fillId="0" borderId="0" xfId="1538" applyFont="1" applyAlignment="1" applyProtection="1">
      <alignment horizontal="right"/>
    </xf>
    <xf numFmtId="4" fontId="67" fillId="0" borderId="0" xfId="1538" applyNumberFormat="1" applyFont="1" applyAlignment="1" applyProtection="1">
      <alignment horizontal="right" wrapText="1"/>
    </xf>
    <xf numFmtId="0" fontId="71" fillId="0" borderId="0" xfId="1538" applyFont="1" applyProtection="1"/>
    <xf numFmtId="49" fontId="70" fillId="0" borderId="0" xfId="1538" applyNumberFormat="1" applyFont="1" applyAlignment="1" applyProtection="1">
      <alignment horizontal="left" vertical="top"/>
    </xf>
    <xf numFmtId="49" fontId="67" fillId="0" borderId="0" xfId="1538" applyNumberFormat="1" applyFont="1" applyAlignment="1" applyProtection="1">
      <alignment vertical="top"/>
    </xf>
    <xf numFmtId="0" fontId="72" fillId="0" borderId="0" xfId="1538" applyFont="1" applyAlignment="1" applyProtection="1">
      <alignment horizontal="left" vertical="center" wrapText="1" indent="1"/>
    </xf>
    <xf numFmtId="0" fontId="73" fillId="0" borderId="0" xfId="1538" applyFont="1" applyAlignment="1" applyProtection="1">
      <alignment vertical="center" wrapText="1"/>
    </xf>
    <xf numFmtId="0" fontId="71" fillId="0" borderId="0" xfId="1538" applyFont="1" applyAlignment="1" applyProtection="1">
      <alignment vertical="center" wrapText="1"/>
    </xf>
    <xf numFmtId="0" fontId="67" fillId="0" borderId="0" xfId="1538" applyFont="1" applyAlignment="1" applyProtection="1">
      <alignment horizontal="left" vertical="center" wrapText="1"/>
    </xf>
    <xf numFmtId="49" fontId="67" fillId="0" borderId="0" xfId="1538" applyNumberFormat="1" applyFont="1" applyAlignment="1" applyProtection="1">
      <alignment vertical="center" wrapText="1"/>
    </xf>
    <xf numFmtId="49" fontId="67" fillId="0" borderId="0" xfId="1538" applyNumberFormat="1" applyFont="1" applyAlignment="1" applyProtection="1">
      <alignment horizontal="left" vertical="center" wrapText="1" indent="3"/>
    </xf>
    <xf numFmtId="49" fontId="67" fillId="0" borderId="0" xfId="1538" applyNumberFormat="1" applyFont="1" applyAlignment="1" applyProtection="1">
      <alignment horizontal="left" vertical="top" wrapText="1"/>
    </xf>
    <xf numFmtId="49" fontId="70" fillId="0" borderId="0" xfId="1538" applyNumberFormat="1" applyFont="1" applyAlignment="1" applyProtection="1">
      <alignment vertical="center" wrapText="1"/>
    </xf>
    <xf numFmtId="49" fontId="67" fillId="0" borderId="0" xfId="1538" applyNumberFormat="1" applyFont="1" applyAlignment="1" applyProtection="1">
      <alignment horizontal="right" vertical="top"/>
    </xf>
    <xf numFmtId="0" fontId="70" fillId="0" borderId="0" xfId="1538" applyFont="1" applyAlignment="1" applyProtection="1">
      <alignment vertical="top"/>
    </xf>
    <xf numFmtId="4" fontId="67" fillId="0" borderId="0" xfId="515" applyNumberFormat="1" applyFont="1" applyAlignment="1" applyProtection="1">
      <alignment horizontal="right" wrapText="1"/>
    </xf>
    <xf numFmtId="4" fontId="67" fillId="0" borderId="0" xfId="1250" applyNumberFormat="1" applyFont="1" applyBorder="1" applyAlignment="1" applyProtection="1">
      <alignment horizontal="right" wrapText="1"/>
    </xf>
    <xf numFmtId="0" fontId="67" fillId="0" borderId="0" xfId="515" applyFont="1" applyAlignment="1" applyProtection="1">
      <alignment horizontal="left" vertical="top" wrapText="1"/>
    </xf>
    <xf numFmtId="4" fontId="67" fillId="0" borderId="0" xfId="515" applyNumberFormat="1" applyFont="1" applyBorder="1" applyAlignment="1" applyProtection="1">
      <alignment horizontal="right" wrapText="1"/>
    </xf>
    <xf numFmtId="4" fontId="70" fillId="0" borderId="0" xfId="1250" applyNumberFormat="1" applyFont="1" applyBorder="1" applyAlignment="1" applyProtection="1">
      <alignment horizontal="right"/>
    </xf>
    <xf numFmtId="0" fontId="67" fillId="0" borderId="0" xfId="515" applyFont="1" applyProtection="1"/>
    <xf numFmtId="4" fontId="67" fillId="0" borderId="0" xfId="1250" applyNumberFormat="1" applyFont="1" applyBorder="1" applyAlignment="1" applyProtection="1">
      <alignment horizontal="right"/>
    </xf>
    <xf numFmtId="4" fontId="73" fillId="0" borderId="0" xfId="515" applyNumberFormat="1" applyFont="1" applyBorder="1" applyAlignment="1" applyProtection="1">
      <alignment horizontal="left"/>
    </xf>
    <xf numFmtId="4" fontId="70" fillId="0" borderId="0" xfId="515" applyNumberFormat="1" applyFont="1" applyBorder="1" applyAlignment="1" applyProtection="1">
      <alignment horizontal="right"/>
    </xf>
    <xf numFmtId="4" fontId="67" fillId="0" borderId="0" xfId="515" applyNumberFormat="1" applyFont="1" applyBorder="1" applyProtection="1"/>
    <xf numFmtId="4" fontId="67" fillId="0" borderId="0" xfId="515" applyNumberFormat="1" applyFont="1" applyBorder="1" applyAlignment="1" applyProtection="1">
      <alignment horizontal="right"/>
    </xf>
    <xf numFmtId="175" fontId="67" fillId="0" borderId="0" xfId="515" applyNumberFormat="1" applyFont="1" applyBorder="1" applyAlignment="1" applyProtection="1">
      <alignment horizontal="right" wrapText="1"/>
    </xf>
    <xf numFmtId="4" fontId="75" fillId="0" borderId="0" xfId="515" applyNumberFormat="1" applyFont="1" applyBorder="1" applyAlignment="1" applyProtection="1">
      <alignment horizontal="right" wrapText="1"/>
    </xf>
    <xf numFmtId="176" fontId="75" fillId="0" borderId="0" xfId="1165" applyNumberFormat="1" applyFont="1" applyBorder="1" applyAlignment="1" applyProtection="1">
      <alignment horizontal="right" wrapText="1"/>
    </xf>
    <xf numFmtId="4" fontId="76" fillId="0" borderId="0" xfId="1250" applyNumberFormat="1" applyFont="1" applyBorder="1" applyAlignment="1" applyProtection="1">
      <alignment horizontal="center" wrapText="1"/>
    </xf>
    <xf numFmtId="176" fontId="76" fillId="0" borderId="0" xfId="1165" applyNumberFormat="1" applyFont="1" applyBorder="1" applyAlignment="1" applyProtection="1">
      <alignment horizontal="right" wrapText="1"/>
    </xf>
    <xf numFmtId="4" fontId="77" fillId="0" borderId="0" xfId="1250" applyNumberFormat="1" applyFont="1" applyBorder="1" applyAlignment="1" applyProtection="1">
      <alignment horizontal="right" wrapText="1"/>
    </xf>
    <xf numFmtId="4" fontId="70" fillId="0" borderId="0" xfId="1250" applyNumberFormat="1" applyFont="1" applyBorder="1" applyAlignment="1" applyProtection="1">
      <alignment horizontal="right" wrapText="1"/>
    </xf>
    <xf numFmtId="0" fontId="70" fillId="0" borderId="0" xfId="515" applyFont="1" applyBorder="1" applyAlignment="1" applyProtection="1">
      <alignment horizontal="left" vertical="top" wrapText="1"/>
    </xf>
    <xf numFmtId="4" fontId="67" fillId="0" borderId="0" xfId="1165" applyNumberFormat="1" applyFont="1" applyBorder="1" applyAlignment="1" applyProtection="1">
      <alignment horizontal="right"/>
    </xf>
    <xf numFmtId="175" fontId="70" fillId="0" borderId="0" xfId="515" applyNumberFormat="1" applyFont="1" applyBorder="1" applyAlignment="1" applyProtection="1">
      <alignment horizontal="right" wrapText="1"/>
    </xf>
    <xf numFmtId="2" fontId="67" fillId="0" borderId="0" xfId="976" applyNumberFormat="1" applyFont="1" applyBorder="1" applyAlignment="1" applyProtection="1">
      <alignment horizontal="right" wrapText="1"/>
    </xf>
    <xf numFmtId="177" fontId="70" fillId="0" borderId="0" xfId="1250" applyNumberFormat="1" applyFont="1" applyBorder="1" applyAlignment="1" applyProtection="1">
      <alignment horizontal="right" wrapText="1"/>
    </xf>
    <xf numFmtId="177" fontId="67" fillId="0" borderId="0" xfId="1250" applyNumberFormat="1" applyFont="1" applyBorder="1" applyAlignment="1" applyProtection="1">
      <alignment horizontal="right" wrapText="1"/>
    </xf>
    <xf numFmtId="4" fontId="70" fillId="0" borderId="0" xfId="515" applyNumberFormat="1" applyFont="1" applyBorder="1" applyAlignment="1" applyProtection="1">
      <alignment horizontal="right" wrapText="1"/>
    </xf>
    <xf numFmtId="4" fontId="70" fillId="0" borderId="0" xfId="1165" applyNumberFormat="1" applyFont="1" applyBorder="1" applyAlignment="1" applyProtection="1">
      <alignment horizontal="right"/>
    </xf>
    <xf numFmtId="177" fontId="70" fillId="0" borderId="0" xfId="515" applyNumberFormat="1" applyFont="1" applyBorder="1" applyAlignment="1" applyProtection="1">
      <alignment horizontal="right" wrapText="1"/>
    </xf>
    <xf numFmtId="177" fontId="67" fillId="0" borderId="0" xfId="515" applyNumberFormat="1" applyFont="1" applyBorder="1" applyAlignment="1" applyProtection="1">
      <alignment horizontal="right" wrapText="1"/>
    </xf>
    <xf numFmtId="4" fontId="67" fillId="0" borderId="0" xfId="1168" applyNumberFormat="1" applyFont="1" applyBorder="1" applyAlignment="1" applyProtection="1">
      <alignment horizontal="right"/>
    </xf>
    <xf numFmtId="177" fontId="79" fillId="0" borderId="0" xfId="515" applyNumberFormat="1" applyFont="1" applyBorder="1" applyAlignment="1" applyProtection="1">
      <alignment horizontal="right" wrapText="1"/>
    </xf>
    <xf numFmtId="4" fontId="79" fillId="0" borderId="0" xfId="515" applyNumberFormat="1" applyFont="1" applyBorder="1" applyAlignment="1" applyProtection="1">
      <alignment horizontal="right" wrapText="1"/>
    </xf>
    <xf numFmtId="175" fontId="79" fillId="0" borderId="0" xfId="515" applyNumberFormat="1" applyFont="1" applyBorder="1" applyAlignment="1" applyProtection="1">
      <alignment horizontal="right" wrapText="1"/>
    </xf>
    <xf numFmtId="176" fontId="67" fillId="0" borderId="0" xfId="1004" applyNumberFormat="1" applyFont="1" applyBorder="1" applyAlignment="1" applyProtection="1">
      <alignment horizontal="right" wrapText="1"/>
    </xf>
    <xf numFmtId="49" fontId="80" fillId="21" borderId="0" xfId="1538" applyNumberFormat="1" applyFont="1" applyFill="1" applyAlignment="1" applyProtection="1">
      <alignment horizontal="left"/>
    </xf>
    <xf numFmtId="4" fontId="70" fillId="0" borderId="0" xfId="1538" applyNumberFormat="1" applyFont="1" applyAlignment="1" applyProtection="1">
      <alignment horizontal="right"/>
    </xf>
    <xf numFmtId="176" fontId="67" fillId="0" borderId="0" xfId="1538" applyNumberFormat="1" applyFont="1" applyAlignment="1" applyProtection="1">
      <alignment horizontal="right" wrapText="1"/>
    </xf>
    <xf numFmtId="173" fontId="67" fillId="0" borderId="0" xfId="1538" applyNumberFormat="1" applyFont="1" applyAlignment="1" applyProtection="1">
      <alignment horizontal="right" wrapText="1"/>
    </xf>
    <xf numFmtId="173" fontId="70" fillId="0" borderId="16" xfId="1538" applyNumberFormat="1" applyFont="1" applyBorder="1" applyAlignment="1" applyProtection="1">
      <alignment horizontal="right" wrapText="1"/>
    </xf>
    <xf numFmtId="175" fontId="70" fillId="0" borderId="0" xfId="1538" applyNumberFormat="1" applyFont="1" applyAlignment="1" applyProtection="1">
      <alignment horizontal="right" wrapText="1"/>
    </xf>
    <xf numFmtId="175" fontId="88" fillId="0" borderId="0" xfId="1441" applyNumberFormat="1" applyFont="1" applyBorder="1" applyAlignment="1" applyProtection="1">
      <alignment vertical="center" wrapText="1"/>
    </xf>
    <xf numFmtId="175" fontId="89" fillId="33" borderId="0" xfId="1441" applyNumberFormat="1" applyFont="1" applyFill="1" applyBorder="1" applyAlignment="1" applyProtection="1">
      <alignment vertical="center" wrapText="1"/>
    </xf>
    <xf numFmtId="0" fontId="59" fillId="0" borderId="30" xfId="1538" applyFont="1" applyBorder="1" applyProtection="1"/>
    <xf numFmtId="0" fontId="70" fillId="0" borderId="0" xfId="1538" applyFont="1" applyAlignment="1" applyProtection="1">
      <alignment horizontal="left" vertical="top" wrapText="1"/>
    </xf>
    <xf numFmtId="176" fontId="70" fillId="34" borderId="30" xfId="1538" applyNumberFormat="1" applyFont="1" applyFill="1" applyBorder="1" applyAlignment="1" applyProtection="1">
      <alignment horizontal="right" wrapText="1"/>
    </xf>
    <xf numFmtId="173" fontId="70" fillId="0" borderId="0" xfId="1538" applyNumberFormat="1" applyFont="1" applyAlignment="1" applyProtection="1">
      <alignment horizontal="right" wrapText="1"/>
    </xf>
    <xf numFmtId="173" fontId="70" fillId="34" borderId="30" xfId="1538" applyNumberFormat="1" applyFont="1" applyFill="1" applyBorder="1" applyAlignment="1" applyProtection="1">
      <alignment horizontal="right" wrapText="1"/>
    </xf>
    <xf numFmtId="4" fontId="67" fillId="0" borderId="12" xfId="1538" applyNumberFormat="1" applyFont="1" applyBorder="1" applyProtection="1"/>
    <xf numFmtId="173" fontId="70" fillId="0" borderId="16" xfId="1538" applyNumberFormat="1" applyFont="1" applyBorder="1" applyAlignment="1" applyProtection="1">
      <alignment horizontal="right" vertical="center" wrapText="1"/>
    </xf>
    <xf numFmtId="0" fontId="82" fillId="0" borderId="30" xfId="1538" applyFont="1" applyBorder="1" applyProtection="1"/>
    <xf numFmtId="173" fontId="93" fillId="0" borderId="0" xfId="1538" applyNumberFormat="1" applyFont="1" applyAlignment="1" applyProtection="1">
      <alignment horizontal="right" wrapText="1"/>
    </xf>
    <xf numFmtId="0" fontId="80" fillId="21" borderId="0" xfId="1538" applyFont="1" applyFill="1" applyAlignment="1" applyProtection="1">
      <alignment horizontal="center"/>
    </xf>
    <xf numFmtId="49" fontId="87" fillId="21" borderId="0" xfId="1538" applyNumberFormat="1" applyFont="1" applyFill="1" applyProtection="1"/>
    <xf numFmtId="49" fontId="80" fillId="21" borderId="0" xfId="1538" applyNumberFormat="1" applyFont="1" applyFill="1" applyProtection="1"/>
    <xf numFmtId="4" fontId="80" fillId="21" borderId="0" xfId="1538" applyNumberFormat="1" applyFont="1" applyFill="1" applyAlignment="1" applyProtection="1">
      <alignment horizontal="left"/>
    </xf>
    <xf numFmtId="173" fontId="70" fillId="0" borderId="0" xfId="1538" applyNumberFormat="1" applyFont="1" applyAlignment="1" applyProtection="1">
      <alignment horizontal="center"/>
    </xf>
    <xf numFmtId="49" fontId="86" fillId="0" borderId="0" xfId="1538" applyNumberFormat="1" applyFont="1" applyProtection="1"/>
    <xf numFmtId="0" fontId="70" fillId="0" borderId="0" xfId="1538" applyFont="1" applyAlignment="1" applyProtection="1">
      <alignment horizontal="left" vertical="top"/>
    </xf>
    <xf numFmtId="49" fontId="70" fillId="0" borderId="0" xfId="1538" applyNumberFormat="1" applyFont="1" applyAlignment="1" applyProtection="1">
      <alignment horizontal="left"/>
    </xf>
    <xf numFmtId="4" fontId="70" fillId="0" borderId="0" xfId="1538" applyNumberFormat="1" applyFont="1" applyAlignment="1" applyProtection="1">
      <alignment horizontal="left"/>
    </xf>
    <xf numFmtId="173" fontId="67" fillId="0" borderId="0" xfId="1538" applyNumberFormat="1" applyFont="1" applyAlignment="1" applyProtection="1">
      <alignment horizontal="center" wrapText="1"/>
    </xf>
    <xf numFmtId="49" fontId="86" fillId="0" borderId="0" xfId="1538" applyNumberFormat="1" applyFont="1" applyAlignment="1" applyProtection="1">
      <alignment horizontal="left" vertical="top"/>
    </xf>
    <xf numFmtId="0" fontId="67" fillId="0" borderId="0" xfId="1538" applyFont="1" applyAlignment="1" applyProtection="1">
      <alignment horizontal="left"/>
    </xf>
    <xf numFmtId="0" fontId="67" fillId="0" borderId="0" xfId="1538" applyFont="1" applyAlignment="1" applyProtection="1">
      <alignment horizontal="center" vertical="top" wrapText="1"/>
    </xf>
    <xf numFmtId="173" fontId="67" fillId="0" borderId="0" xfId="1538" applyNumberFormat="1" applyFont="1" applyAlignment="1" applyProtection="1">
      <alignment horizontal="left" vertical="top" wrapText="1"/>
    </xf>
    <xf numFmtId="0" fontId="70" fillId="0" borderId="16" xfId="1538" applyFont="1" applyBorder="1" applyAlignment="1" applyProtection="1">
      <alignment horizontal="center" vertical="center" wrapText="1"/>
    </xf>
    <xf numFmtId="0" fontId="70" fillId="0" borderId="16" xfId="1538" applyFont="1" applyBorder="1" applyAlignment="1" applyProtection="1">
      <alignment vertical="center" wrapText="1"/>
    </xf>
    <xf numFmtId="0" fontId="70" fillId="0" borderId="16" xfId="1538" applyFont="1" applyBorder="1" applyAlignment="1" applyProtection="1">
      <alignment horizontal="right" vertical="center"/>
    </xf>
    <xf numFmtId="4" fontId="70" fillId="0" borderId="16" xfId="1538" applyNumberFormat="1" applyFont="1" applyBorder="1" applyAlignment="1" applyProtection="1">
      <alignment horizontal="right" vertical="center" wrapText="1"/>
    </xf>
    <xf numFmtId="49" fontId="77" fillId="0" borderId="0" xfId="1538" applyNumberFormat="1" applyFont="1" applyAlignment="1" applyProtection="1">
      <alignment horizontal="left" vertical="top" wrapText="1"/>
    </xf>
    <xf numFmtId="0" fontId="77" fillId="0" borderId="0" xfId="1538" applyFont="1" applyAlignment="1" applyProtection="1">
      <alignment horizontal="left" wrapText="1"/>
    </xf>
    <xf numFmtId="49" fontId="63" fillId="0" borderId="30" xfId="1538" applyNumberFormat="1" applyFont="1" applyBorder="1" applyAlignment="1" applyProtection="1">
      <alignment horizontal="left" vertical="top"/>
    </xf>
    <xf numFmtId="0" fontId="86" fillId="0" borderId="30" xfId="1538" applyFont="1" applyBorder="1" applyAlignment="1" applyProtection="1">
      <alignment horizontal="left" vertical="top"/>
    </xf>
    <xf numFmtId="49" fontId="63" fillId="0" borderId="30" xfId="1538" applyNumberFormat="1" applyFont="1" applyBorder="1" applyAlignment="1" applyProtection="1">
      <alignment wrapText="1"/>
    </xf>
    <xf numFmtId="0" fontId="59" fillId="0" borderId="30" xfId="1538" applyFont="1" applyBorder="1" applyAlignment="1" applyProtection="1">
      <alignment horizontal="center"/>
    </xf>
    <xf numFmtId="0" fontId="67" fillId="0" borderId="0" xfId="1538" applyFont="1" applyAlignment="1" applyProtection="1">
      <alignment horizontal="left" vertical="top"/>
    </xf>
    <xf numFmtId="179" fontId="86" fillId="0" borderId="0" xfId="1538" applyNumberFormat="1" applyFont="1" applyAlignment="1" applyProtection="1">
      <alignment horizontal="center" vertical="top"/>
    </xf>
    <xf numFmtId="49" fontId="70" fillId="0" borderId="0" xfId="1538" applyNumberFormat="1" applyFont="1" applyAlignment="1" applyProtection="1">
      <alignment wrapText="1"/>
    </xf>
    <xf numFmtId="179" fontId="86" fillId="0" borderId="0" xfId="1538" applyNumberFormat="1" applyFont="1" applyAlignment="1" applyProtection="1">
      <alignment horizontal="center"/>
    </xf>
    <xf numFmtId="49" fontId="67" fillId="0" borderId="0" xfId="1538" applyNumberFormat="1" applyFont="1" applyAlignment="1" applyProtection="1">
      <alignment vertical="top" wrapText="1"/>
    </xf>
    <xf numFmtId="49" fontId="70" fillId="0" borderId="0" xfId="1538" applyNumberFormat="1" applyFont="1" applyAlignment="1" applyProtection="1">
      <alignment vertical="top" wrapText="1"/>
    </xf>
    <xf numFmtId="49" fontId="73" fillId="34" borderId="30" xfId="1538" applyNumberFormat="1" applyFont="1" applyFill="1" applyBorder="1" applyAlignment="1" applyProtection="1">
      <alignment wrapText="1"/>
    </xf>
    <xf numFmtId="0" fontId="70" fillId="34" borderId="30" xfId="1538" applyFont="1" applyFill="1" applyBorder="1" applyAlignment="1" applyProtection="1">
      <alignment horizontal="right"/>
    </xf>
    <xf numFmtId="49" fontId="73" fillId="0" borderId="30" xfId="1538" applyNumberFormat="1" applyFont="1" applyBorder="1" applyAlignment="1" applyProtection="1">
      <alignment horizontal="left" vertical="top"/>
    </xf>
    <xf numFmtId="49" fontId="73" fillId="0" borderId="30" xfId="1538" applyNumberFormat="1" applyFont="1" applyBorder="1" applyAlignment="1" applyProtection="1">
      <alignment wrapText="1"/>
    </xf>
    <xf numFmtId="0" fontId="82" fillId="0" borderId="30" xfId="1538" applyFont="1" applyBorder="1" applyAlignment="1" applyProtection="1">
      <alignment horizontal="center"/>
    </xf>
    <xf numFmtId="49" fontId="95" fillId="0" borderId="0" xfId="1538" applyNumberFormat="1" applyFont="1" applyAlignment="1" applyProtection="1">
      <alignment horizontal="left"/>
    </xf>
    <xf numFmtId="179" fontId="96" fillId="0" borderId="0" xfId="1538" applyNumberFormat="1" applyFont="1" applyAlignment="1" applyProtection="1">
      <alignment horizontal="center"/>
    </xf>
    <xf numFmtId="49" fontId="93" fillId="0" borderId="0" xfId="1538" applyNumberFormat="1" applyFont="1" applyAlignment="1" applyProtection="1">
      <alignment vertical="top" wrapText="1"/>
    </xf>
    <xf numFmtId="0" fontId="93" fillId="0" borderId="0" xfId="1538" applyFont="1" applyAlignment="1" applyProtection="1">
      <alignment horizontal="left" vertical="top"/>
    </xf>
    <xf numFmtId="0" fontId="67" fillId="0" borderId="0" xfId="1538" applyFont="1" applyAlignment="1" applyProtection="1">
      <alignment horizontal="center"/>
    </xf>
    <xf numFmtId="49" fontId="58" fillId="0" borderId="0" xfId="1538" applyNumberFormat="1" applyFont="1" applyAlignment="1" applyProtection="1">
      <alignment horizontal="left"/>
    </xf>
    <xf numFmtId="49" fontId="72" fillId="0" borderId="0" xfId="1538" applyNumberFormat="1" applyFont="1" applyAlignment="1" applyProtection="1">
      <alignment horizontal="left" vertical="top" wrapText="1"/>
    </xf>
    <xf numFmtId="49" fontId="63" fillId="34" borderId="30" xfId="1538" applyNumberFormat="1" applyFont="1" applyFill="1" applyBorder="1" applyAlignment="1" applyProtection="1">
      <alignment wrapText="1"/>
    </xf>
    <xf numFmtId="0" fontId="59" fillId="0" borderId="0" xfId="516" applyFont="1" applyProtection="1"/>
    <xf numFmtId="173" fontId="67" fillId="0" borderId="0" xfId="516" applyNumberFormat="1" applyFont="1" applyAlignment="1" applyProtection="1">
      <alignment horizontal="right" wrapText="1"/>
    </xf>
    <xf numFmtId="0" fontId="72" fillId="0" borderId="0" xfId="516" applyFont="1" applyProtection="1"/>
    <xf numFmtId="173" fontId="70" fillId="34" borderId="30" xfId="516" applyNumberFormat="1" applyFont="1" applyFill="1" applyBorder="1" applyAlignment="1" applyProtection="1">
      <alignment horizontal="right" wrapText="1"/>
    </xf>
    <xf numFmtId="178" fontId="77" fillId="0" borderId="0" xfId="1245" applyNumberFormat="1" applyFont="1" applyBorder="1" applyAlignment="1" applyProtection="1">
      <alignment horizontal="right" wrapText="1"/>
    </xf>
    <xf numFmtId="49" fontId="67" fillId="0" borderId="0" xfId="1538" applyNumberFormat="1" applyFont="1" applyAlignment="1" applyProtection="1">
      <alignment horizontal="left" wrapText="1"/>
    </xf>
    <xf numFmtId="49" fontId="67" fillId="0" borderId="0" xfId="1538" applyNumberFormat="1" applyFont="1" applyAlignment="1" applyProtection="1">
      <alignment horizontal="center" vertical="top" wrapText="1"/>
    </xf>
    <xf numFmtId="0" fontId="70" fillId="0" borderId="16" xfId="1538" applyFont="1" applyBorder="1" applyAlignment="1" applyProtection="1">
      <alignment horizontal="center" vertical="top" wrapText="1"/>
    </xf>
    <xf numFmtId="0" fontId="70" fillId="0" borderId="16" xfId="1538" applyFont="1" applyBorder="1" applyAlignment="1" applyProtection="1">
      <alignment vertical="top" wrapText="1"/>
    </xf>
    <xf numFmtId="0" fontId="70" fillId="0" borderId="16" xfId="1538" applyFont="1" applyBorder="1" applyAlignment="1" applyProtection="1">
      <alignment horizontal="left"/>
    </xf>
    <xf numFmtId="173" fontId="70" fillId="0" borderId="0" xfId="1538" applyNumberFormat="1" applyFont="1" applyAlignment="1" applyProtection="1">
      <alignment horizontal="center" wrapText="1"/>
    </xf>
    <xf numFmtId="0" fontId="70" fillId="0" borderId="0" xfId="1538" applyFont="1" applyAlignment="1" applyProtection="1">
      <alignment horizontal="left"/>
    </xf>
    <xf numFmtId="4" fontId="70" fillId="0" borderId="0" xfId="1538" applyNumberFormat="1" applyFont="1" applyAlignment="1" applyProtection="1">
      <alignment horizontal="right" wrapText="1"/>
    </xf>
    <xf numFmtId="0" fontId="59" fillId="0" borderId="30" xfId="1538" applyFont="1" applyBorder="1" applyAlignment="1" applyProtection="1">
      <alignment horizontal="left"/>
    </xf>
    <xf numFmtId="49" fontId="72" fillId="0" borderId="0" xfId="1538" applyNumberFormat="1" applyFont="1" applyAlignment="1" applyProtection="1">
      <alignment wrapText="1"/>
    </xf>
    <xf numFmtId="0" fontId="72" fillId="0" borderId="0" xfId="1538" applyFont="1" applyAlignment="1" applyProtection="1">
      <alignment horizontal="left"/>
    </xf>
    <xf numFmtId="0" fontId="72" fillId="0" borderId="0" xfId="1538" applyFont="1" applyAlignment="1" applyProtection="1">
      <alignment horizontal="center"/>
    </xf>
    <xf numFmtId="0" fontId="70" fillId="0" borderId="0" xfId="1538" applyFont="1" applyAlignment="1" applyProtection="1">
      <alignment horizontal="left" wrapText="1"/>
    </xf>
    <xf numFmtId="49" fontId="67" fillId="0" borderId="0" xfId="1538" applyNumberFormat="1" applyFont="1" applyAlignment="1" applyProtection="1">
      <alignment wrapText="1"/>
    </xf>
    <xf numFmtId="49" fontId="70" fillId="0" borderId="0" xfId="1538" applyNumberFormat="1" applyFont="1" applyAlignment="1" applyProtection="1">
      <alignment horizontal="left" vertical="top" wrapText="1"/>
    </xf>
    <xf numFmtId="49" fontId="58" fillId="0" borderId="0" xfId="1538" applyNumberFormat="1" applyFont="1" applyAlignment="1" applyProtection="1">
      <alignment wrapText="1"/>
    </xf>
    <xf numFmtId="0" fontId="70" fillId="34" borderId="30" xfId="1538" applyFont="1" applyFill="1" applyBorder="1" applyAlignment="1" applyProtection="1">
      <alignment horizontal="left"/>
    </xf>
    <xf numFmtId="49" fontId="63" fillId="0" borderId="0" xfId="1538" applyNumberFormat="1" applyFont="1" applyAlignment="1" applyProtection="1">
      <alignment wrapText="1"/>
    </xf>
    <xf numFmtId="49" fontId="63" fillId="0" borderId="0" xfId="1538" applyNumberFormat="1" applyFont="1" applyAlignment="1" applyProtection="1">
      <alignment horizontal="left" vertical="top"/>
    </xf>
    <xf numFmtId="0" fontId="86" fillId="0" borderId="0" xfId="1538" applyFont="1" applyAlignment="1" applyProtection="1">
      <alignment horizontal="left" vertical="top"/>
    </xf>
    <xf numFmtId="0" fontId="59" fillId="0" borderId="0" xfId="1538" applyFont="1" applyAlignment="1" applyProtection="1">
      <alignment horizontal="left"/>
    </xf>
    <xf numFmtId="0" fontId="59" fillId="0" borderId="0" xfId="1538" applyFont="1" applyAlignment="1" applyProtection="1">
      <alignment horizontal="center"/>
    </xf>
    <xf numFmtId="49" fontId="86" fillId="0" borderId="12" xfId="1538" applyNumberFormat="1" applyFont="1" applyBorder="1" applyProtection="1"/>
    <xf numFmtId="0" fontId="67" fillId="0" borderId="12" xfId="1538" applyFont="1" applyBorder="1" applyAlignment="1" applyProtection="1">
      <alignment horizontal="left" vertical="top"/>
    </xf>
    <xf numFmtId="0" fontId="67" fillId="0" borderId="12" xfId="1538" applyFont="1" applyBorder="1" applyAlignment="1" applyProtection="1">
      <alignment horizontal="left"/>
    </xf>
    <xf numFmtId="49" fontId="98" fillId="0" borderId="0" xfId="1538" applyNumberFormat="1" applyFont="1" applyAlignment="1" applyProtection="1">
      <alignment horizontal="left" vertical="top" wrapText="1"/>
    </xf>
    <xf numFmtId="173" fontId="59" fillId="0" borderId="0" xfId="516" applyNumberFormat="1" applyFont="1" applyProtection="1"/>
    <xf numFmtId="173" fontId="80" fillId="21" borderId="0" xfId="516" applyNumberFormat="1" applyFont="1" applyFill="1" applyAlignment="1" applyProtection="1">
      <alignment horizontal="left"/>
    </xf>
    <xf numFmtId="173" fontId="67" fillId="0" borderId="0" xfId="516" applyNumberFormat="1" applyFont="1" applyProtection="1"/>
    <xf numFmtId="173" fontId="70" fillId="0" borderId="16" xfId="1245" applyNumberFormat="1" applyFont="1" applyBorder="1" applyAlignment="1" applyProtection="1">
      <alignment horizontal="right" wrapText="1"/>
    </xf>
    <xf numFmtId="173" fontId="70" fillId="0" borderId="0" xfId="516" applyNumberFormat="1" applyFont="1" applyAlignment="1" applyProtection="1">
      <alignment horizontal="left" vertical="top" wrapText="1"/>
    </xf>
    <xf numFmtId="173" fontId="88" fillId="0" borderId="0" xfId="1441" applyNumberFormat="1" applyFont="1" applyBorder="1" applyAlignment="1" applyProtection="1">
      <alignment vertical="center" wrapText="1"/>
    </xf>
    <xf numFmtId="173" fontId="89" fillId="33" borderId="0" xfId="1441" applyNumberFormat="1" applyFont="1" applyFill="1" applyBorder="1" applyAlignment="1" applyProtection="1">
      <alignment vertical="center" wrapText="1"/>
    </xf>
    <xf numFmtId="173" fontId="59" fillId="0" borderId="30" xfId="516" applyNumberFormat="1" applyFont="1" applyBorder="1" applyProtection="1"/>
    <xf numFmtId="173" fontId="82" fillId="0" borderId="0" xfId="1245" applyNumberFormat="1" applyFont="1" applyBorder="1" applyAlignment="1" applyProtection="1">
      <alignment horizontal="right" wrapText="1"/>
    </xf>
    <xf numFmtId="173" fontId="67" fillId="0" borderId="0" xfId="1538" applyNumberFormat="1" applyFont="1" applyBorder="1" applyAlignment="1">
      <alignment horizontal="right" wrapText="1"/>
    </xf>
    <xf numFmtId="173" fontId="82" fillId="0" borderId="28" xfId="1538" applyNumberFormat="1" applyFont="1" applyBorder="1" applyAlignment="1">
      <alignment horizontal="center" vertical="center"/>
    </xf>
    <xf numFmtId="173" fontId="83" fillId="33" borderId="33" xfId="1538" applyNumberFormat="1" applyFont="1" applyFill="1" applyBorder="1" applyAlignment="1">
      <alignment horizontal="right" wrapText="1"/>
    </xf>
    <xf numFmtId="173" fontId="82" fillId="0" borderId="32" xfId="1538" applyNumberFormat="1" applyFont="1" applyBorder="1" applyAlignment="1">
      <alignment horizontal="right" wrapText="1"/>
    </xf>
    <xf numFmtId="173" fontId="82" fillId="0" borderId="32" xfId="1245" applyNumberFormat="1" applyFont="1" applyBorder="1" applyAlignment="1" applyProtection="1">
      <alignment horizontal="right" wrapText="1"/>
    </xf>
    <xf numFmtId="4" fontId="67" fillId="0" borderId="34" xfId="1538" applyNumberFormat="1" applyFont="1" applyBorder="1" applyProtection="1"/>
    <xf numFmtId="164" fontId="67" fillId="0" borderId="0" xfId="1538" applyNumberFormat="1" applyFont="1" applyAlignment="1" applyProtection="1">
      <alignment horizontal="left" vertical="top" wrapText="1"/>
    </xf>
    <xf numFmtId="4" fontId="67" fillId="0" borderId="0" xfId="1245" applyNumberFormat="1" applyFont="1" applyFill="1" applyBorder="1" applyAlignment="1" applyProtection="1">
      <alignment horizontal="right" wrapText="1"/>
    </xf>
    <xf numFmtId="0" fontId="93" fillId="0" borderId="0" xfId="1538" applyFont="1" applyProtection="1"/>
    <xf numFmtId="173" fontId="67" fillId="0" borderId="0" xfId="516" applyNumberFormat="1" applyFont="1" applyFill="1" applyBorder="1" applyAlignment="1" applyProtection="1">
      <alignment horizontal="right" wrapText="1"/>
    </xf>
    <xf numFmtId="49" fontId="58" fillId="0" borderId="0" xfId="516" applyNumberFormat="1" applyFont="1" applyFill="1" applyAlignment="1" applyProtection="1">
      <alignment wrapText="1"/>
    </xf>
    <xf numFmtId="0" fontId="67" fillId="0" borderId="0" xfId="516" applyFont="1" applyFill="1" applyAlignment="1" applyProtection="1">
      <alignment horizontal="left"/>
    </xf>
    <xf numFmtId="173" fontId="67" fillId="0" borderId="0" xfId="516" applyNumberFormat="1" applyFont="1" applyFill="1" applyAlignment="1" applyProtection="1">
      <alignment horizontal="right" wrapText="1"/>
      <protection locked="0"/>
    </xf>
    <xf numFmtId="173" fontId="67" fillId="0" borderId="0" xfId="516" applyNumberFormat="1" applyFont="1" applyFill="1" applyAlignment="1" applyProtection="1">
      <alignment horizontal="right" wrapText="1"/>
    </xf>
    <xf numFmtId="49" fontId="67" fillId="0" borderId="0" xfId="1538" quotePrefix="1" applyNumberFormat="1" applyFont="1" applyAlignment="1" applyProtection="1">
      <alignment vertical="top" wrapText="1"/>
    </xf>
    <xf numFmtId="173" fontId="67" fillId="0" borderId="0" xfId="1538" applyNumberFormat="1" applyFont="1" applyFill="1" applyAlignment="1" applyProtection="1">
      <alignment horizontal="right" wrapText="1"/>
    </xf>
    <xf numFmtId="173" fontId="67" fillId="0" borderId="0" xfId="1538" applyNumberFormat="1" applyFont="1" applyFill="1" applyAlignment="1" applyProtection="1">
      <alignment horizontal="right" wrapText="1"/>
      <protection locked="0"/>
    </xf>
    <xf numFmtId="178" fontId="67" fillId="0" borderId="0" xfId="1538" applyNumberFormat="1" applyFont="1" applyFill="1" applyProtection="1">
      <protection locked="0"/>
    </xf>
    <xf numFmtId="178" fontId="77" fillId="0" borderId="0" xfId="1245" applyNumberFormat="1" applyFont="1" applyFill="1" applyBorder="1" applyAlignment="1" applyProtection="1">
      <alignment horizontal="right" wrapText="1"/>
      <protection locked="0"/>
    </xf>
    <xf numFmtId="0" fontId="67" fillId="0" borderId="0" xfId="1538" applyFont="1" applyFill="1" applyAlignment="1" applyProtection="1">
      <alignment horizontal="left"/>
    </xf>
    <xf numFmtId="0" fontId="77" fillId="0" borderId="0" xfId="1538" applyFont="1" applyFill="1" applyAlignment="1" applyProtection="1">
      <alignment horizontal="left" wrapText="1"/>
    </xf>
    <xf numFmtId="4" fontId="67" fillId="0" borderId="0" xfId="1538" applyNumberFormat="1" applyFont="1" applyFill="1" applyProtection="1"/>
    <xf numFmtId="174" fontId="67" fillId="0" borderId="0" xfId="516" applyNumberFormat="1" applyFont="1" applyFill="1" applyAlignment="1" applyProtection="1">
      <alignment horizontal="right" wrapText="1"/>
      <protection locked="0"/>
    </xf>
    <xf numFmtId="0" fontId="67" fillId="0" borderId="0" xfId="1538" applyFont="1" applyFill="1" applyAlignment="1" applyProtection="1">
      <alignment horizontal="center"/>
    </xf>
    <xf numFmtId="0" fontId="70" fillId="0" borderId="0" xfId="1538" applyFont="1" applyFill="1" applyAlignment="1" applyProtection="1">
      <alignment horizontal="left" vertical="top" wrapText="1"/>
    </xf>
    <xf numFmtId="0" fontId="61" fillId="0" borderId="0" xfId="514" applyFont="1" applyBorder="1" applyAlignment="1" applyProtection="1">
      <alignment horizontal="center" vertical="center" wrapText="1"/>
    </xf>
    <xf numFmtId="0" fontId="63" fillId="0" borderId="19" xfId="1538" applyFont="1" applyBorder="1" applyAlignment="1" applyProtection="1">
      <alignment horizontal="left" vertical="center"/>
    </xf>
    <xf numFmtId="0" fontId="67" fillId="0" borderId="0" xfId="1538" applyFont="1"/>
    <xf numFmtId="0" fontId="67" fillId="0" borderId="0" xfId="1538" applyFont="1" applyAlignment="1">
      <alignment horizontal="right"/>
    </xf>
    <xf numFmtId="0" fontId="82" fillId="0" borderId="30" xfId="1538" applyFont="1" applyBorder="1" applyAlignment="1">
      <alignment horizontal="right"/>
    </xf>
    <xf numFmtId="0" fontId="82" fillId="0" borderId="32" xfId="1538" applyFont="1" applyBorder="1" applyAlignment="1">
      <alignment horizontal="right"/>
    </xf>
    <xf numFmtId="0" fontId="82" fillId="0" borderId="0" xfId="1538" applyFont="1" applyAlignment="1">
      <alignment horizontal="right"/>
    </xf>
    <xf numFmtId="49" fontId="82" fillId="0" borderId="28" xfId="1538" applyNumberFormat="1" applyFont="1" applyBorder="1" applyAlignment="1">
      <alignment horizontal="left"/>
    </xf>
    <xf numFmtId="0" fontId="82" fillId="0" borderId="24" xfId="1538" applyFont="1" applyBorder="1" applyAlignment="1">
      <alignment horizontal="right"/>
    </xf>
    <xf numFmtId="49" fontId="82" fillId="0" borderId="0" xfId="1538" applyNumberFormat="1" applyFont="1" applyAlignment="1">
      <alignment horizontal="left"/>
    </xf>
    <xf numFmtId="49" fontId="82" fillId="0" borderId="24" xfId="1538" applyNumberFormat="1" applyFont="1" applyBorder="1" applyAlignment="1">
      <alignment horizontal="left"/>
    </xf>
    <xf numFmtId="0" fontId="83" fillId="33" borderId="25" xfId="1538" applyFont="1" applyFill="1" applyBorder="1" applyAlignment="1">
      <alignment horizontal="right"/>
    </xf>
    <xf numFmtId="0" fontId="82" fillId="0" borderId="28" xfId="1538" applyFont="1" applyBorder="1" applyAlignment="1">
      <alignment horizontal="right"/>
    </xf>
    <xf numFmtId="49" fontId="73" fillId="0" borderId="32" xfId="1538" applyNumberFormat="1" applyFont="1" applyBorder="1" applyAlignment="1">
      <alignment horizontal="left"/>
    </xf>
    <xf numFmtId="0" fontId="67" fillId="0" borderId="24" xfId="1004" applyFont="1" applyBorder="1" applyAlignment="1" applyProtection="1">
      <alignment horizontal="right"/>
    </xf>
    <xf numFmtId="49" fontId="80" fillId="28" borderId="25" xfId="1538" applyNumberFormat="1" applyFont="1" applyFill="1" applyBorder="1" applyAlignment="1">
      <alignment horizontal="left"/>
    </xf>
    <xf numFmtId="49" fontId="73" fillId="0" borderId="26" xfId="1538" applyNumberFormat="1" applyFont="1" applyBorder="1" applyAlignment="1">
      <alignment horizontal="left"/>
    </xf>
  </cellXfs>
  <cellStyles count="1749">
    <cellStyle name=" 1" xfId="2" xr:uid="{00000000-0005-0000-0000-000000000000}"/>
    <cellStyle name=" 1 2" xfId="3" xr:uid="{00000000-0005-0000-0000-000001000000}"/>
    <cellStyle name="20 % – Poudarek1 2" xfId="4" xr:uid="{00000000-0005-0000-0000-000002000000}"/>
    <cellStyle name="20 % – Poudarek1 2 2" xfId="5" xr:uid="{00000000-0005-0000-0000-000003000000}"/>
    <cellStyle name="20 % – Poudarek1 2 2 2" xfId="6" xr:uid="{00000000-0005-0000-0000-000004000000}"/>
    <cellStyle name="20 % – Poudarek1 2 3" xfId="7" xr:uid="{00000000-0005-0000-0000-000005000000}"/>
    <cellStyle name="20 % – Poudarek1 2 4" xfId="8" xr:uid="{00000000-0005-0000-0000-000006000000}"/>
    <cellStyle name="20 % – Poudarek1 3" xfId="9" xr:uid="{00000000-0005-0000-0000-000007000000}"/>
    <cellStyle name="20 % – Poudarek1 3 2" xfId="10" xr:uid="{00000000-0005-0000-0000-000008000000}"/>
    <cellStyle name="20 % – Poudarek1 3 2 2" xfId="11" xr:uid="{00000000-0005-0000-0000-000009000000}"/>
    <cellStyle name="20 % – Poudarek1 3 3" xfId="12" xr:uid="{00000000-0005-0000-0000-00000A000000}"/>
    <cellStyle name="20 % – Poudarek1 3 4" xfId="13" xr:uid="{00000000-0005-0000-0000-00000B000000}"/>
    <cellStyle name="20 % – Poudarek2 2" xfId="14" xr:uid="{00000000-0005-0000-0000-00000C000000}"/>
    <cellStyle name="20 % – Poudarek2 2 2" xfId="15" xr:uid="{00000000-0005-0000-0000-00000D000000}"/>
    <cellStyle name="20 % – Poudarek2 2 2 2" xfId="16" xr:uid="{00000000-0005-0000-0000-00000E000000}"/>
    <cellStyle name="20 % – Poudarek2 2 3" xfId="17" xr:uid="{00000000-0005-0000-0000-00000F000000}"/>
    <cellStyle name="20 % – Poudarek2 2 4" xfId="18" xr:uid="{00000000-0005-0000-0000-000010000000}"/>
    <cellStyle name="20 % – Poudarek2 3" xfId="19" xr:uid="{00000000-0005-0000-0000-000011000000}"/>
    <cellStyle name="20 % – Poudarek2 3 2" xfId="20" xr:uid="{00000000-0005-0000-0000-000012000000}"/>
    <cellStyle name="20 % – Poudarek2 3 2 2" xfId="21" xr:uid="{00000000-0005-0000-0000-000013000000}"/>
    <cellStyle name="20 % – Poudarek2 3 3" xfId="22" xr:uid="{00000000-0005-0000-0000-000014000000}"/>
    <cellStyle name="20 % – Poudarek2 3 4" xfId="23" xr:uid="{00000000-0005-0000-0000-000015000000}"/>
    <cellStyle name="20 % – Poudarek3 2" xfId="24" xr:uid="{00000000-0005-0000-0000-000016000000}"/>
    <cellStyle name="20 % – Poudarek3 2 2" xfId="25" xr:uid="{00000000-0005-0000-0000-000017000000}"/>
    <cellStyle name="20 % – Poudarek3 2 3" xfId="26" xr:uid="{00000000-0005-0000-0000-000018000000}"/>
    <cellStyle name="20 % – Poudarek4 2" xfId="27" xr:uid="{00000000-0005-0000-0000-000019000000}"/>
    <cellStyle name="20 % – Poudarek4 2 2" xfId="28" xr:uid="{00000000-0005-0000-0000-00001A000000}"/>
    <cellStyle name="20 % – Poudarek4 2 2 2" xfId="29" xr:uid="{00000000-0005-0000-0000-00001B000000}"/>
    <cellStyle name="20 % – Poudarek4 2 3" xfId="30" xr:uid="{00000000-0005-0000-0000-00001C000000}"/>
    <cellStyle name="20 % – Poudarek4 2 4" xfId="31" xr:uid="{00000000-0005-0000-0000-00001D000000}"/>
    <cellStyle name="20 % – Poudarek4 3" xfId="32" xr:uid="{00000000-0005-0000-0000-00001E000000}"/>
    <cellStyle name="20 % – Poudarek4 3 2" xfId="33" xr:uid="{00000000-0005-0000-0000-00001F000000}"/>
    <cellStyle name="20 % – Poudarek4 3 3" xfId="34" xr:uid="{00000000-0005-0000-0000-000020000000}"/>
    <cellStyle name="20 % – Poudarek5 2" xfId="35" xr:uid="{00000000-0005-0000-0000-000021000000}"/>
    <cellStyle name="20 % – Poudarek5 2 2" xfId="36" xr:uid="{00000000-0005-0000-0000-000022000000}"/>
    <cellStyle name="20 % – Poudarek5 2 2 2" xfId="37" xr:uid="{00000000-0005-0000-0000-000023000000}"/>
    <cellStyle name="20 % – Poudarek5 2 3" xfId="38" xr:uid="{00000000-0005-0000-0000-000024000000}"/>
    <cellStyle name="20 % – Poudarek5 2 4" xfId="39" xr:uid="{00000000-0005-0000-0000-000025000000}"/>
    <cellStyle name="20 % – Poudarek5 3" xfId="40" xr:uid="{00000000-0005-0000-0000-000026000000}"/>
    <cellStyle name="20 % – Poudarek5 3 2" xfId="41" xr:uid="{00000000-0005-0000-0000-000027000000}"/>
    <cellStyle name="20 % – Poudarek5 3 2 2" xfId="42" xr:uid="{00000000-0005-0000-0000-000028000000}"/>
    <cellStyle name="20 % – Poudarek5 3 3" xfId="43" xr:uid="{00000000-0005-0000-0000-000029000000}"/>
    <cellStyle name="20 % – Poudarek5 3 4" xfId="44" xr:uid="{00000000-0005-0000-0000-00002A000000}"/>
    <cellStyle name="20 % – Poudarek6 2" xfId="45" xr:uid="{00000000-0005-0000-0000-00002B000000}"/>
    <cellStyle name="20 % – Poudarek6 2 2" xfId="46" xr:uid="{00000000-0005-0000-0000-00002C000000}"/>
    <cellStyle name="20 % – Poudarek6 2 2 2" xfId="47" xr:uid="{00000000-0005-0000-0000-00002D000000}"/>
    <cellStyle name="20 % – Poudarek6 2 3" xfId="48" xr:uid="{00000000-0005-0000-0000-00002E000000}"/>
    <cellStyle name="20 % – Poudarek6 2 4" xfId="49" xr:uid="{00000000-0005-0000-0000-00002F000000}"/>
    <cellStyle name="20 % – Poudarek6 3" xfId="50" xr:uid="{00000000-0005-0000-0000-000030000000}"/>
    <cellStyle name="20 % – Poudarek6 3 2" xfId="51" xr:uid="{00000000-0005-0000-0000-000031000000}"/>
    <cellStyle name="20 % – Poudarek6 3 3" xfId="52" xr:uid="{00000000-0005-0000-0000-000032000000}"/>
    <cellStyle name="20% - Accent1 1" xfId="53" xr:uid="{00000000-0005-0000-0000-000033000000}"/>
    <cellStyle name="20% - Accent1 1 2" xfId="54" xr:uid="{00000000-0005-0000-0000-000034000000}"/>
    <cellStyle name="20% - Accent1 1 4" xfId="55" xr:uid="{00000000-0005-0000-0000-000035000000}"/>
    <cellStyle name="20% - Accent1 1 4 2" xfId="56" xr:uid="{00000000-0005-0000-0000-000036000000}"/>
    <cellStyle name="20% - Accent1 1 4 3" xfId="57" xr:uid="{00000000-0005-0000-0000-000037000000}"/>
    <cellStyle name="20% - Accent1 2" xfId="58" xr:uid="{00000000-0005-0000-0000-000038000000}"/>
    <cellStyle name="20% - Accent1 2 2" xfId="59" xr:uid="{00000000-0005-0000-0000-000039000000}"/>
    <cellStyle name="20% - Accent1 3" xfId="60" xr:uid="{00000000-0005-0000-0000-00003A000000}"/>
    <cellStyle name="20% - Accent1 3 2" xfId="61" xr:uid="{00000000-0005-0000-0000-00003B000000}"/>
    <cellStyle name="20% - Accent1 4" xfId="62" xr:uid="{00000000-0005-0000-0000-00003C000000}"/>
    <cellStyle name="20% - Accent1 4 2" xfId="63" xr:uid="{00000000-0005-0000-0000-00003D000000}"/>
    <cellStyle name="20% - Accent1 5" xfId="64" xr:uid="{00000000-0005-0000-0000-00003E000000}"/>
    <cellStyle name="20% - Accent1 5 2" xfId="65" xr:uid="{00000000-0005-0000-0000-00003F000000}"/>
    <cellStyle name="20% - Accent1 6" xfId="66" xr:uid="{00000000-0005-0000-0000-000040000000}"/>
    <cellStyle name="20% - Accent1 6 2" xfId="67" xr:uid="{00000000-0005-0000-0000-000041000000}"/>
    <cellStyle name="20% - Accent2 1" xfId="68" xr:uid="{00000000-0005-0000-0000-000042000000}"/>
    <cellStyle name="20% - Accent2 2" xfId="69" xr:uid="{00000000-0005-0000-0000-000043000000}"/>
    <cellStyle name="20% - Accent2 3" xfId="70" xr:uid="{00000000-0005-0000-0000-000044000000}"/>
    <cellStyle name="20% - Accent2 4" xfId="71" xr:uid="{00000000-0005-0000-0000-000045000000}"/>
    <cellStyle name="20% - Accent2 5" xfId="72" xr:uid="{00000000-0005-0000-0000-000046000000}"/>
    <cellStyle name="20% - Accent2 6" xfId="73" xr:uid="{00000000-0005-0000-0000-000047000000}"/>
    <cellStyle name="20% - Accent3 1" xfId="74" xr:uid="{00000000-0005-0000-0000-000048000000}"/>
    <cellStyle name="20% - Accent3 1 2" xfId="75" xr:uid="{00000000-0005-0000-0000-000049000000}"/>
    <cellStyle name="20% - Accent3 2" xfId="76" xr:uid="{00000000-0005-0000-0000-00004A000000}"/>
    <cellStyle name="20% - Accent3 2 2" xfId="77" xr:uid="{00000000-0005-0000-0000-00004B000000}"/>
    <cellStyle name="20% - Accent3 3" xfId="78" xr:uid="{00000000-0005-0000-0000-00004C000000}"/>
    <cellStyle name="20% - Accent3 3 2" xfId="79" xr:uid="{00000000-0005-0000-0000-00004D000000}"/>
    <cellStyle name="20% - Accent3 4" xfId="80" xr:uid="{00000000-0005-0000-0000-00004E000000}"/>
    <cellStyle name="20% - Accent3 4 2" xfId="81" xr:uid="{00000000-0005-0000-0000-00004F000000}"/>
    <cellStyle name="20% - Accent3 5" xfId="82" xr:uid="{00000000-0005-0000-0000-000050000000}"/>
    <cellStyle name="20% - Accent3 5 2" xfId="83" xr:uid="{00000000-0005-0000-0000-000051000000}"/>
    <cellStyle name="20% - Accent3 6" xfId="84" xr:uid="{00000000-0005-0000-0000-000052000000}"/>
    <cellStyle name="20% - Accent3 6 2" xfId="85" xr:uid="{00000000-0005-0000-0000-000053000000}"/>
    <cellStyle name="20% - Accent4 1" xfId="86" xr:uid="{00000000-0005-0000-0000-000054000000}"/>
    <cellStyle name="20% - Accent4 1 2" xfId="87" xr:uid="{00000000-0005-0000-0000-000055000000}"/>
    <cellStyle name="20% - Accent4 2" xfId="88" xr:uid="{00000000-0005-0000-0000-000056000000}"/>
    <cellStyle name="20% - Accent4 2 2" xfId="89" xr:uid="{00000000-0005-0000-0000-000057000000}"/>
    <cellStyle name="20% - Accent4 3" xfId="90" xr:uid="{00000000-0005-0000-0000-000058000000}"/>
    <cellStyle name="20% - Accent4 3 2" xfId="91" xr:uid="{00000000-0005-0000-0000-000059000000}"/>
    <cellStyle name="20% - Accent4 4" xfId="92" xr:uid="{00000000-0005-0000-0000-00005A000000}"/>
    <cellStyle name="20% - Accent4 4 2" xfId="93" xr:uid="{00000000-0005-0000-0000-00005B000000}"/>
    <cellStyle name="20% - Accent4 5" xfId="94" xr:uid="{00000000-0005-0000-0000-00005C000000}"/>
    <cellStyle name="20% - Accent4 5 2" xfId="95" xr:uid="{00000000-0005-0000-0000-00005D000000}"/>
    <cellStyle name="20% - Accent4 6" xfId="96" xr:uid="{00000000-0005-0000-0000-00005E000000}"/>
    <cellStyle name="20% - Accent4 6 2" xfId="97" xr:uid="{00000000-0005-0000-0000-00005F000000}"/>
    <cellStyle name="20% - Accent5 1" xfId="98" xr:uid="{00000000-0005-0000-0000-000060000000}"/>
    <cellStyle name="20% - Accent5 1 2" xfId="99" xr:uid="{00000000-0005-0000-0000-000061000000}"/>
    <cellStyle name="20% - Accent5 2" xfId="100" xr:uid="{00000000-0005-0000-0000-000062000000}"/>
    <cellStyle name="20% - Accent5 2 2" xfId="101" xr:uid="{00000000-0005-0000-0000-000063000000}"/>
    <cellStyle name="20% - Accent5 3" xfId="102" xr:uid="{00000000-0005-0000-0000-000064000000}"/>
    <cellStyle name="20% - Accent5 3 2" xfId="103" xr:uid="{00000000-0005-0000-0000-000065000000}"/>
    <cellStyle name="20% - Accent5 4" xfId="104" xr:uid="{00000000-0005-0000-0000-000066000000}"/>
    <cellStyle name="20% - Accent5 4 2" xfId="105" xr:uid="{00000000-0005-0000-0000-000067000000}"/>
    <cellStyle name="20% - Accent5 5" xfId="106" xr:uid="{00000000-0005-0000-0000-000068000000}"/>
    <cellStyle name="20% - Accent5 5 2" xfId="107" xr:uid="{00000000-0005-0000-0000-000069000000}"/>
    <cellStyle name="20% - Accent5 6" xfId="108" xr:uid="{00000000-0005-0000-0000-00006A000000}"/>
    <cellStyle name="20% - Accent5 6 2" xfId="109" xr:uid="{00000000-0005-0000-0000-00006B000000}"/>
    <cellStyle name="20% - Accent6 1" xfId="110" xr:uid="{00000000-0005-0000-0000-00006C000000}"/>
    <cellStyle name="20% - Accent6 1 2" xfId="111" xr:uid="{00000000-0005-0000-0000-00006D000000}"/>
    <cellStyle name="20% - Accent6 2" xfId="112" xr:uid="{00000000-0005-0000-0000-00006E000000}"/>
    <cellStyle name="20% - Accent6 2 2" xfId="113" xr:uid="{00000000-0005-0000-0000-00006F000000}"/>
    <cellStyle name="20% - Accent6 3" xfId="114" xr:uid="{00000000-0005-0000-0000-000070000000}"/>
    <cellStyle name="20% - Accent6 3 2" xfId="115" xr:uid="{00000000-0005-0000-0000-000071000000}"/>
    <cellStyle name="20% - Accent6 4" xfId="116" xr:uid="{00000000-0005-0000-0000-000072000000}"/>
    <cellStyle name="20% - Accent6 4 2" xfId="117" xr:uid="{00000000-0005-0000-0000-000073000000}"/>
    <cellStyle name="20% - Accent6 5" xfId="118" xr:uid="{00000000-0005-0000-0000-000074000000}"/>
    <cellStyle name="20% - Accent6 5 2" xfId="119" xr:uid="{00000000-0005-0000-0000-000075000000}"/>
    <cellStyle name="20% - Accent6 6" xfId="120" xr:uid="{00000000-0005-0000-0000-000076000000}"/>
    <cellStyle name="20% - Accent6 6 2" xfId="121" xr:uid="{00000000-0005-0000-0000-000077000000}"/>
    <cellStyle name="40 % – Poudarek1 2" xfId="122" xr:uid="{00000000-0005-0000-0000-000078000000}"/>
    <cellStyle name="40 % – Poudarek1 2 2" xfId="123" xr:uid="{00000000-0005-0000-0000-000079000000}"/>
    <cellStyle name="40 % – Poudarek1 2 3" xfId="124" xr:uid="{00000000-0005-0000-0000-00007A000000}"/>
    <cellStyle name="40 % – Poudarek2 2" xfId="125" xr:uid="{00000000-0005-0000-0000-00007B000000}"/>
    <cellStyle name="40 % – Poudarek2 2 2" xfId="126" xr:uid="{00000000-0005-0000-0000-00007C000000}"/>
    <cellStyle name="40 % – Poudarek2 2 3" xfId="127" xr:uid="{00000000-0005-0000-0000-00007D000000}"/>
    <cellStyle name="40 % – Poudarek3 2" xfId="128" xr:uid="{00000000-0005-0000-0000-00007E000000}"/>
    <cellStyle name="40 % – Poudarek3 2 2" xfId="129" xr:uid="{00000000-0005-0000-0000-00007F000000}"/>
    <cellStyle name="40 % – Poudarek3 2 2 2" xfId="130" xr:uid="{00000000-0005-0000-0000-000080000000}"/>
    <cellStyle name="40 % – Poudarek3 2 3" xfId="131" xr:uid="{00000000-0005-0000-0000-000081000000}"/>
    <cellStyle name="40 % – Poudarek3 2 4" xfId="132" xr:uid="{00000000-0005-0000-0000-000082000000}"/>
    <cellStyle name="40 % – Poudarek4 2" xfId="133" xr:uid="{00000000-0005-0000-0000-000083000000}"/>
    <cellStyle name="40 % – Poudarek4 2 2" xfId="134" xr:uid="{00000000-0005-0000-0000-000084000000}"/>
    <cellStyle name="40 % – Poudarek4 2 2 2" xfId="135" xr:uid="{00000000-0005-0000-0000-000085000000}"/>
    <cellStyle name="40 % – Poudarek4 2 3" xfId="136" xr:uid="{00000000-0005-0000-0000-000086000000}"/>
    <cellStyle name="40 % – Poudarek4 2 4" xfId="137" xr:uid="{00000000-0005-0000-0000-000087000000}"/>
    <cellStyle name="40 % – Poudarek4 3" xfId="138" xr:uid="{00000000-0005-0000-0000-000088000000}"/>
    <cellStyle name="40 % – Poudarek4 3 2" xfId="139" xr:uid="{00000000-0005-0000-0000-000089000000}"/>
    <cellStyle name="40 % – Poudarek4 3 3" xfId="140" xr:uid="{00000000-0005-0000-0000-00008A000000}"/>
    <cellStyle name="40 % – Poudarek5 2" xfId="141" xr:uid="{00000000-0005-0000-0000-00008B000000}"/>
    <cellStyle name="40 % – Poudarek5 2 2" xfId="142" xr:uid="{00000000-0005-0000-0000-00008C000000}"/>
    <cellStyle name="40 % – Poudarek5 2 3" xfId="143" xr:uid="{00000000-0005-0000-0000-00008D000000}"/>
    <cellStyle name="40 % – Poudarek6 2" xfId="144" xr:uid="{00000000-0005-0000-0000-00008E000000}"/>
    <cellStyle name="40 % – Poudarek6 2 2" xfId="145" xr:uid="{00000000-0005-0000-0000-00008F000000}"/>
    <cellStyle name="40 % – Poudarek6 2 2 2" xfId="146" xr:uid="{00000000-0005-0000-0000-000090000000}"/>
    <cellStyle name="40 % – Poudarek6 2 3" xfId="147" xr:uid="{00000000-0005-0000-0000-000091000000}"/>
    <cellStyle name="40 % – Poudarek6 2 4" xfId="148" xr:uid="{00000000-0005-0000-0000-000092000000}"/>
    <cellStyle name="40 % – Poudarek6 3" xfId="149" xr:uid="{00000000-0005-0000-0000-000093000000}"/>
    <cellStyle name="40 % – Poudarek6 3 2" xfId="150" xr:uid="{00000000-0005-0000-0000-000094000000}"/>
    <cellStyle name="40 % – Poudarek6 3 2 2" xfId="151" xr:uid="{00000000-0005-0000-0000-000095000000}"/>
    <cellStyle name="40 % – Poudarek6 3 3" xfId="152" xr:uid="{00000000-0005-0000-0000-000096000000}"/>
    <cellStyle name="40 % – Poudarek6 3 4" xfId="153" xr:uid="{00000000-0005-0000-0000-000097000000}"/>
    <cellStyle name="40% - Accent1 1" xfId="154" xr:uid="{00000000-0005-0000-0000-000098000000}"/>
    <cellStyle name="40% - Accent1 1 2" xfId="155" xr:uid="{00000000-0005-0000-0000-000099000000}"/>
    <cellStyle name="40% - Accent1 2" xfId="156" xr:uid="{00000000-0005-0000-0000-00009A000000}"/>
    <cellStyle name="40% - Accent1 2 2" xfId="157" xr:uid="{00000000-0005-0000-0000-00009B000000}"/>
    <cellStyle name="40% - Accent1 3" xfId="158" xr:uid="{00000000-0005-0000-0000-00009C000000}"/>
    <cellStyle name="40% - Accent1 3 2" xfId="159" xr:uid="{00000000-0005-0000-0000-00009D000000}"/>
    <cellStyle name="40% - Accent1 4" xfId="160" xr:uid="{00000000-0005-0000-0000-00009E000000}"/>
    <cellStyle name="40% - Accent1 4 2" xfId="161" xr:uid="{00000000-0005-0000-0000-00009F000000}"/>
    <cellStyle name="40% - Accent1 5" xfId="162" xr:uid="{00000000-0005-0000-0000-0000A0000000}"/>
    <cellStyle name="40% - Accent1 5 2" xfId="163" xr:uid="{00000000-0005-0000-0000-0000A1000000}"/>
    <cellStyle name="40% - Accent1 6" xfId="164" xr:uid="{00000000-0005-0000-0000-0000A2000000}"/>
    <cellStyle name="40% - Accent1 6 2" xfId="165" xr:uid="{00000000-0005-0000-0000-0000A3000000}"/>
    <cellStyle name="40% - Accent2 1" xfId="166" xr:uid="{00000000-0005-0000-0000-0000A4000000}"/>
    <cellStyle name="40% - Accent2 2" xfId="167" xr:uid="{00000000-0005-0000-0000-0000A5000000}"/>
    <cellStyle name="40% - Accent2 3" xfId="168" xr:uid="{00000000-0005-0000-0000-0000A6000000}"/>
    <cellStyle name="40% - Accent2 4" xfId="169" xr:uid="{00000000-0005-0000-0000-0000A7000000}"/>
    <cellStyle name="40% - Accent2 5" xfId="170" xr:uid="{00000000-0005-0000-0000-0000A8000000}"/>
    <cellStyle name="40% - Accent2 6" xfId="171" xr:uid="{00000000-0005-0000-0000-0000A9000000}"/>
    <cellStyle name="40% - Accent3 1" xfId="172" xr:uid="{00000000-0005-0000-0000-0000AA000000}"/>
    <cellStyle name="40% - Accent3 2" xfId="173" xr:uid="{00000000-0005-0000-0000-0000AB000000}"/>
    <cellStyle name="40% - Accent3 3" xfId="174" xr:uid="{00000000-0005-0000-0000-0000AC000000}"/>
    <cellStyle name="40% - Accent3 4" xfId="175" xr:uid="{00000000-0005-0000-0000-0000AD000000}"/>
    <cellStyle name="40% - Accent3 5" xfId="176" xr:uid="{00000000-0005-0000-0000-0000AE000000}"/>
    <cellStyle name="40% - Accent3 6" xfId="177" xr:uid="{00000000-0005-0000-0000-0000AF000000}"/>
    <cellStyle name="40% - Accent4 1" xfId="178" xr:uid="{00000000-0005-0000-0000-0000B0000000}"/>
    <cellStyle name="40% - Accent4 1 2" xfId="179" xr:uid="{00000000-0005-0000-0000-0000B1000000}"/>
    <cellStyle name="40% - Accent4 2" xfId="180" xr:uid="{00000000-0005-0000-0000-0000B2000000}"/>
    <cellStyle name="40% - Accent4 2 2" xfId="181" xr:uid="{00000000-0005-0000-0000-0000B3000000}"/>
    <cellStyle name="40% - Accent4 3" xfId="182" xr:uid="{00000000-0005-0000-0000-0000B4000000}"/>
    <cellStyle name="40% - Accent4 3 2" xfId="183" xr:uid="{00000000-0005-0000-0000-0000B5000000}"/>
    <cellStyle name="40% - Accent4 4" xfId="184" xr:uid="{00000000-0005-0000-0000-0000B6000000}"/>
    <cellStyle name="40% - Accent4 4 2" xfId="185" xr:uid="{00000000-0005-0000-0000-0000B7000000}"/>
    <cellStyle name="40% - Accent4 5" xfId="186" xr:uid="{00000000-0005-0000-0000-0000B8000000}"/>
    <cellStyle name="40% - Accent4 5 2" xfId="187" xr:uid="{00000000-0005-0000-0000-0000B9000000}"/>
    <cellStyle name="40% - Accent4 6" xfId="188" xr:uid="{00000000-0005-0000-0000-0000BA000000}"/>
    <cellStyle name="40% - Accent4 6 2" xfId="189" xr:uid="{00000000-0005-0000-0000-0000BB000000}"/>
    <cellStyle name="40% - Accent5 1" xfId="190" xr:uid="{00000000-0005-0000-0000-0000BC000000}"/>
    <cellStyle name="40% - Accent5 1 2" xfId="191" xr:uid="{00000000-0005-0000-0000-0000BD000000}"/>
    <cellStyle name="40% - Accent5 2" xfId="192" xr:uid="{00000000-0005-0000-0000-0000BE000000}"/>
    <cellStyle name="40% - Accent5 2 2" xfId="193" xr:uid="{00000000-0005-0000-0000-0000BF000000}"/>
    <cellStyle name="40% - Accent5 3" xfId="194" xr:uid="{00000000-0005-0000-0000-0000C0000000}"/>
    <cellStyle name="40% - Accent5 3 2" xfId="195" xr:uid="{00000000-0005-0000-0000-0000C1000000}"/>
    <cellStyle name="40% - Accent5 4" xfId="196" xr:uid="{00000000-0005-0000-0000-0000C2000000}"/>
    <cellStyle name="40% - Accent5 4 2" xfId="197" xr:uid="{00000000-0005-0000-0000-0000C3000000}"/>
    <cellStyle name="40% - Accent5 5" xfId="198" xr:uid="{00000000-0005-0000-0000-0000C4000000}"/>
    <cellStyle name="40% - Accent5 5 2" xfId="199" xr:uid="{00000000-0005-0000-0000-0000C5000000}"/>
    <cellStyle name="40% - Accent5 6" xfId="200" xr:uid="{00000000-0005-0000-0000-0000C6000000}"/>
    <cellStyle name="40% - Accent5 6 2" xfId="201" xr:uid="{00000000-0005-0000-0000-0000C7000000}"/>
    <cellStyle name="40% - Accent6 1" xfId="202" xr:uid="{00000000-0005-0000-0000-0000C8000000}"/>
    <cellStyle name="40% - Accent6 1 2" xfId="203" xr:uid="{00000000-0005-0000-0000-0000C9000000}"/>
    <cellStyle name="40% - Accent6 2" xfId="204" xr:uid="{00000000-0005-0000-0000-0000CA000000}"/>
    <cellStyle name="40% - Accent6 2 2" xfId="205" xr:uid="{00000000-0005-0000-0000-0000CB000000}"/>
    <cellStyle name="40% - Accent6 3" xfId="206" xr:uid="{00000000-0005-0000-0000-0000CC000000}"/>
    <cellStyle name="40% - Accent6 3 2" xfId="207" xr:uid="{00000000-0005-0000-0000-0000CD000000}"/>
    <cellStyle name="40% - Accent6 4" xfId="208" xr:uid="{00000000-0005-0000-0000-0000CE000000}"/>
    <cellStyle name="40% - Accent6 4 2" xfId="209" xr:uid="{00000000-0005-0000-0000-0000CF000000}"/>
    <cellStyle name="40% - Accent6 5" xfId="210" xr:uid="{00000000-0005-0000-0000-0000D0000000}"/>
    <cellStyle name="40% - Accent6 5 2" xfId="211" xr:uid="{00000000-0005-0000-0000-0000D1000000}"/>
    <cellStyle name="40% - Accent6 6" xfId="212" xr:uid="{00000000-0005-0000-0000-0000D2000000}"/>
    <cellStyle name="40% - Accent6 6 2" xfId="213" xr:uid="{00000000-0005-0000-0000-0000D3000000}"/>
    <cellStyle name="60 % – Poudarek1 2" xfId="214" xr:uid="{00000000-0005-0000-0000-0000D4000000}"/>
    <cellStyle name="60 % – Poudarek1 2 2" xfId="215" xr:uid="{00000000-0005-0000-0000-0000D5000000}"/>
    <cellStyle name="60 % – Poudarek2 2" xfId="216" xr:uid="{00000000-0005-0000-0000-0000D6000000}"/>
    <cellStyle name="60 % – Poudarek2 2 2" xfId="217" xr:uid="{00000000-0005-0000-0000-0000D7000000}"/>
    <cellStyle name="60 % – Poudarek3 2" xfId="218" xr:uid="{00000000-0005-0000-0000-0000D8000000}"/>
    <cellStyle name="60 % – Poudarek3 2 2" xfId="219" xr:uid="{00000000-0005-0000-0000-0000D9000000}"/>
    <cellStyle name="60 % – Poudarek3 2 3" xfId="220" xr:uid="{00000000-0005-0000-0000-0000DA000000}"/>
    <cellStyle name="60 % – Poudarek4 2" xfId="221" xr:uid="{00000000-0005-0000-0000-0000DB000000}"/>
    <cellStyle name="60 % – Poudarek4 2 2" xfId="222" xr:uid="{00000000-0005-0000-0000-0000DC000000}"/>
    <cellStyle name="60 % – Poudarek4 2 3" xfId="223" xr:uid="{00000000-0005-0000-0000-0000DD000000}"/>
    <cellStyle name="60 % – Poudarek5 2" xfId="224" xr:uid="{00000000-0005-0000-0000-0000DE000000}"/>
    <cellStyle name="60 % – Poudarek5 2 2" xfId="225" xr:uid="{00000000-0005-0000-0000-0000DF000000}"/>
    <cellStyle name="60 % – Poudarek5 2 3" xfId="226" xr:uid="{00000000-0005-0000-0000-0000E0000000}"/>
    <cellStyle name="60 % – Poudarek6 2" xfId="227" xr:uid="{00000000-0005-0000-0000-0000E1000000}"/>
    <cellStyle name="60 % – Poudarek6 2 2" xfId="228" xr:uid="{00000000-0005-0000-0000-0000E2000000}"/>
    <cellStyle name="60 % – Poudarek6 2 3" xfId="229" xr:uid="{00000000-0005-0000-0000-0000E3000000}"/>
    <cellStyle name="60 % – Poudarek6 3" xfId="230" xr:uid="{00000000-0005-0000-0000-0000E4000000}"/>
    <cellStyle name="60 % – Poudarek6 3 2" xfId="231" xr:uid="{00000000-0005-0000-0000-0000E5000000}"/>
    <cellStyle name="60% - Accent1 1" xfId="232" xr:uid="{00000000-0005-0000-0000-0000E6000000}"/>
    <cellStyle name="60% - Accent1 1 2" xfId="233" xr:uid="{00000000-0005-0000-0000-0000E7000000}"/>
    <cellStyle name="60% - Accent1 2" xfId="234" xr:uid="{00000000-0005-0000-0000-0000E8000000}"/>
    <cellStyle name="60% - Accent1 2 2" xfId="235" xr:uid="{00000000-0005-0000-0000-0000E9000000}"/>
    <cellStyle name="60% - Accent1 3" xfId="236" xr:uid="{00000000-0005-0000-0000-0000EA000000}"/>
    <cellStyle name="60% - Accent1 3 2" xfId="237" xr:uid="{00000000-0005-0000-0000-0000EB000000}"/>
    <cellStyle name="60% - Accent1 4" xfId="238" xr:uid="{00000000-0005-0000-0000-0000EC000000}"/>
    <cellStyle name="60% - Accent1 4 2" xfId="239" xr:uid="{00000000-0005-0000-0000-0000ED000000}"/>
    <cellStyle name="60% - Accent1 5" xfId="240" xr:uid="{00000000-0005-0000-0000-0000EE000000}"/>
    <cellStyle name="60% - Accent1 5 2" xfId="241" xr:uid="{00000000-0005-0000-0000-0000EF000000}"/>
    <cellStyle name="60% - Accent1 6" xfId="242" xr:uid="{00000000-0005-0000-0000-0000F0000000}"/>
    <cellStyle name="60% - Accent1 6 2" xfId="243" xr:uid="{00000000-0005-0000-0000-0000F1000000}"/>
    <cellStyle name="60% - Accent2 1" xfId="244" xr:uid="{00000000-0005-0000-0000-0000F2000000}"/>
    <cellStyle name="60% - Accent2 1 2" xfId="245" xr:uid="{00000000-0005-0000-0000-0000F3000000}"/>
    <cellStyle name="60% - Accent2 2" xfId="246" xr:uid="{00000000-0005-0000-0000-0000F4000000}"/>
    <cellStyle name="60% - Accent2 2 2" xfId="247" xr:uid="{00000000-0005-0000-0000-0000F5000000}"/>
    <cellStyle name="60% - Accent2 3" xfId="248" xr:uid="{00000000-0005-0000-0000-0000F6000000}"/>
    <cellStyle name="60% - Accent2 3 2" xfId="249" xr:uid="{00000000-0005-0000-0000-0000F7000000}"/>
    <cellStyle name="60% - Accent2 4" xfId="250" xr:uid="{00000000-0005-0000-0000-0000F8000000}"/>
    <cellStyle name="60% - Accent2 4 2" xfId="251" xr:uid="{00000000-0005-0000-0000-0000F9000000}"/>
    <cellStyle name="60% - Accent2 5" xfId="252" xr:uid="{00000000-0005-0000-0000-0000FA000000}"/>
    <cellStyle name="60% - Accent2 5 2" xfId="253" xr:uid="{00000000-0005-0000-0000-0000FB000000}"/>
    <cellStyle name="60% - Accent2 6" xfId="254" xr:uid="{00000000-0005-0000-0000-0000FC000000}"/>
    <cellStyle name="60% - Accent2 6 2" xfId="255" xr:uid="{00000000-0005-0000-0000-0000FD000000}"/>
    <cellStyle name="60% - Accent3 1" xfId="256" xr:uid="{00000000-0005-0000-0000-0000FE000000}"/>
    <cellStyle name="60% - Accent3 1 2" xfId="257" xr:uid="{00000000-0005-0000-0000-0000FF000000}"/>
    <cellStyle name="60% - Accent3 2" xfId="258" xr:uid="{00000000-0005-0000-0000-000000010000}"/>
    <cellStyle name="60% - Accent3 2 2" xfId="259" xr:uid="{00000000-0005-0000-0000-000001010000}"/>
    <cellStyle name="60% - Accent3 3" xfId="260" xr:uid="{00000000-0005-0000-0000-000002010000}"/>
    <cellStyle name="60% - Accent3 3 2" xfId="261" xr:uid="{00000000-0005-0000-0000-000003010000}"/>
    <cellStyle name="60% - Accent3 4" xfId="262" xr:uid="{00000000-0005-0000-0000-000004010000}"/>
    <cellStyle name="60% - Accent3 4 2" xfId="263" xr:uid="{00000000-0005-0000-0000-000005010000}"/>
    <cellStyle name="60% - Accent3 5" xfId="264" xr:uid="{00000000-0005-0000-0000-000006010000}"/>
    <cellStyle name="60% - Accent3 5 2" xfId="265" xr:uid="{00000000-0005-0000-0000-000007010000}"/>
    <cellStyle name="60% - Accent3 6" xfId="266" xr:uid="{00000000-0005-0000-0000-000008010000}"/>
    <cellStyle name="60% - Accent3 6 2" xfId="267" xr:uid="{00000000-0005-0000-0000-000009010000}"/>
    <cellStyle name="60% - Accent4 1" xfId="268" xr:uid="{00000000-0005-0000-0000-00000A010000}"/>
    <cellStyle name="60% - Accent4 1 2" xfId="269" xr:uid="{00000000-0005-0000-0000-00000B010000}"/>
    <cellStyle name="60% - Accent4 2" xfId="270" xr:uid="{00000000-0005-0000-0000-00000C010000}"/>
    <cellStyle name="60% - Accent4 2 2" xfId="271" xr:uid="{00000000-0005-0000-0000-00000D010000}"/>
    <cellStyle name="60% - Accent4 3" xfId="272" xr:uid="{00000000-0005-0000-0000-00000E010000}"/>
    <cellStyle name="60% - Accent4 3 2" xfId="273" xr:uid="{00000000-0005-0000-0000-00000F010000}"/>
    <cellStyle name="60% - Accent4 4" xfId="274" xr:uid="{00000000-0005-0000-0000-000010010000}"/>
    <cellStyle name="60% - Accent4 4 2" xfId="275" xr:uid="{00000000-0005-0000-0000-000011010000}"/>
    <cellStyle name="60% - Accent4 5" xfId="276" xr:uid="{00000000-0005-0000-0000-000012010000}"/>
    <cellStyle name="60% - Accent4 5 2" xfId="277" xr:uid="{00000000-0005-0000-0000-000013010000}"/>
    <cellStyle name="60% - Accent4 6" xfId="278" xr:uid="{00000000-0005-0000-0000-000014010000}"/>
    <cellStyle name="60% - Accent4 6 2" xfId="279" xr:uid="{00000000-0005-0000-0000-000015010000}"/>
    <cellStyle name="60% - Accent5 1" xfId="280" xr:uid="{00000000-0005-0000-0000-000016010000}"/>
    <cellStyle name="60% - Accent5 1 2" xfId="281" xr:uid="{00000000-0005-0000-0000-000017010000}"/>
    <cellStyle name="60% - Accent5 2" xfId="282" xr:uid="{00000000-0005-0000-0000-000018010000}"/>
    <cellStyle name="60% - Accent5 2 2" xfId="283" xr:uid="{00000000-0005-0000-0000-000019010000}"/>
    <cellStyle name="60% - Accent5 3" xfId="284" xr:uid="{00000000-0005-0000-0000-00001A010000}"/>
    <cellStyle name="60% - Accent5 3 2" xfId="285" xr:uid="{00000000-0005-0000-0000-00001B010000}"/>
    <cellStyle name="60% - Accent5 4" xfId="286" xr:uid="{00000000-0005-0000-0000-00001C010000}"/>
    <cellStyle name="60% - Accent5 4 2" xfId="287" xr:uid="{00000000-0005-0000-0000-00001D010000}"/>
    <cellStyle name="60% - Accent5 5" xfId="288" xr:uid="{00000000-0005-0000-0000-00001E010000}"/>
    <cellStyle name="60% - Accent5 5 2" xfId="289" xr:uid="{00000000-0005-0000-0000-00001F010000}"/>
    <cellStyle name="60% - Accent5 6" xfId="290" xr:uid="{00000000-0005-0000-0000-000020010000}"/>
    <cellStyle name="60% - Accent5 6 2" xfId="291" xr:uid="{00000000-0005-0000-0000-000021010000}"/>
    <cellStyle name="60% - Accent6 1" xfId="292" xr:uid="{00000000-0005-0000-0000-000022010000}"/>
    <cellStyle name="60% - Accent6 2" xfId="293" xr:uid="{00000000-0005-0000-0000-000023010000}"/>
    <cellStyle name="60% - Accent6 3" xfId="294" xr:uid="{00000000-0005-0000-0000-000024010000}"/>
    <cellStyle name="60% - Accent6 4" xfId="295" xr:uid="{00000000-0005-0000-0000-000025010000}"/>
    <cellStyle name="60% - Accent6 5" xfId="296" xr:uid="{00000000-0005-0000-0000-000026010000}"/>
    <cellStyle name="60% - Accent6 6" xfId="297" xr:uid="{00000000-0005-0000-0000-000027010000}"/>
    <cellStyle name="Accent1" xfId="298" xr:uid="{00000000-0005-0000-0000-000028010000}"/>
    <cellStyle name="Accent1 1" xfId="299" xr:uid="{00000000-0005-0000-0000-000029010000}"/>
    <cellStyle name="Accent1 1 2" xfId="300" xr:uid="{00000000-0005-0000-0000-00002A010000}"/>
    <cellStyle name="Accent1 2" xfId="301" xr:uid="{00000000-0005-0000-0000-00002B010000}"/>
    <cellStyle name="Accent1 2 2" xfId="302" xr:uid="{00000000-0005-0000-0000-00002C010000}"/>
    <cellStyle name="Accent1 3" xfId="303" xr:uid="{00000000-0005-0000-0000-00002D010000}"/>
    <cellStyle name="Accent1 3 2" xfId="304" xr:uid="{00000000-0005-0000-0000-00002E010000}"/>
    <cellStyle name="Accent1 4" xfId="305" xr:uid="{00000000-0005-0000-0000-00002F010000}"/>
    <cellStyle name="Accent1 4 2" xfId="306" xr:uid="{00000000-0005-0000-0000-000030010000}"/>
    <cellStyle name="Accent1 5" xfId="307" xr:uid="{00000000-0005-0000-0000-000031010000}"/>
    <cellStyle name="Accent1 5 2" xfId="308" xr:uid="{00000000-0005-0000-0000-000032010000}"/>
    <cellStyle name="Accent1 6" xfId="309" xr:uid="{00000000-0005-0000-0000-000033010000}"/>
    <cellStyle name="Accent1 6 2" xfId="310" xr:uid="{00000000-0005-0000-0000-000034010000}"/>
    <cellStyle name="Accent1 7" xfId="311" xr:uid="{00000000-0005-0000-0000-000035010000}"/>
    <cellStyle name="Accent2" xfId="312" xr:uid="{00000000-0005-0000-0000-000036010000}"/>
    <cellStyle name="Accent2 1" xfId="313" xr:uid="{00000000-0005-0000-0000-000037010000}"/>
    <cellStyle name="Accent2 1 2" xfId="314" xr:uid="{00000000-0005-0000-0000-000038010000}"/>
    <cellStyle name="Accent2 2" xfId="315" xr:uid="{00000000-0005-0000-0000-000039010000}"/>
    <cellStyle name="Accent2 2 2" xfId="316" xr:uid="{00000000-0005-0000-0000-00003A010000}"/>
    <cellStyle name="Accent2 3" xfId="317" xr:uid="{00000000-0005-0000-0000-00003B010000}"/>
    <cellStyle name="Accent2 3 2" xfId="318" xr:uid="{00000000-0005-0000-0000-00003C010000}"/>
    <cellStyle name="Accent2 4" xfId="319" xr:uid="{00000000-0005-0000-0000-00003D010000}"/>
    <cellStyle name="Accent2 4 2" xfId="320" xr:uid="{00000000-0005-0000-0000-00003E010000}"/>
    <cellStyle name="Accent2 5" xfId="321" xr:uid="{00000000-0005-0000-0000-00003F010000}"/>
    <cellStyle name="Accent2 5 2" xfId="322" xr:uid="{00000000-0005-0000-0000-000040010000}"/>
    <cellStyle name="Accent2 6" xfId="323" xr:uid="{00000000-0005-0000-0000-000041010000}"/>
    <cellStyle name="Accent2 6 2" xfId="324" xr:uid="{00000000-0005-0000-0000-000042010000}"/>
    <cellStyle name="Accent2 7" xfId="325" xr:uid="{00000000-0005-0000-0000-000043010000}"/>
    <cellStyle name="Accent3" xfId="326" xr:uid="{00000000-0005-0000-0000-000044010000}"/>
    <cellStyle name="Accent3 1" xfId="327" xr:uid="{00000000-0005-0000-0000-000045010000}"/>
    <cellStyle name="Accent3 1 2" xfId="328" xr:uid="{00000000-0005-0000-0000-000046010000}"/>
    <cellStyle name="Accent3 2" xfId="329" xr:uid="{00000000-0005-0000-0000-000047010000}"/>
    <cellStyle name="Accent3 2 2" xfId="330" xr:uid="{00000000-0005-0000-0000-000048010000}"/>
    <cellStyle name="Accent3 3" xfId="331" xr:uid="{00000000-0005-0000-0000-000049010000}"/>
    <cellStyle name="Accent3 3 2" xfId="332" xr:uid="{00000000-0005-0000-0000-00004A010000}"/>
    <cellStyle name="Accent3 4" xfId="333" xr:uid="{00000000-0005-0000-0000-00004B010000}"/>
    <cellStyle name="Accent3 4 2" xfId="334" xr:uid="{00000000-0005-0000-0000-00004C010000}"/>
    <cellStyle name="Accent3 5" xfId="335" xr:uid="{00000000-0005-0000-0000-00004D010000}"/>
    <cellStyle name="Accent3 5 2" xfId="336" xr:uid="{00000000-0005-0000-0000-00004E010000}"/>
    <cellStyle name="Accent3 6" xfId="337" xr:uid="{00000000-0005-0000-0000-00004F010000}"/>
    <cellStyle name="Accent3 6 2" xfId="338" xr:uid="{00000000-0005-0000-0000-000050010000}"/>
    <cellStyle name="Accent3 7" xfId="339" xr:uid="{00000000-0005-0000-0000-000051010000}"/>
    <cellStyle name="Accent4" xfId="340" xr:uid="{00000000-0005-0000-0000-000052010000}"/>
    <cellStyle name="Accent4 1" xfId="341" xr:uid="{00000000-0005-0000-0000-000053010000}"/>
    <cellStyle name="Accent4 1 2" xfId="342" xr:uid="{00000000-0005-0000-0000-000054010000}"/>
    <cellStyle name="Accent4 2" xfId="343" xr:uid="{00000000-0005-0000-0000-000055010000}"/>
    <cellStyle name="Accent4 2 2" xfId="344" xr:uid="{00000000-0005-0000-0000-000056010000}"/>
    <cellStyle name="Accent4 3" xfId="345" xr:uid="{00000000-0005-0000-0000-000057010000}"/>
    <cellStyle name="Accent4 3 2" xfId="346" xr:uid="{00000000-0005-0000-0000-000058010000}"/>
    <cellStyle name="Accent4 4" xfId="347" xr:uid="{00000000-0005-0000-0000-000059010000}"/>
    <cellStyle name="Accent4 4 2" xfId="348" xr:uid="{00000000-0005-0000-0000-00005A010000}"/>
    <cellStyle name="Accent4 5" xfId="349" xr:uid="{00000000-0005-0000-0000-00005B010000}"/>
    <cellStyle name="Accent4 5 2" xfId="350" xr:uid="{00000000-0005-0000-0000-00005C010000}"/>
    <cellStyle name="Accent4 6" xfId="351" xr:uid="{00000000-0005-0000-0000-00005D010000}"/>
    <cellStyle name="Accent4 6 2" xfId="352" xr:uid="{00000000-0005-0000-0000-00005E010000}"/>
    <cellStyle name="Accent4 7" xfId="353" xr:uid="{00000000-0005-0000-0000-00005F010000}"/>
    <cellStyle name="Accent5" xfId="354" xr:uid="{00000000-0005-0000-0000-000060010000}"/>
    <cellStyle name="Accent5 1" xfId="355" xr:uid="{00000000-0005-0000-0000-000061010000}"/>
    <cellStyle name="Accent5 1 2" xfId="356" xr:uid="{00000000-0005-0000-0000-000062010000}"/>
    <cellStyle name="Accent5 2" xfId="357" xr:uid="{00000000-0005-0000-0000-000063010000}"/>
    <cellStyle name="Accent5 2 2" xfId="358" xr:uid="{00000000-0005-0000-0000-000064010000}"/>
    <cellStyle name="Accent5 3" xfId="359" xr:uid="{00000000-0005-0000-0000-000065010000}"/>
    <cellStyle name="Accent5 3 2" xfId="360" xr:uid="{00000000-0005-0000-0000-000066010000}"/>
    <cellStyle name="Accent5 4" xfId="361" xr:uid="{00000000-0005-0000-0000-000067010000}"/>
    <cellStyle name="Accent5 4 2" xfId="362" xr:uid="{00000000-0005-0000-0000-000068010000}"/>
    <cellStyle name="Accent5 5" xfId="363" xr:uid="{00000000-0005-0000-0000-000069010000}"/>
    <cellStyle name="Accent5 5 2" xfId="364" xr:uid="{00000000-0005-0000-0000-00006A010000}"/>
    <cellStyle name="Accent5 6" xfId="365" xr:uid="{00000000-0005-0000-0000-00006B010000}"/>
    <cellStyle name="Accent5 6 2" xfId="366" xr:uid="{00000000-0005-0000-0000-00006C010000}"/>
    <cellStyle name="Accent5 7" xfId="367" xr:uid="{00000000-0005-0000-0000-00006D010000}"/>
    <cellStyle name="Accent6" xfId="368" xr:uid="{00000000-0005-0000-0000-00006E010000}"/>
    <cellStyle name="Accent6 1" xfId="369" xr:uid="{00000000-0005-0000-0000-00006F010000}"/>
    <cellStyle name="Accent6 1 2" xfId="370" xr:uid="{00000000-0005-0000-0000-000070010000}"/>
    <cellStyle name="Accent6 2" xfId="371" xr:uid="{00000000-0005-0000-0000-000071010000}"/>
    <cellStyle name="Accent6 2 2" xfId="372" xr:uid="{00000000-0005-0000-0000-000072010000}"/>
    <cellStyle name="Accent6 3" xfId="373" xr:uid="{00000000-0005-0000-0000-000073010000}"/>
    <cellStyle name="Accent6 3 2" xfId="374" xr:uid="{00000000-0005-0000-0000-000074010000}"/>
    <cellStyle name="Accent6 4" xfId="375" xr:uid="{00000000-0005-0000-0000-000075010000}"/>
    <cellStyle name="Accent6 4 2" xfId="376" xr:uid="{00000000-0005-0000-0000-000076010000}"/>
    <cellStyle name="Accent6 5" xfId="377" xr:uid="{00000000-0005-0000-0000-000077010000}"/>
    <cellStyle name="Accent6 5 2" xfId="378" xr:uid="{00000000-0005-0000-0000-000078010000}"/>
    <cellStyle name="Accent6 6" xfId="379" xr:uid="{00000000-0005-0000-0000-000079010000}"/>
    <cellStyle name="Accent6 6 2" xfId="380" xr:uid="{00000000-0005-0000-0000-00007A010000}"/>
    <cellStyle name="Accent6 7" xfId="381" xr:uid="{00000000-0005-0000-0000-00007B010000}"/>
    <cellStyle name="Bad 1" xfId="382" xr:uid="{00000000-0005-0000-0000-00007C010000}"/>
    <cellStyle name="Bad 2" xfId="383" xr:uid="{00000000-0005-0000-0000-00007D010000}"/>
    <cellStyle name="Bad 3" xfId="384" xr:uid="{00000000-0005-0000-0000-00007E010000}"/>
    <cellStyle name="Bad 4" xfId="385" xr:uid="{00000000-0005-0000-0000-00007F010000}"/>
    <cellStyle name="Bad 5" xfId="386" xr:uid="{00000000-0005-0000-0000-000080010000}"/>
    <cellStyle name="Bad 6" xfId="387" xr:uid="{00000000-0005-0000-0000-000081010000}"/>
    <cellStyle name="Bad 7" xfId="388" xr:uid="{00000000-0005-0000-0000-000082010000}"/>
    <cellStyle name="Calculation" xfId="389" xr:uid="{00000000-0005-0000-0000-000083010000}"/>
    <cellStyle name="Calculation 1" xfId="390" xr:uid="{00000000-0005-0000-0000-000084010000}"/>
    <cellStyle name="Calculation 1 2" xfId="391" xr:uid="{00000000-0005-0000-0000-000085010000}"/>
    <cellStyle name="Calculation 2" xfId="392" xr:uid="{00000000-0005-0000-0000-000086010000}"/>
    <cellStyle name="Calculation 2 2" xfId="393" xr:uid="{00000000-0005-0000-0000-000087010000}"/>
    <cellStyle name="Calculation 3" xfId="394" xr:uid="{00000000-0005-0000-0000-000088010000}"/>
    <cellStyle name="Calculation 3 2" xfId="395" xr:uid="{00000000-0005-0000-0000-000089010000}"/>
    <cellStyle name="Calculation 4" xfId="396" xr:uid="{00000000-0005-0000-0000-00008A010000}"/>
    <cellStyle name="Calculation 4 2" xfId="397" xr:uid="{00000000-0005-0000-0000-00008B010000}"/>
    <cellStyle name="Calculation 5" xfId="398" xr:uid="{00000000-0005-0000-0000-00008C010000}"/>
    <cellStyle name="Calculation 5 2" xfId="399" xr:uid="{00000000-0005-0000-0000-00008D010000}"/>
    <cellStyle name="Calculation 6" xfId="400" xr:uid="{00000000-0005-0000-0000-00008E010000}"/>
    <cellStyle name="Calculation 6 2" xfId="401" xr:uid="{00000000-0005-0000-0000-00008F010000}"/>
    <cellStyle name="Calculation 7" xfId="402" xr:uid="{00000000-0005-0000-0000-000090010000}"/>
    <cellStyle name="Check Cell" xfId="403" xr:uid="{00000000-0005-0000-0000-000091010000}"/>
    <cellStyle name="Check Cell 1" xfId="404" xr:uid="{00000000-0005-0000-0000-000092010000}"/>
    <cellStyle name="Check Cell 2" xfId="405" xr:uid="{00000000-0005-0000-0000-000093010000}"/>
    <cellStyle name="Check Cell 3" xfId="406" xr:uid="{00000000-0005-0000-0000-000094010000}"/>
    <cellStyle name="Check Cell 4" xfId="407" xr:uid="{00000000-0005-0000-0000-000095010000}"/>
    <cellStyle name="Check Cell 5" xfId="408" xr:uid="{00000000-0005-0000-0000-000096010000}"/>
    <cellStyle name="Check Cell 6" xfId="409" xr:uid="{00000000-0005-0000-0000-000097010000}"/>
    <cellStyle name="Comma 2" xfId="410" xr:uid="{00000000-0005-0000-0000-000098010000}"/>
    <cellStyle name="Comma 2 2" xfId="411" xr:uid="{00000000-0005-0000-0000-000099010000}"/>
    <cellStyle name="Comma0" xfId="412" xr:uid="{00000000-0005-0000-0000-00009A010000}"/>
    <cellStyle name="Comma0 2" xfId="413" xr:uid="{00000000-0005-0000-0000-00009B010000}"/>
    <cellStyle name="Currency 2" xfId="414" xr:uid="{00000000-0005-0000-0000-00009C010000}"/>
    <cellStyle name="Currency 2 2" xfId="415" xr:uid="{00000000-0005-0000-0000-00009D010000}"/>
    <cellStyle name="Dobro 2" xfId="416" xr:uid="{00000000-0005-0000-0000-00009E010000}"/>
    <cellStyle name="Dobro 2 2" xfId="417" xr:uid="{00000000-0005-0000-0000-00009F010000}"/>
    <cellStyle name="Element-delo" xfId="418" xr:uid="{00000000-0005-0000-0000-0000A0010000}"/>
    <cellStyle name="Element-delo 2" xfId="419" xr:uid="{00000000-0005-0000-0000-0000A1010000}"/>
    <cellStyle name="Explanatory Text" xfId="420" xr:uid="{00000000-0005-0000-0000-0000A2010000}"/>
    <cellStyle name="Explanatory Text 1" xfId="421" xr:uid="{00000000-0005-0000-0000-0000A3010000}"/>
    <cellStyle name="Explanatory Text 2" xfId="422" xr:uid="{00000000-0005-0000-0000-0000A4010000}"/>
    <cellStyle name="Explanatory Text 3" xfId="423" xr:uid="{00000000-0005-0000-0000-0000A5010000}"/>
    <cellStyle name="Explanatory Text 4" xfId="424" xr:uid="{00000000-0005-0000-0000-0000A6010000}"/>
    <cellStyle name="Explanatory Text 5" xfId="425" xr:uid="{00000000-0005-0000-0000-0000A7010000}"/>
    <cellStyle name="Explanatory Text 6" xfId="426" xr:uid="{00000000-0005-0000-0000-0000A8010000}"/>
    <cellStyle name="Good 1" xfId="427" xr:uid="{00000000-0005-0000-0000-0000A9010000}"/>
    <cellStyle name="Good 1 2" xfId="428" xr:uid="{00000000-0005-0000-0000-0000AA010000}"/>
    <cellStyle name="Good 2" xfId="429" xr:uid="{00000000-0005-0000-0000-0000AB010000}"/>
    <cellStyle name="Good 2 2" xfId="430" xr:uid="{00000000-0005-0000-0000-0000AC010000}"/>
    <cellStyle name="Good 3" xfId="431" xr:uid="{00000000-0005-0000-0000-0000AD010000}"/>
    <cellStyle name="Good 3 2" xfId="432" xr:uid="{00000000-0005-0000-0000-0000AE010000}"/>
    <cellStyle name="Good 4" xfId="433" xr:uid="{00000000-0005-0000-0000-0000AF010000}"/>
    <cellStyle name="Good 4 2" xfId="434" xr:uid="{00000000-0005-0000-0000-0000B0010000}"/>
    <cellStyle name="Good 5" xfId="435" xr:uid="{00000000-0005-0000-0000-0000B1010000}"/>
    <cellStyle name="Good 5 2" xfId="436" xr:uid="{00000000-0005-0000-0000-0000B2010000}"/>
    <cellStyle name="Good 6" xfId="437" xr:uid="{00000000-0005-0000-0000-0000B3010000}"/>
    <cellStyle name="Good 6 2" xfId="438" xr:uid="{00000000-0005-0000-0000-0000B4010000}"/>
    <cellStyle name="Heading 1 1" xfId="439" xr:uid="{00000000-0005-0000-0000-0000B5010000}"/>
    <cellStyle name="Heading 1 2" xfId="440" xr:uid="{00000000-0005-0000-0000-0000B6010000}"/>
    <cellStyle name="Heading 1 3" xfId="441" xr:uid="{00000000-0005-0000-0000-0000B7010000}"/>
    <cellStyle name="Heading 1 4" xfId="442" xr:uid="{00000000-0005-0000-0000-0000B8010000}"/>
    <cellStyle name="Heading 1 5" xfId="443" xr:uid="{00000000-0005-0000-0000-0000B9010000}"/>
    <cellStyle name="Heading 1 6" xfId="444" xr:uid="{00000000-0005-0000-0000-0000BA010000}"/>
    <cellStyle name="Heading 1 8" xfId="445" xr:uid="{00000000-0005-0000-0000-0000BB010000}"/>
    <cellStyle name="Heading 2 1" xfId="446" xr:uid="{00000000-0005-0000-0000-0000BC010000}"/>
    <cellStyle name="Heading 2 2" xfId="447" xr:uid="{00000000-0005-0000-0000-0000BD010000}"/>
    <cellStyle name="Heading 2 3" xfId="448" xr:uid="{00000000-0005-0000-0000-0000BE010000}"/>
    <cellStyle name="Heading 2 4" xfId="449" xr:uid="{00000000-0005-0000-0000-0000BF010000}"/>
    <cellStyle name="Heading 2 5" xfId="450" xr:uid="{00000000-0005-0000-0000-0000C0010000}"/>
    <cellStyle name="Heading 2 6" xfId="451" xr:uid="{00000000-0005-0000-0000-0000C1010000}"/>
    <cellStyle name="Heading 2 9" xfId="452" xr:uid="{00000000-0005-0000-0000-0000C2010000}"/>
    <cellStyle name="Heading 3" xfId="453" xr:uid="{00000000-0005-0000-0000-0000C3010000}"/>
    <cellStyle name="Heading 3 1" xfId="454" xr:uid="{00000000-0005-0000-0000-0000C4010000}"/>
    <cellStyle name="Heading 3 2" xfId="455" xr:uid="{00000000-0005-0000-0000-0000C5010000}"/>
    <cellStyle name="Heading 3 3" xfId="456" xr:uid="{00000000-0005-0000-0000-0000C6010000}"/>
    <cellStyle name="Heading 3 4" xfId="457" xr:uid="{00000000-0005-0000-0000-0000C7010000}"/>
    <cellStyle name="Heading 3 5" xfId="458" xr:uid="{00000000-0005-0000-0000-0000C8010000}"/>
    <cellStyle name="Heading 3 6" xfId="459" xr:uid="{00000000-0005-0000-0000-0000C9010000}"/>
    <cellStyle name="Heading 4" xfId="460" xr:uid="{00000000-0005-0000-0000-0000CA010000}"/>
    <cellStyle name="Heading 4 1" xfId="461" xr:uid="{00000000-0005-0000-0000-0000CB010000}"/>
    <cellStyle name="Heading 4 2" xfId="462" xr:uid="{00000000-0005-0000-0000-0000CC010000}"/>
    <cellStyle name="Heading 4 3" xfId="463" xr:uid="{00000000-0005-0000-0000-0000CD010000}"/>
    <cellStyle name="Heading 4 4" xfId="464" xr:uid="{00000000-0005-0000-0000-0000CE010000}"/>
    <cellStyle name="Heading 4 5" xfId="465" xr:uid="{00000000-0005-0000-0000-0000CF010000}"/>
    <cellStyle name="Heading 4 6" xfId="466" xr:uid="{00000000-0005-0000-0000-0000D0010000}"/>
    <cellStyle name="Hiperpovezava 2" xfId="467" xr:uid="{00000000-0005-0000-0000-0000D1010000}"/>
    <cellStyle name="Hiperpovezava 3" xfId="468" xr:uid="{00000000-0005-0000-0000-0000D2010000}"/>
    <cellStyle name="Input" xfId="469" xr:uid="{00000000-0005-0000-0000-0000D3010000}"/>
    <cellStyle name="Input 1" xfId="470" xr:uid="{00000000-0005-0000-0000-0000D4010000}"/>
    <cellStyle name="Input 2" xfId="471" xr:uid="{00000000-0005-0000-0000-0000D5010000}"/>
    <cellStyle name="Input 3" xfId="472" xr:uid="{00000000-0005-0000-0000-0000D6010000}"/>
    <cellStyle name="Input 4" xfId="473" xr:uid="{00000000-0005-0000-0000-0000D7010000}"/>
    <cellStyle name="Input 5" xfId="474" xr:uid="{00000000-0005-0000-0000-0000D8010000}"/>
    <cellStyle name="Input 6" xfId="475" xr:uid="{00000000-0005-0000-0000-0000D9010000}"/>
    <cellStyle name="Izhod 2" xfId="476" xr:uid="{00000000-0005-0000-0000-0000DA010000}"/>
    <cellStyle name="Izhod 2 2" xfId="477" xr:uid="{00000000-0005-0000-0000-0000DB010000}"/>
    <cellStyle name="Izhod 2 3" xfId="478" xr:uid="{00000000-0005-0000-0000-0000DC010000}"/>
    <cellStyle name="Linked Cell" xfId="479" xr:uid="{00000000-0005-0000-0000-0000DD010000}"/>
    <cellStyle name="Linked Cell 1" xfId="480" xr:uid="{00000000-0005-0000-0000-0000DE010000}"/>
    <cellStyle name="Linked Cell 2" xfId="481" xr:uid="{00000000-0005-0000-0000-0000DF010000}"/>
    <cellStyle name="Linked Cell 3" xfId="482" xr:uid="{00000000-0005-0000-0000-0000E0010000}"/>
    <cellStyle name="Linked Cell 4" xfId="483" xr:uid="{00000000-0005-0000-0000-0000E1010000}"/>
    <cellStyle name="Linked Cell 5" xfId="484" xr:uid="{00000000-0005-0000-0000-0000E2010000}"/>
    <cellStyle name="Linked Cell 6" xfId="485" xr:uid="{00000000-0005-0000-0000-0000E3010000}"/>
    <cellStyle name="Naslov 1 1" xfId="486" xr:uid="{00000000-0005-0000-0000-0000E4010000}"/>
    <cellStyle name="Naslov 1 1 1" xfId="487" xr:uid="{00000000-0005-0000-0000-0000E5010000}"/>
    <cellStyle name="Naslov 1 1 2" xfId="488" xr:uid="{00000000-0005-0000-0000-0000E6010000}"/>
    <cellStyle name="Naslov 1 2" xfId="489" xr:uid="{00000000-0005-0000-0000-0000E7010000}"/>
    <cellStyle name="Naslov 1 2 2" xfId="490" xr:uid="{00000000-0005-0000-0000-0000E8010000}"/>
    <cellStyle name="Naslov 1 3" xfId="491" xr:uid="{00000000-0005-0000-0000-0000E9010000}"/>
    <cellStyle name="Naslov 2 2" xfId="492" xr:uid="{00000000-0005-0000-0000-0000EA010000}"/>
    <cellStyle name="Naslov 2 3" xfId="493" xr:uid="{00000000-0005-0000-0000-0000EB010000}"/>
    <cellStyle name="Naslov 3 2" xfId="494" xr:uid="{00000000-0005-0000-0000-0000EC010000}"/>
    <cellStyle name="Naslov 3 3" xfId="495" xr:uid="{00000000-0005-0000-0000-0000ED010000}"/>
    <cellStyle name="Naslov 4 2" xfId="496" xr:uid="{00000000-0005-0000-0000-0000EE010000}"/>
    <cellStyle name="Naslov 4 3" xfId="497" xr:uid="{00000000-0005-0000-0000-0000EF010000}"/>
    <cellStyle name="Naslov 5" xfId="498" xr:uid="{00000000-0005-0000-0000-0000F0010000}"/>
    <cellStyle name="Naslov 5 2" xfId="499" xr:uid="{00000000-0005-0000-0000-0000F1010000}"/>
    <cellStyle name="Naslov del" xfId="500" xr:uid="{00000000-0005-0000-0000-0000F2010000}"/>
    <cellStyle name="Naslov del 1" xfId="501" xr:uid="{00000000-0005-0000-0000-0000F3010000}"/>
    <cellStyle name="Naslov del 2" xfId="502" xr:uid="{00000000-0005-0000-0000-0000F4010000}"/>
    <cellStyle name="Naslov del 3" xfId="503" xr:uid="{00000000-0005-0000-0000-0000F5010000}"/>
    <cellStyle name="Naslov del 4" xfId="504" xr:uid="{00000000-0005-0000-0000-0000F6010000}"/>
    <cellStyle name="Naslov del 5" xfId="505" xr:uid="{00000000-0005-0000-0000-0000F7010000}"/>
    <cellStyle name="Naslov del 6" xfId="506" xr:uid="{00000000-0005-0000-0000-0000F8010000}"/>
    <cellStyle name="nASLOV PROSTOROV" xfId="507" xr:uid="{00000000-0005-0000-0000-0000F9010000}"/>
    <cellStyle name="nASLOV PROSTOROV 1" xfId="508" xr:uid="{00000000-0005-0000-0000-0000FA010000}"/>
    <cellStyle name="nASLOV PROSTOROV 2" xfId="509" xr:uid="{00000000-0005-0000-0000-0000FB010000}"/>
    <cellStyle name="nASLOV PROSTOROV 3" xfId="510" xr:uid="{00000000-0005-0000-0000-0000FC010000}"/>
    <cellStyle name="nASLOV PROSTOROV 4" xfId="511" xr:uid="{00000000-0005-0000-0000-0000FD010000}"/>
    <cellStyle name="nASLOV PROSTOROV 5" xfId="512" xr:uid="{00000000-0005-0000-0000-0000FE010000}"/>
    <cellStyle name="nASLOV PROSTOROV 6" xfId="513" xr:uid="{00000000-0005-0000-0000-0000FF010000}"/>
    <cellStyle name="Naslov vloge" xfId="514" xr:uid="{00000000-0005-0000-0000-000000020000}"/>
    <cellStyle name="Navadno" xfId="0" builtinId="0"/>
    <cellStyle name="Navadno 10" xfId="515" xr:uid="{00000000-0005-0000-0000-000002020000}"/>
    <cellStyle name="Navadno 10 2" xfId="516" xr:uid="{00000000-0005-0000-0000-000003020000}"/>
    <cellStyle name="Navadno 10 2 2" xfId="517" xr:uid="{00000000-0005-0000-0000-000004020000}"/>
    <cellStyle name="Navadno 10 2 2 2" xfId="518" xr:uid="{00000000-0005-0000-0000-000005020000}"/>
    <cellStyle name="Navadno 10 2 2 2 2" xfId="519" xr:uid="{00000000-0005-0000-0000-000006020000}"/>
    <cellStyle name="Navadno 10 2 2 3" xfId="520" xr:uid="{00000000-0005-0000-0000-000007020000}"/>
    <cellStyle name="Navadno 10 2 3" xfId="521" xr:uid="{00000000-0005-0000-0000-000008020000}"/>
    <cellStyle name="Navadno 10 2 3 2" xfId="522" xr:uid="{00000000-0005-0000-0000-000009020000}"/>
    <cellStyle name="Navadno 10 2 4" xfId="523" xr:uid="{00000000-0005-0000-0000-00000A020000}"/>
    <cellStyle name="Navadno 10 2 5" xfId="524" xr:uid="{00000000-0005-0000-0000-00000B020000}"/>
    <cellStyle name="Navadno 10 3" xfId="525" xr:uid="{00000000-0005-0000-0000-00000C020000}"/>
    <cellStyle name="Navadno 10 3 2" xfId="526" xr:uid="{00000000-0005-0000-0000-00000D020000}"/>
    <cellStyle name="Navadno 10 3 2 2" xfId="527" xr:uid="{00000000-0005-0000-0000-00000E020000}"/>
    <cellStyle name="Navadno 10 3 2 2 2" xfId="528" xr:uid="{00000000-0005-0000-0000-00000F020000}"/>
    <cellStyle name="Navadno 10 3 2 3" xfId="529" xr:uid="{00000000-0005-0000-0000-000010020000}"/>
    <cellStyle name="Navadno 10 3 3" xfId="530" xr:uid="{00000000-0005-0000-0000-000011020000}"/>
    <cellStyle name="Navadno 10 3 3 2" xfId="531" xr:uid="{00000000-0005-0000-0000-000012020000}"/>
    <cellStyle name="Navadno 10 3 4" xfId="532" xr:uid="{00000000-0005-0000-0000-000013020000}"/>
    <cellStyle name="Navadno 11" xfId="533" xr:uid="{00000000-0005-0000-0000-000014020000}"/>
    <cellStyle name="Navadno 11 2" xfId="534" xr:uid="{00000000-0005-0000-0000-000015020000}"/>
    <cellStyle name="Navadno 11 2 2" xfId="535" xr:uid="{00000000-0005-0000-0000-000016020000}"/>
    <cellStyle name="Navadno 11 2 2 2" xfId="536" xr:uid="{00000000-0005-0000-0000-000017020000}"/>
    <cellStyle name="Navadno 11 2 2 2 2" xfId="537" xr:uid="{00000000-0005-0000-0000-000018020000}"/>
    <cellStyle name="Navadno 11 2 2 3" xfId="538" xr:uid="{00000000-0005-0000-0000-000019020000}"/>
    <cellStyle name="Navadno 11 2 3" xfId="539" xr:uid="{00000000-0005-0000-0000-00001A020000}"/>
    <cellStyle name="Navadno 11 2 3 2" xfId="540" xr:uid="{00000000-0005-0000-0000-00001B020000}"/>
    <cellStyle name="Navadno 11 2 4" xfId="541" xr:uid="{00000000-0005-0000-0000-00001C020000}"/>
    <cellStyle name="Navadno 11 3" xfId="542" xr:uid="{00000000-0005-0000-0000-00001D020000}"/>
    <cellStyle name="Navadno 11 3 2" xfId="543" xr:uid="{00000000-0005-0000-0000-00001E020000}"/>
    <cellStyle name="Navadno 11 3 2 2" xfId="544" xr:uid="{00000000-0005-0000-0000-00001F020000}"/>
    <cellStyle name="Navadno 11 3 2 2 2" xfId="545" xr:uid="{00000000-0005-0000-0000-000020020000}"/>
    <cellStyle name="Navadno 11 3 2 3" xfId="546" xr:uid="{00000000-0005-0000-0000-000021020000}"/>
    <cellStyle name="Navadno 11 3 3" xfId="547" xr:uid="{00000000-0005-0000-0000-000022020000}"/>
    <cellStyle name="Navadno 11 3 3 2" xfId="548" xr:uid="{00000000-0005-0000-0000-000023020000}"/>
    <cellStyle name="Navadno 11 3 4" xfId="549" xr:uid="{00000000-0005-0000-0000-000024020000}"/>
    <cellStyle name="Navadno 12" xfId="550" xr:uid="{00000000-0005-0000-0000-000025020000}"/>
    <cellStyle name="Navadno 12 2" xfId="551" xr:uid="{00000000-0005-0000-0000-000026020000}"/>
    <cellStyle name="Navadno 12 2 2" xfId="552" xr:uid="{00000000-0005-0000-0000-000027020000}"/>
    <cellStyle name="Navadno 12 2 2 2" xfId="553" xr:uid="{00000000-0005-0000-0000-000028020000}"/>
    <cellStyle name="Navadno 12 2 2 2 2" xfId="554" xr:uid="{00000000-0005-0000-0000-000029020000}"/>
    <cellStyle name="Navadno 12 2 2 3" xfId="555" xr:uid="{00000000-0005-0000-0000-00002A020000}"/>
    <cellStyle name="Navadno 12 2 3" xfId="556" xr:uid="{00000000-0005-0000-0000-00002B020000}"/>
    <cellStyle name="Navadno 12 2 3 2" xfId="557" xr:uid="{00000000-0005-0000-0000-00002C020000}"/>
    <cellStyle name="Navadno 12 2 4" xfId="558" xr:uid="{00000000-0005-0000-0000-00002D020000}"/>
    <cellStyle name="Navadno 12 3" xfId="559" xr:uid="{00000000-0005-0000-0000-00002E020000}"/>
    <cellStyle name="Navadno 12 3 2" xfId="560" xr:uid="{00000000-0005-0000-0000-00002F020000}"/>
    <cellStyle name="Navadno 12 3 2 2" xfId="561" xr:uid="{00000000-0005-0000-0000-000030020000}"/>
    <cellStyle name="Navadno 12 3 2 2 2" xfId="562" xr:uid="{00000000-0005-0000-0000-000031020000}"/>
    <cellStyle name="Navadno 12 3 2 3" xfId="563" xr:uid="{00000000-0005-0000-0000-000032020000}"/>
    <cellStyle name="Navadno 12 3 3" xfId="564" xr:uid="{00000000-0005-0000-0000-000033020000}"/>
    <cellStyle name="Navadno 12 3 3 2" xfId="565" xr:uid="{00000000-0005-0000-0000-000034020000}"/>
    <cellStyle name="Navadno 12 3 4" xfId="566" xr:uid="{00000000-0005-0000-0000-000035020000}"/>
    <cellStyle name="Navadno 12 4" xfId="567" xr:uid="{00000000-0005-0000-0000-000036020000}"/>
    <cellStyle name="Navadno 12 4 2" xfId="568" xr:uid="{00000000-0005-0000-0000-000037020000}"/>
    <cellStyle name="Navadno 12 4 2 2" xfId="569" xr:uid="{00000000-0005-0000-0000-000038020000}"/>
    <cellStyle name="Navadno 12 4 3" xfId="570" xr:uid="{00000000-0005-0000-0000-000039020000}"/>
    <cellStyle name="Navadno 12 5" xfId="571" xr:uid="{00000000-0005-0000-0000-00003A020000}"/>
    <cellStyle name="Navadno 12 5 2" xfId="572" xr:uid="{00000000-0005-0000-0000-00003B020000}"/>
    <cellStyle name="Navadno 12 5 2 2" xfId="573" xr:uid="{00000000-0005-0000-0000-00003C020000}"/>
    <cellStyle name="Navadno 12 5 3" xfId="574" xr:uid="{00000000-0005-0000-0000-00003D020000}"/>
    <cellStyle name="Navadno 12 6" xfId="575" xr:uid="{00000000-0005-0000-0000-00003E020000}"/>
    <cellStyle name="Navadno 12 6 2" xfId="576" xr:uid="{00000000-0005-0000-0000-00003F020000}"/>
    <cellStyle name="Navadno 12 7" xfId="577" xr:uid="{00000000-0005-0000-0000-000040020000}"/>
    <cellStyle name="Navadno 13 2" xfId="578" xr:uid="{00000000-0005-0000-0000-000041020000}"/>
    <cellStyle name="Navadno 13 2 2" xfId="579" xr:uid="{00000000-0005-0000-0000-000042020000}"/>
    <cellStyle name="Navadno 13 2 2 2" xfId="580" xr:uid="{00000000-0005-0000-0000-000043020000}"/>
    <cellStyle name="Navadno 13 2 2 2 2" xfId="581" xr:uid="{00000000-0005-0000-0000-000044020000}"/>
    <cellStyle name="Navadno 13 2 2 3" xfId="582" xr:uid="{00000000-0005-0000-0000-000045020000}"/>
    <cellStyle name="Navadno 13 2 3" xfId="583" xr:uid="{00000000-0005-0000-0000-000046020000}"/>
    <cellStyle name="Navadno 13 2 3 2" xfId="584" xr:uid="{00000000-0005-0000-0000-000047020000}"/>
    <cellStyle name="Navadno 13 2 4" xfId="585" xr:uid="{00000000-0005-0000-0000-000048020000}"/>
    <cellStyle name="Navadno 13 3" xfId="586" xr:uid="{00000000-0005-0000-0000-000049020000}"/>
    <cellStyle name="Navadno 13 3 2" xfId="587" xr:uid="{00000000-0005-0000-0000-00004A020000}"/>
    <cellStyle name="Navadno 13 3 2 2" xfId="588" xr:uid="{00000000-0005-0000-0000-00004B020000}"/>
    <cellStyle name="Navadno 13 3 2 2 2" xfId="589" xr:uid="{00000000-0005-0000-0000-00004C020000}"/>
    <cellStyle name="Navadno 13 3 2 3" xfId="590" xr:uid="{00000000-0005-0000-0000-00004D020000}"/>
    <cellStyle name="Navadno 13 3 3" xfId="591" xr:uid="{00000000-0005-0000-0000-00004E020000}"/>
    <cellStyle name="Navadno 13 3 3 2" xfId="592" xr:uid="{00000000-0005-0000-0000-00004F020000}"/>
    <cellStyle name="Navadno 13 3 4" xfId="593" xr:uid="{00000000-0005-0000-0000-000050020000}"/>
    <cellStyle name="Navadno 14 2" xfId="594" xr:uid="{00000000-0005-0000-0000-000051020000}"/>
    <cellStyle name="Navadno 14 2 2" xfId="595" xr:uid="{00000000-0005-0000-0000-000052020000}"/>
    <cellStyle name="Navadno 14 2 2 2" xfId="596" xr:uid="{00000000-0005-0000-0000-000053020000}"/>
    <cellStyle name="Navadno 14 2 2 2 2" xfId="597" xr:uid="{00000000-0005-0000-0000-000054020000}"/>
    <cellStyle name="Navadno 14 2 2 3" xfId="598" xr:uid="{00000000-0005-0000-0000-000055020000}"/>
    <cellStyle name="Navadno 14 2 3" xfId="599" xr:uid="{00000000-0005-0000-0000-000056020000}"/>
    <cellStyle name="Navadno 14 2 3 2" xfId="600" xr:uid="{00000000-0005-0000-0000-000057020000}"/>
    <cellStyle name="Navadno 14 2 4" xfId="601" xr:uid="{00000000-0005-0000-0000-000058020000}"/>
    <cellStyle name="Navadno 14 3" xfId="602" xr:uid="{00000000-0005-0000-0000-000059020000}"/>
    <cellStyle name="Navadno 14 3 2" xfId="603" xr:uid="{00000000-0005-0000-0000-00005A020000}"/>
    <cellStyle name="Navadno 14 3 2 2" xfId="604" xr:uid="{00000000-0005-0000-0000-00005B020000}"/>
    <cellStyle name="Navadno 14 3 2 2 2" xfId="605" xr:uid="{00000000-0005-0000-0000-00005C020000}"/>
    <cellStyle name="Navadno 14 3 2 3" xfId="606" xr:uid="{00000000-0005-0000-0000-00005D020000}"/>
    <cellStyle name="Navadno 14 3 3" xfId="607" xr:uid="{00000000-0005-0000-0000-00005E020000}"/>
    <cellStyle name="Navadno 14 3 3 2" xfId="608" xr:uid="{00000000-0005-0000-0000-00005F020000}"/>
    <cellStyle name="Navadno 14 3 4" xfId="609" xr:uid="{00000000-0005-0000-0000-000060020000}"/>
    <cellStyle name="Navadno 15 2" xfId="610" xr:uid="{00000000-0005-0000-0000-000061020000}"/>
    <cellStyle name="Navadno 15 2 2" xfId="611" xr:uid="{00000000-0005-0000-0000-000062020000}"/>
    <cellStyle name="Navadno 15 2 2 2" xfId="612" xr:uid="{00000000-0005-0000-0000-000063020000}"/>
    <cellStyle name="Navadno 15 2 2 2 2" xfId="613" xr:uid="{00000000-0005-0000-0000-000064020000}"/>
    <cellStyle name="Navadno 15 2 2 3" xfId="614" xr:uid="{00000000-0005-0000-0000-000065020000}"/>
    <cellStyle name="Navadno 15 2 3" xfId="615" xr:uid="{00000000-0005-0000-0000-000066020000}"/>
    <cellStyle name="Navadno 15 2 3 2" xfId="616" xr:uid="{00000000-0005-0000-0000-000067020000}"/>
    <cellStyle name="Navadno 15 2 4" xfId="617" xr:uid="{00000000-0005-0000-0000-000068020000}"/>
    <cellStyle name="Navadno 15 3" xfId="618" xr:uid="{00000000-0005-0000-0000-000069020000}"/>
    <cellStyle name="Navadno 15 3 2" xfId="619" xr:uid="{00000000-0005-0000-0000-00006A020000}"/>
    <cellStyle name="Navadno 15 3 2 2" xfId="620" xr:uid="{00000000-0005-0000-0000-00006B020000}"/>
    <cellStyle name="Navadno 15 3 2 2 2" xfId="621" xr:uid="{00000000-0005-0000-0000-00006C020000}"/>
    <cellStyle name="Navadno 15 3 2 3" xfId="622" xr:uid="{00000000-0005-0000-0000-00006D020000}"/>
    <cellStyle name="Navadno 15 3 3" xfId="623" xr:uid="{00000000-0005-0000-0000-00006E020000}"/>
    <cellStyle name="Navadno 15 3 3 2" xfId="624" xr:uid="{00000000-0005-0000-0000-00006F020000}"/>
    <cellStyle name="Navadno 15 3 4" xfId="625" xr:uid="{00000000-0005-0000-0000-000070020000}"/>
    <cellStyle name="Navadno 16" xfId="626" xr:uid="{00000000-0005-0000-0000-000071020000}"/>
    <cellStyle name="Navadno 16 2" xfId="627" xr:uid="{00000000-0005-0000-0000-000072020000}"/>
    <cellStyle name="Navadno 16 2 2" xfId="628" xr:uid="{00000000-0005-0000-0000-000073020000}"/>
    <cellStyle name="Navadno 16 2 2 2" xfId="629" xr:uid="{00000000-0005-0000-0000-000074020000}"/>
    <cellStyle name="Navadno 16 2 2 2 2" xfId="630" xr:uid="{00000000-0005-0000-0000-000075020000}"/>
    <cellStyle name="Navadno 16 2 2 3" xfId="631" xr:uid="{00000000-0005-0000-0000-000076020000}"/>
    <cellStyle name="Navadno 16 2 3" xfId="632" xr:uid="{00000000-0005-0000-0000-000077020000}"/>
    <cellStyle name="Navadno 16 2 3 2" xfId="633" xr:uid="{00000000-0005-0000-0000-000078020000}"/>
    <cellStyle name="Navadno 16 2 4" xfId="634" xr:uid="{00000000-0005-0000-0000-000079020000}"/>
    <cellStyle name="Navadno 16 3" xfId="635" xr:uid="{00000000-0005-0000-0000-00007A020000}"/>
    <cellStyle name="Navadno 16 3 2" xfId="636" xr:uid="{00000000-0005-0000-0000-00007B020000}"/>
    <cellStyle name="Navadno 16 3 2 2" xfId="637" xr:uid="{00000000-0005-0000-0000-00007C020000}"/>
    <cellStyle name="Navadno 16 3 2 2 2" xfId="638" xr:uid="{00000000-0005-0000-0000-00007D020000}"/>
    <cellStyle name="Navadno 16 3 2 3" xfId="639" xr:uid="{00000000-0005-0000-0000-00007E020000}"/>
    <cellStyle name="Navadno 16 3 3" xfId="640" xr:uid="{00000000-0005-0000-0000-00007F020000}"/>
    <cellStyle name="Navadno 16 3 3 2" xfId="641" xr:uid="{00000000-0005-0000-0000-000080020000}"/>
    <cellStyle name="Navadno 16 3 4" xfId="642" xr:uid="{00000000-0005-0000-0000-000081020000}"/>
    <cellStyle name="Navadno 17 2" xfId="643" xr:uid="{00000000-0005-0000-0000-000082020000}"/>
    <cellStyle name="Navadno 17 2 2" xfId="644" xr:uid="{00000000-0005-0000-0000-000083020000}"/>
    <cellStyle name="Navadno 17 2 2 2" xfId="645" xr:uid="{00000000-0005-0000-0000-000084020000}"/>
    <cellStyle name="Navadno 17 2 2 2 2" xfId="646" xr:uid="{00000000-0005-0000-0000-000085020000}"/>
    <cellStyle name="Navadno 17 2 2 3" xfId="647" xr:uid="{00000000-0005-0000-0000-000086020000}"/>
    <cellStyle name="Navadno 17 2 3" xfId="648" xr:uid="{00000000-0005-0000-0000-000087020000}"/>
    <cellStyle name="Navadno 17 2 3 2" xfId="649" xr:uid="{00000000-0005-0000-0000-000088020000}"/>
    <cellStyle name="Navadno 17 2 4" xfId="650" xr:uid="{00000000-0005-0000-0000-000089020000}"/>
    <cellStyle name="Navadno 17 3" xfId="651" xr:uid="{00000000-0005-0000-0000-00008A020000}"/>
    <cellStyle name="Navadno 17 3 2" xfId="652" xr:uid="{00000000-0005-0000-0000-00008B020000}"/>
    <cellStyle name="Navadno 17 3 2 2" xfId="653" xr:uid="{00000000-0005-0000-0000-00008C020000}"/>
    <cellStyle name="Navadno 17 3 2 2 2" xfId="654" xr:uid="{00000000-0005-0000-0000-00008D020000}"/>
    <cellStyle name="Navadno 17 3 2 3" xfId="655" xr:uid="{00000000-0005-0000-0000-00008E020000}"/>
    <cellStyle name="Navadno 17 3 3" xfId="656" xr:uid="{00000000-0005-0000-0000-00008F020000}"/>
    <cellStyle name="Navadno 17 3 3 2" xfId="657" xr:uid="{00000000-0005-0000-0000-000090020000}"/>
    <cellStyle name="Navadno 17 3 4" xfId="658" xr:uid="{00000000-0005-0000-0000-000091020000}"/>
    <cellStyle name="Navadno 18 2" xfId="659" xr:uid="{00000000-0005-0000-0000-000092020000}"/>
    <cellStyle name="Navadno 18 2 2" xfId="660" xr:uid="{00000000-0005-0000-0000-000093020000}"/>
    <cellStyle name="Navadno 18 2 2 2" xfId="661" xr:uid="{00000000-0005-0000-0000-000094020000}"/>
    <cellStyle name="Navadno 18 2 2 2 2" xfId="662" xr:uid="{00000000-0005-0000-0000-000095020000}"/>
    <cellStyle name="Navadno 18 2 2 3" xfId="663" xr:uid="{00000000-0005-0000-0000-000096020000}"/>
    <cellStyle name="Navadno 18 2 3" xfId="664" xr:uid="{00000000-0005-0000-0000-000097020000}"/>
    <cellStyle name="Navadno 18 2 3 2" xfId="665" xr:uid="{00000000-0005-0000-0000-000098020000}"/>
    <cellStyle name="Navadno 18 2 4" xfId="666" xr:uid="{00000000-0005-0000-0000-000099020000}"/>
    <cellStyle name="Navadno 18 3" xfId="667" xr:uid="{00000000-0005-0000-0000-00009A020000}"/>
    <cellStyle name="Navadno 18 3 2" xfId="668" xr:uid="{00000000-0005-0000-0000-00009B020000}"/>
    <cellStyle name="Navadno 18 3 2 2" xfId="669" xr:uid="{00000000-0005-0000-0000-00009C020000}"/>
    <cellStyle name="Navadno 18 3 2 2 2" xfId="670" xr:uid="{00000000-0005-0000-0000-00009D020000}"/>
    <cellStyle name="Navadno 18 3 2 3" xfId="671" xr:uid="{00000000-0005-0000-0000-00009E020000}"/>
    <cellStyle name="Navadno 18 3 3" xfId="672" xr:uid="{00000000-0005-0000-0000-00009F020000}"/>
    <cellStyle name="Navadno 18 3 3 2" xfId="673" xr:uid="{00000000-0005-0000-0000-0000A0020000}"/>
    <cellStyle name="Navadno 18 3 4" xfId="674" xr:uid="{00000000-0005-0000-0000-0000A1020000}"/>
    <cellStyle name="Navadno 19 2" xfId="675" xr:uid="{00000000-0005-0000-0000-0000A2020000}"/>
    <cellStyle name="Navadno 19 2 2" xfId="676" xr:uid="{00000000-0005-0000-0000-0000A3020000}"/>
    <cellStyle name="Navadno 19 2 2 2" xfId="677" xr:uid="{00000000-0005-0000-0000-0000A4020000}"/>
    <cellStyle name="Navadno 19 2 2 2 2" xfId="678" xr:uid="{00000000-0005-0000-0000-0000A5020000}"/>
    <cellStyle name="Navadno 19 2 2 3" xfId="679" xr:uid="{00000000-0005-0000-0000-0000A6020000}"/>
    <cellStyle name="Navadno 19 2 3" xfId="680" xr:uid="{00000000-0005-0000-0000-0000A7020000}"/>
    <cellStyle name="Navadno 19 2 3 2" xfId="681" xr:uid="{00000000-0005-0000-0000-0000A8020000}"/>
    <cellStyle name="Navadno 19 2 4" xfId="682" xr:uid="{00000000-0005-0000-0000-0000A9020000}"/>
    <cellStyle name="Navadno 19 3" xfId="683" xr:uid="{00000000-0005-0000-0000-0000AA020000}"/>
    <cellStyle name="Navadno 19 3 2" xfId="684" xr:uid="{00000000-0005-0000-0000-0000AB020000}"/>
    <cellStyle name="Navadno 19 3 2 2" xfId="685" xr:uid="{00000000-0005-0000-0000-0000AC020000}"/>
    <cellStyle name="Navadno 19 3 2 2 2" xfId="686" xr:uid="{00000000-0005-0000-0000-0000AD020000}"/>
    <cellStyle name="Navadno 19 3 2 3" xfId="687" xr:uid="{00000000-0005-0000-0000-0000AE020000}"/>
    <cellStyle name="Navadno 19 3 3" xfId="688" xr:uid="{00000000-0005-0000-0000-0000AF020000}"/>
    <cellStyle name="Navadno 19 3 3 2" xfId="689" xr:uid="{00000000-0005-0000-0000-0000B0020000}"/>
    <cellStyle name="Navadno 19 3 4" xfId="690" xr:uid="{00000000-0005-0000-0000-0000B1020000}"/>
    <cellStyle name="Navadno 2" xfId="691" xr:uid="{00000000-0005-0000-0000-0000B2020000}"/>
    <cellStyle name="Navadno 2 2" xfId="692" xr:uid="{00000000-0005-0000-0000-0000B3020000}"/>
    <cellStyle name="Navadno 2 2 2" xfId="693" xr:uid="{00000000-0005-0000-0000-0000B4020000}"/>
    <cellStyle name="Navadno 2 2 2 2" xfId="694" xr:uid="{00000000-0005-0000-0000-0000B5020000}"/>
    <cellStyle name="Navadno 2 2 3" xfId="695" xr:uid="{00000000-0005-0000-0000-0000B6020000}"/>
    <cellStyle name="Navadno 2 2 4" xfId="696" xr:uid="{00000000-0005-0000-0000-0000B7020000}"/>
    <cellStyle name="Navadno 2 3" xfId="697" xr:uid="{00000000-0005-0000-0000-0000B8020000}"/>
    <cellStyle name="Navadno 2 3 2" xfId="698" xr:uid="{00000000-0005-0000-0000-0000B9020000}"/>
    <cellStyle name="Navadno 2 3 2 2" xfId="699" xr:uid="{00000000-0005-0000-0000-0000BA020000}"/>
    <cellStyle name="Navadno 2 3 3" xfId="700" xr:uid="{00000000-0005-0000-0000-0000BB020000}"/>
    <cellStyle name="Navadno 2 3 4" xfId="701" xr:uid="{00000000-0005-0000-0000-0000BC020000}"/>
    <cellStyle name="Navadno 2 4" xfId="702" xr:uid="{00000000-0005-0000-0000-0000BD020000}"/>
    <cellStyle name="Navadno 2 5" xfId="703" xr:uid="{00000000-0005-0000-0000-0000BE020000}"/>
    <cellStyle name="Navadno 2 5 2" xfId="704" xr:uid="{00000000-0005-0000-0000-0000BF020000}"/>
    <cellStyle name="Navadno 2 6" xfId="705" xr:uid="{00000000-0005-0000-0000-0000C0020000}"/>
    <cellStyle name="Navadno 2 7" xfId="706" xr:uid="{00000000-0005-0000-0000-0000C1020000}"/>
    <cellStyle name="Navadno 20 2" xfId="707" xr:uid="{00000000-0005-0000-0000-0000C2020000}"/>
    <cellStyle name="Navadno 20 2 2" xfId="708" xr:uid="{00000000-0005-0000-0000-0000C3020000}"/>
    <cellStyle name="Navadno 20 2 2 2" xfId="709" xr:uid="{00000000-0005-0000-0000-0000C4020000}"/>
    <cellStyle name="Navadno 20 2 2 2 2" xfId="710" xr:uid="{00000000-0005-0000-0000-0000C5020000}"/>
    <cellStyle name="Navadno 20 2 2 3" xfId="711" xr:uid="{00000000-0005-0000-0000-0000C6020000}"/>
    <cellStyle name="Navadno 20 2 3" xfId="712" xr:uid="{00000000-0005-0000-0000-0000C7020000}"/>
    <cellStyle name="Navadno 20 2 3 2" xfId="713" xr:uid="{00000000-0005-0000-0000-0000C8020000}"/>
    <cellStyle name="Navadno 20 2 4" xfId="714" xr:uid="{00000000-0005-0000-0000-0000C9020000}"/>
    <cellStyle name="Navadno 20 3" xfId="715" xr:uid="{00000000-0005-0000-0000-0000CA020000}"/>
    <cellStyle name="Navadno 20 3 2" xfId="716" xr:uid="{00000000-0005-0000-0000-0000CB020000}"/>
    <cellStyle name="Navadno 20 3 2 2" xfId="717" xr:uid="{00000000-0005-0000-0000-0000CC020000}"/>
    <cellStyle name="Navadno 20 3 2 2 2" xfId="718" xr:uid="{00000000-0005-0000-0000-0000CD020000}"/>
    <cellStyle name="Navadno 20 3 2 3" xfId="719" xr:uid="{00000000-0005-0000-0000-0000CE020000}"/>
    <cellStyle name="Navadno 20 3 3" xfId="720" xr:uid="{00000000-0005-0000-0000-0000CF020000}"/>
    <cellStyle name="Navadno 20 3 3 2" xfId="721" xr:uid="{00000000-0005-0000-0000-0000D0020000}"/>
    <cellStyle name="Navadno 20 3 4" xfId="722" xr:uid="{00000000-0005-0000-0000-0000D1020000}"/>
    <cellStyle name="Navadno 25 2" xfId="723" xr:uid="{00000000-0005-0000-0000-0000D2020000}"/>
    <cellStyle name="Navadno 25 2 2" xfId="724" xr:uid="{00000000-0005-0000-0000-0000D3020000}"/>
    <cellStyle name="Navadno 25 2 2 2" xfId="725" xr:uid="{00000000-0005-0000-0000-0000D4020000}"/>
    <cellStyle name="Navadno 25 2 2 2 2" xfId="726" xr:uid="{00000000-0005-0000-0000-0000D5020000}"/>
    <cellStyle name="Navadno 25 2 2 3" xfId="727" xr:uid="{00000000-0005-0000-0000-0000D6020000}"/>
    <cellStyle name="Navadno 25 2 3" xfId="728" xr:uid="{00000000-0005-0000-0000-0000D7020000}"/>
    <cellStyle name="Navadno 25 2 3 2" xfId="729" xr:uid="{00000000-0005-0000-0000-0000D8020000}"/>
    <cellStyle name="Navadno 25 2 4" xfId="730" xr:uid="{00000000-0005-0000-0000-0000D9020000}"/>
    <cellStyle name="Navadno 25 3" xfId="731" xr:uid="{00000000-0005-0000-0000-0000DA020000}"/>
    <cellStyle name="Navadno 25 3 2" xfId="732" xr:uid="{00000000-0005-0000-0000-0000DB020000}"/>
    <cellStyle name="Navadno 25 3 2 2" xfId="733" xr:uid="{00000000-0005-0000-0000-0000DC020000}"/>
    <cellStyle name="Navadno 25 3 2 2 2" xfId="734" xr:uid="{00000000-0005-0000-0000-0000DD020000}"/>
    <cellStyle name="Navadno 25 3 2 3" xfId="735" xr:uid="{00000000-0005-0000-0000-0000DE020000}"/>
    <cellStyle name="Navadno 25 3 3" xfId="736" xr:uid="{00000000-0005-0000-0000-0000DF020000}"/>
    <cellStyle name="Navadno 25 3 3 2" xfId="737" xr:uid="{00000000-0005-0000-0000-0000E0020000}"/>
    <cellStyle name="Navadno 25 3 4" xfId="738" xr:uid="{00000000-0005-0000-0000-0000E1020000}"/>
    <cellStyle name="Navadno 26 2" xfId="739" xr:uid="{00000000-0005-0000-0000-0000E2020000}"/>
    <cellStyle name="Navadno 26 2 2" xfId="740" xr:uid="{00000000-0005-0000-0000-0000E3020000}"/>
    <cellStyle name="Navadno 26 2 2 2" xfId="741" xr:uid="{00000000-0005-0000-0000-0000E4020000}"/>
    <cellStyle name="Navadno 26 2 2 2 2" xfId="742" xr:uid="{00000000-0005-0000-0000-0000E5020000}"/>
    <cellStyle name="Navadno 26 2 2 3" xfId="743" xr:uid="{00000000-0005-0000-0000-0000E6020000}"/>
    <cellStyle name="Navadno 26 2 3" xfId="744" xr:uid="{00000000-0005-0000-0000-0000E7020000}"/>
    <cellStyle name="Navadno 26 2 3 2" xfId="745" xr:uid="{00000000-0005-0000-0000-0000E8020000}"/>
    <cellStyle name="Navadno 26 2 4" xfId="746" xr:uid="{00000000-0005-0000-0000-0000E9020000}"/>
    <cellStyle name="Navadno 26 3" xfId="747" xr:uid="{00000000-0005-0000-0000-0000EA020000}"/>
    <cellStyle name="Navadno 26 3 2" xfId="748" xr:uid="{00000000-0005-0000-0000-0000EB020000}"/>
    <cellStyle name="Navadno 26 3 2 2" xfId="749" xr:uid="{00000000-0005-0000-0000-0000EC020000}"/>
    <cellStyle name="Navadno 26 3 2 2 2" xfId="750" xr:uid="{00000000-0005-0000-0000-0000ED020000}"/>
    <cellStyle name="Navadno 26 3 2 3" xfId="751" xr:uid="{00000000-0005-0000-0000-0000EE020000}"/>
    <cellStyle name="Navadno 26 3 3" xfId="752" xr:uid="{00000000-0005-0000-0000-0000EF020000}"/>
    <cellStyle name="Navadno 26 3 3 2" xfId="753" xr:uid="{00000000-0005-0000-0000-0000F0020000}"/>
    <cellStyle name="Navadno 26 3 4" xfId="754" xr:uid="{00000000-0005-0000-0000-0000F1020000}"/>
    <cellStyle name="Navadno 27 2" xfId="755" xr:uid="{00000000-0005-0000-0000-0000F2020000}"/>
    <cellStyle name="Navadno 27 2 2" xfId="756" xr:uid="{00000000-0005-0000-0000-0000F3020000}"/>
    <cellStyle name="Navadno 27 2 2 2" xfId="757" xr:uid="{00000000-0005-0000-0000-0000F4020000}"/>
    <cellStyle name="Navadno 27 2 2 2 2" xfId="758" xr:uid="{00000000-0005-0000-0000-0000F5020000}"/>
    <cellStyle name="Navadno 27 2 2 3" xfId="759" xr:uid="{00000000-0005-0000-0000-0000F6020000}"/>
    <cellStyle name="Navadno 27 2 3" xfId="760" xr:uid="{00000000-0005-0000-0000-0000F7020000}"/>
    <cellStyle name="Navadno 27 2 3 2" xfId="761" xr:uid="{00000000-0005-0000-0000-0000F8020000}"/>
    <cellStyle name="Navadno 27 2 4" xfId="762" xr:uid="{00000000-0005-0000-0000-0000F9020000}"/>
    <cellStyle name="Navadno 27 3" xfId="763" xr:uid="{00000000-0005-0000-0000-0000FA020000}"/>
    <cellStyle name="Navadno 27 3 2" xfId="764" xr:uid="{00000000-0005-0000-0000-0000FB020000}"/>
    <cellStyle name="Navadno 27 3 2 2" xfId="765" xr:uid="{00000000-0005-0000-0000-0000FC020000}"/>
    <cellStyle name="Navadno 27 3 2 2 2" xfId="766" xr:uid="{00000000-0005-0000-0000-0000FD020000}"/>
    <cellStyle name="Navadno 27 3 2 3" xfId="767" xr:uid="{00000000-0005-0000-0000-0000FE020000}"/>
    <cellStyle name="Navadno 27 3 3" xfId="768" xr:uid="{00000000-0005-0000-0000-0000FF020000}"/>
    <cellStyle name="Navadno 27 3 3 2" xfId="769" xr:uid="{00000000-0005-0000-0000-000000030000}"/>
    <cellStyle name="Navadno 27 3 4" xfId="770" xr:uid="{00000000-0005-0000-0000-000001030000}"/>
    <cellStyle name="Navadno 28 2" xfId="771" xr:uid="{00000000-0005-0000-0000-000002030000}"/>
    <cellStyle name="Navadno 28 2 2" xfId="772" xr:uid="{00000000-0005-0000-0000-000003030000}"/>
    <cellStyle name="Navadno 28 2 2 2" xfId="773" xr:uid="{00000000-0005-0000-0000-000004030000}"/>
    <cellStyle name="Navadno 28 2 2 2 2" xfId="774" xr:uid="{00000000-0005-0000-0000-000005030000}"/>
    <cellStyle name="Navadno 28 2 2 3" xfId="775" xr:uid="{00000000-0005-0000-0000-000006030000}"/>
    <cellStyle name="Navadno 28 2 3" xfId="776" xr:uid="{00000000-0005-0000-0000-000007030000}"/>
    <cellStyle name="Navadno 28 2 3 2" xfId="777" xr:uid="{00000000-0005-0000-0000-000008030000}"/>
    <cellStyle name="Navadno 28 2 4" xfId="778" xr:uid="{00000000-0005-0000-0000-000009030000}"/>
    <cellStyle name="Navadno 28 3" xfId="779" xr:uid="{00000000-0005-0000-0000-00000A030000}"/>
    <cellStyle name="Navadno 28 3 2" xfId="780" xr:uid="{00000000-0005-0000-0000-00000B030000}"/>
    <cellStyle name="Navadno 28 3 2 2" xfId="781" xr:uid="{00000000-0005-0000-0000-00000C030000}"/>
    <cellStyle name="Navadno 28 3 2 2 2" xfId="782" xr:uid="{00000000-0005-0000-0000-00000D030000}"/>
    <cellStyle name="Navadno 28 3 2 3" xfId="783" xr:uid="{00000000-0005-0000-0000-00000E030000}"/>
    <cellStyle name="Navadno 28 3 3" xfId="784" xr:uid="{00000000-0005-0000-0000-00000F030000}"/>
    <cellStyle name="Navadno 28 3 3 2" xfId="785" xr:uid="{00000000-0005-0000-0000-000010030000}"/>
    <cellStyle name="Navadno 28 3 4" xfId="786" xr:uid="{00000000-0005-0000-0000-000011030000}"/>
    <cellStyle name="Navadno 29" xfId="787" xr:uid="{00000000-0005-0000-0000-000012030000}"/>
    <cellStyle name="Navadno 29 2" xfId="788" xr:uid="{00000000-0005-0000-0000-000013030000}"/>
    <cellStyle name="Navadno 29 2 2" xfId="789" xr:uid="{00000000-0005-0000-0000-000014030000}"/>
    <cellStyle name="Navadno 29 2 2 2" xfId="790" xr:uid="{00000000-0005-0000-0000-000015030000}"/>
    <cellStyle name="Navadno 29 2 2 2 2" xfId="791" xr:uid="{00000000-0005-0000-0000-000016030000}"/>
    <cellStyle name="Navadno 29 2 2 3" xfId="792" xr:uid="{00000000-0005-0000-0000-000017030000}"/>
    <cellStyle name="Navadno 29 2 3" xfId="793" xr:uid="{00000000-0005-0000-0000-000018030000}"/>
    <cellStyle name="Navadno 29 2 3 2" xfId="794" xr:uid="{00000000-0005-0000-0000-000019030000}"/>
    <cellStyle name="Navadno 29 2 4" xfId="795" xr:uid="{00000000-0005-0000-0000-00001A030000}"/>
    <cellStyle name="Navadno 29 3" xfId="796" xr:uid="{00000000-0005-0000-0000-00001B030000}"/>
    <cellStyle name="Navadno 29 3 2" xfId="797" xr:uid="{00000000-0005-0000-0000-00001C030000}"/>
    <cellStyle name="Navadno 29 3 2 2" xfId="798" xr:uid="{00000000-0005-0000-0000-00001D030000}"/>
    <cellStyle name="Navadno 29 3 2 2 2" xfId="799" xr:uid="{00000000-0005-0000-0000-00001E030000}"/>
    <cellStyle name="Navadno 29 3 2 3" xfId="800" xr:uid="{00000000-0005-0000-0000-00001F030000}"/>
    <cellStyle name="Navadno 29 3 3" xfId="801" xr:uid="{00000000-0005-0000-0000-000020030000}"/>
    <cellStyle name="Navadno 29 3 3 2" xfId="802" xr:uid="{00000000-0005-0000-0000-000021030000}"/>
    <cellStyle name="Navadno 29 3 4" xfId="803" xr:uid="{00000000-0005-0000-0000-000022030000}"/>
    <cellStyle name="Navadno 29 4" xfId="804" xr:uid="{00000000-0005-0000-0000-000023030000}"/>
    <cellStyle name="Navadno 29 4 2" xfId="805" xr:uid="{00000000-0005-0000-0000-000024030000}"/>
    <cellStyle name="Navadno 29 4 2 2" xfId="806" xr:uid="{00000000-0005-0000-0000-000025030000}"/>
    <cellStyle name="Navadno 29 4 3" xfId="807" xr:uid="{00000000-0005-0000-0000-000026030000}"/>
    <cellStyle name="Navadno 29 5" xfId="808" xr:uid="{00000000-0005-0000-0000-000027030000}"/>
    <cellStyle name="Navadno 29 5 2" xfId="809" xr:uid="{00000000-0005-0000-0000-000028030000}"/>
    <cellStyle name="Navadno 29 5 2 2" xfId="810" xr:uid="{00000000-0005-0000-0000-000029030000}"/>
    <cellStyle name="Navadno 29 5 3" xfId="811" xr:uid="{00000000-0005-0000-0000-00002A030000}"/>
    <cellStyle name="Navadno 29 6" xfId="812" xr:uid="{00000000-0005-0000-0000-00002B030000}"/>
    <cellStyle name="Navadno 29 6 2" xfId="813" xr:uid="{00000000-0005-0000-0000-00002C030000}"/>
    <cellStyle name="Navadno 29 7" xfId="814" xr:uid="{00000000-0005-0000-0000-00002D030000}"/>
    <cellStyle name="Navadno 3" xfId="815" xr:uid="{00000000-0005-0000-0000-00002E030000}"/>
    <cellStyle name="Navadno 3 10" xfId="816" xr:uid="{00000000-0005-0000-0000-00002F030000}"/>
    <cellStyle name="Navadno 3 2" xfId="817" xr:uid="{00000000-0005-0000-0000-000030030000}"/>
    <cellStyle name="Navadno 3 2 2" xfId="818" xr:uid="{00000000-0005-0000-0000-000031030000}"/>
    <cellStyle name="Navadno 3 2 2 2" xfId="819" xr:uid="{00000000-0005-0000-0000-000032030000}"/>
    <cellStyle name="Navadno 3 2 3" xfId="820" xr:uid="{00000000-0005-0000-0000-000033030000}"/>
    <cellStyle name="Navadno 3 3" xfId="821" xr:uid="{00000000-0005-0000-0000-000034030000}"/>
    <cellStyle name="Navadno 3 3 2" xfId="822" xr:uid="{00000000-0005-0000-0000-000035030000}"/>
    <cellStyle name="Navadno 3 4" xfId="823" xr:uid="{00000000-0005-0000-0000-000036030000}"/>
    <cellStyle name="Navadno 3 4 2" xfId="824" xr:uid="{00000000-0005-0000-0000-000037030000}"/>
    <cellStyle name="Navadno 3 5" xfId="825" xr:uid="{00000000-0005-0000-0000-000038030000}"/>
    <cellStyle name="Navadno 3 5 2" xfId="826" xr:uid="{00000000-0005-0000-0000-000039030000}"/>
    <cellStyle name="Navadno 3 6" xfId="827" xr:uid="{00000000-0005-0000-0000-00003A030000}"/>
    <cellStyle name="Navadno 3 6 2" xfId="828" xr:uid="{00000000-0005-0000-0000-00003B030000}"/>
    <cellStyle name="Navadno 3 7" xfId="829" xr:uid="{00000000-0005-0000-0000-00003C030000}"/>
    <cellStyle name="Navadno 3 7 2" xfId="830" xr:uid="{00000000-0005-0000-0000-00003D030000}"/>
    <cellStyle name="Navadno 3 8" xfId="831" xr:uid="{00000000-0005-0000-0000-00003E030000}"/>
    <cellStyle name="Navadno 3 8 2" xfId="832" xr:uid="{00000000-0005-0000-0000-00003F030000}"/>
    <cellStyle name="Navadno 3 9" xfId="833" xr:uid="{00000000-0005-0000-0000-000040030000}"/>
    <cellStyle name="Navadno 3 9 2" xfId="834" xr:uid="{00000000-0005-0000-0000-000041030000}"/>
    <cellStyle name="Navadno 3 9 3" xfId="835" xr:uid="{00000000-0005-0000-0000-000042030000}"/>
    <cellStyle name="Navadno 30 2" xfId="836" xr:uid="{00000000-0005-0000-0000-000043030000}"/>
    <cellStyle name="Navadno 30 2 2" xfId="837" xr:uid="{00000000-0005-0000-0000-000044030000}"/>
    <cellStyle name="Navadno 30 2 2 2" xfId="838" xr:uid="{00000000-0005-0000-0000-000045030000}"/>
    <cellStyle name="Navadno 30 2 2 2 2" xfId="839" xr:uid="{00000000-0005-0000-0000-000046030000}"/>
    <cellStyle name="Navadno 30 2 2 3" xfId="840" xr:uid="{00000000-0005-0000-0000-000047030000}"/>
    <cellStyle name="Navadno 30 2 3" xfId="841" xr:uid="{00000000-0005-0000-0000-000048030000}"/>
    <cellStyle name="Navadno 30 2 3 2" xfId="842" xr:uid="{00000000-0005-0000-0000-000049030000}"/>
    <cellStyle name="Navadno 30 2 4" xfId="843" xr:uid="{00000000-0005-0000-0000-00004A030000}"/>
    <cellStyle name="Navadno 30 3" xfId="844" xr:uid="{00000000-0005-0000-0000-00004B030000}"/>
    <cellStyle name="Navadno 30 3 2" xfId="845" xr:uid="{00000000-0005-0000-0000-00004C030000}"/>
    <cellStyle name="Navadno 30 3 2 2" xfId="846" xr:uid="{00000000-0005-0000-0000-00004D030000}"/>
    <cellStyle name="Navadno 30 3 2 2 2" xfId="847" xr:uid="{00000000-0005-0000-0000-00004E030000}"/>
    <cellStyle name="Navadno 30 3 2 3" xfId="848" xr:uid="{00000000-0005-0000-0000-00004F030000}"/>
    <cellStyle name="Navadno 30 3 3" xfId="849" xr:uid="{00000000-0005-0000-0000-000050030000}"/>
    <cellStyle name="Navadno 30 3 3 2" xfId="850" xr:uid="{00000000-0005-0000-0000-000051030000}"/>
    <cellStyle name="Navadno 30 3 4" xfId="851" xr:uid="{00000000-0005-0000-0000-000052030000}"/>
    <cellStyle name="Navadno 31" xfId="852" xr:uid="{00000000-0005-0000-0000-000053030000}"/>
    <cellStyle name="Navadno 31 2" xfId="853" xr:uid="{00000000-0005-0000-0000-000054030000}"/>
    <cellStyle name="Navadno 31 2 2" xfId="854" xr:uid="{00000000-0005-0000-0000-000055030000}"/>
    <cellStyle name="Navadno 31 2 2 2" xfId="855" xr:uid="{00000000-0005-0000-0000-000056030000}"/>
    <cellStyle name="Navadno 31 2 2 2 2" xfId="856" xr:uid="{00000000-0005-0000-0000-000057030000}"/>
    <cellStyle name="Navadno 31 2 2 3" xfId="857" xr:uid="{00000000-0005-0000-0000-000058030000}"/>
    <cellStyle name="Navadno 31 2 3" xfId="858" xr:uid="{00000000-0005-0000-0000-000059030000}"/>
    <cellStyle name="Navadno 31 2 3 2" xfId="859" xr:uid="{00000000-0005-0000-0000-00005A030000}"/>
    <cellStyle name="Navadno 31 2 4" xfId="860" xr:uid="{00000000-0005-0000-0000-00005B030000}"/>
    <cellStyle name="Navadno 31 3" xfId="861" xr:uid="{00000000-0005-0000-0000-00005C030000}"/>
    <cellStyle name="Navadno 31 3 2" xfId="862" xr:uid="{00000000-0005-0000-0000-00005D030000}"/>
    <cellStyle name="Navadno 31 3 2 2" xfId="863" xr:uid="{00000000-0005-0000-0000-00005E030000}"/>
    <cellStyle name="Navadno 31 3 2 2 2" xfId="864" xr:uid="{00000000-0005-0000-0000-00005F030000}"/>
    <cellStyle name="Navadno 31 3 2 3" xfId="865" xr:uid="{00000000-0005-0000-0000-000060030000}"/>
    <cellStyle name="Navadno 31 3 3" xfId="866" xr:uid="{00000000-0005-0000-0000-000061030000}"/>
    <cellStyle name="Navadno 31 3 3 2" xfId="867" xr:uid="{00000000-0005-0000-0000-000062030000}"/>
    <cellStyle name="Navadno 31 3 4" xfId="868" xr:uid="{00000000-0005-0000-0000-000063030000}"/>
    <cellStyle name="Navadno 31 4" xfId="869" xr:uid="{00000000-0005-0000-0000-000064030000}"/>
    <cellStyle name="Navadno 31 4 2" xfId="870" xr:uid="{00000000-0005-0000-0000-000065030000}"/>
    <cellStyle name="Navadno 31 4 2 2" xfId="871" xr:uid="{00000000-0005-0000-0000-000066030000}"/>
    <cellStyle name="Navadno 31 4 3" xfId="872" xr:uid="{00000000-0005-0000-0000-000067030000}"/>
    <cellStyle name="Navadno 31 5" xfId="873" xr:uid="{00000000-0005-0000-0000-000068030000}"/>
    <cellStyle name="Navadno 31 5 2" xfId="874" xr:uid="{00000000-0005-0000-0000-000069030000}"/>
    <cellStyle name="Navadno 31 5 2 2" xfId="875" xr:uid="{00000000-0005-0000-0000-00006A030000}"/>
    <cellStyle name="Navadno 31 5 3" xfId="876" xr:uid="{00000000-0005-0000-0000-00006B030000}"/>
    <cellStyle name="Navadno 31 6" xfId="877" xr:uid="{00000000-0005-0000-0000-00006C030000}"/>
    <cellStyle name="Navadno 31 6 2" xfId="878" xr:uid="{00000000-0005-0000-0000-00006D030000}"/>
    <cellStyle name="Navadno 31 7" xfId="879" xr:uid="{00000000-0005-0000-0000-00006E030000}"/>
    <cellStyle name="Navadno 32 2" xfId="880" xr:uid="{00000000-0005-0000-0000-00006F030000}"/>
    <cellStyle name="Navadno 32 2 2" xfId="881" xr:uid="{00000000-0005-0000-0000-000070030000}"/>
    <cellStyle name="Navadno 32 2 2 2" xfId="882" xr:uid="{00000000-0005-0000-0000-000071030000}"/>
    <cellStyle name="Navadno 32 2 2 2 2" xfId="883" xr:uid="{00000000-0005-0000-0000-000072030000}"/>
    <cellStyle name="Navadno 32 2 2 3" xfId="884" xr:uid="{00000000-0005-0000-0000-000073030000}"/>
    <cellStyle name="Navadno 32 2 3" xfId="885" xr:uid="{00000000-0005-0000-0000-000074030000}"/>
    <cellStyle name="Navadno 32 2 3 2" xfId="886" xr:uid="{00000000-0005-0000-0000-000075030000}"/>
    <cellStyle name="Navadno 32 2 4" xfId="887" xr:uid="{00000000-0005-0000-0000-000076030000}"/>
    <cellStyle name="Navadno 32 3" xfId="888" xr:uid="{00000000-0005-0000-0000-000077030000}"/>
    <cellStyle name="Navadno 32 3 2" xfId="889" xr:uid="{00000000-0005-0000-0000-000078030000}"/>
    <cellStyle name="Navadno 32 3 2 2" xfId="890" xr:uid="{00000000-0005-0000-0000-000079030000}"/>
    <cellStyle name="Navadno 32 3 2 2 2" xfId="891" xr:uid="{00000000-0005-0000-0000-00007A030000}"/>
    <cellStyle name="Navadno 32 3 2 3" xfId="892" xr:uid="{00000000-0005-0000-0000-00007B030000}"/>
    <cellStyle name="Navadno 32 3 3" xfId="893" xr:uid="{00000000-0005-0000-0000-00007C030000}"/>
    <cellStyle name="Navadno 32 3 3 2" xfId="894" xr:uid="{00000000-0005-0000-0000-00007D030000}"/>
    <cellStyle name="Navadno 32 3 4" xfId="895" xr:uid="{00000000-0005-0000-0000-00007E030000}"/>
    <cellStyle name="Navadno 34" xfId="896" xr:uid="{00000000-0005-0000-0000-00007F030000}"/>
    <cellStyle name="Navadno 34 2" xfId="897" xr:uid="{00000000-0005-0000-0000-000080030000}"/>
    <cellStyle name="Navadno 34 2 2" xfId="898" xr:uid="{00000000-0005-0000-0000-000081030000}"/>
    <cellStyle name="Navadno 34 3" xfId="899" xr:uid="{00000000-0005-0000-0000-000082030000}"/>
    <cellStyle name="Navadno 34 3 2" xfId="900" xr:uid="{00000000-0005-0000-0000-000083030000}"/>
    <cellStyle name="Navadno 34 4" xfId="901" xr:uid="{00000000-0005-0000-0000-000084030000}"/>
    <cellStyle name="Navadno 35 2" xfId="902" xr:uid="{00000000-0005-0000-0000-000085030000}"/>
    <cellStyle name="Navadno 35 2 2" xfId="903" xr:uid="{00000000-0005-0000-0000-000086030000}"/>
    <cellStyle name="Navadno 35 3" xfId="904" xr:uid="{00000000-0005-0000-0000-000087030000}"/>
    <cellStyle name="Navadno 35 3 2" xfId="905" xr:uid="{00000000-0005-0000-0000-000088030000}"/>
    <cellStyle name="Navadno 36 2" xfId="906" xr:uid="{00000000-0005-0000-0000-000089030000}"/>
    <cellStyle name="Navadno 36 2 2" xfId="907" xr:uid="{00000000-0005-0000-0000-00008A030000}"/>
    <cellStyle name="Navadno 36 3" xfId="908" xr:uid="{00000000-0005-0000-0000-00008B030000}"/>
    <cellStyle name="Navadno 36 3 2" xfId="909" xr:uid="{00000000-0005-0000-0000-00008C030000}"/>
    <cellStyle name="Navadno 37 2" xfId="910" xr:uid="{00000000-0005-0000-0000-00008D030000}"/>
    <cellStyle name="Navadno 37 2 2" xfId="911" xr:uid="{00000000-0005-0000-0000-00008E030000}"/>
    <cellStyle name="Navadno 37 3" xfId="912" xr:uid="{00000000-0005-0000-0000-00008F030000}"/>
    <cellStyle name="Navadno 37 3 2" xfId="913" xr:uid="{00000000-0005-0000-0000-000090030000}"/>
    <cellStyle name="Navadno 38 2" xfId="914" xr:uid="{00000000-0005-0000-0000-000091030000}"/>
    <cellStyle name="Navadno 38 2 2" xfId="915" xr:uid="{00000000-0005-0000-0000-000092030000}"/>
    <cellStyle name="Navadno 38 3" xfId="916" xr:uid="{00000000-0005-0000-0000-000093030000}"/>
    <cellStyle name="Navadno 38 3 2" xfId="917" xr:uid="{00000000-0005-0000-0000-000094030000}"/>
    <cellStyle name="Navadno 39 2" xfId="918" xr:uid="{00000000-0005-0000-0000-000095030000}"/>
    <cellStyle name="Navadno 39 2 2" xfId="919" xr:uid="{00000000-0005-0000-0000-000096030000}"/>
    <cellStyle name="Navadno 39 3" xfId="920" xr:uid="{00000000-0005-0000-0000-000097030000}"/>
    <cellStyle name="Navadno 39 3 2" xfId="921" xr:uid="{00000000-0005-0000-0000-000098030000}"/>
    <cellStyle name="Navadno 4" xfId="922" xr:uid="{00000000-0005-0000-0000-000099030000}"/>
    <cellStyle name="Navadno 4 10" xfId="923" xr:uid="{00000000-0005-0000-0000-00009A030000}"/>
    <cellStyle name="Navadno 4 11" xfId="924" xr:uid="{00000000-0005-0000-0000-00009B030000}"/>
    <cellStyle name="Navadno 4 2" xfId="925" xr:uid="{00000000-0005-0000-0000-00009C030000}"/>
    <cellStyle name="Navadno 4 2 2" xfId="926" xr:uid="{00000000-0005-0000-0000-00009D030000}"/>
    <cellStyle name="Navadno 4 2 3" xfId="927" xr:uid="{00000000-0005-0000-0000-00009E030000}"/>
    <cellStyle name="Navadno 4 3" xfId="928" xr:uid="{00000000-0005-0000-0000-00009F030000}"/>
    <cellStyle name="Navadno 4 3 2" xfId="929" xr:uid="{00000000-0005-0000-0000-0000A0030000}"/>
    <cellStyle name="Navadno 4 4" xfId="930" xr:uid="{00000000-0005-0000-0000-0000A1030000}"/>
    <cellStyle name="Navadno 4 4 2" xfId="931" xr:uid="{00000000-0005-0000-0000-0000A2030000}"/>
    <cellStyle name="Navadno 4 5" xfId="932" xr:uid="{00000000-0005-0000-0000-0000A3030000}"/>
    <cellStyle name="Navadno 4 5 2" xfId="933" xr:uid="{00000000-0005-0000-0000-0000A4030000}"/>
    <cellStyle name="Navadno 4 6" xfId="934" xr:uid="{00000000-0005-0000-0000-0000A5030000}"/>
    <cellStyle name="Navadno 4 6 2" xfId="935" xr:uid="{00000000-0005-0000-0000-0000A6030000}"/>
    <cellStyle name="Navadno 4 7" xfId="936" xr:uid="{00000000-0005-0000-0000-0000A7030000}"/>
    <cellStyle name="Navadno 4 7 2" xfId="937" xr:uid="{00000000-0005-0000-0000-0000A8030000}"/>
    <cellStyle name="Navadno 4 8" xfId="938" xr:uid="{00000000-0005-0000-0000-0000A9030000}"/>
    <cellStyle name="Navadno 4 8 2" xfId="939" xr:uid="{00000000-0005-0000-0000-0000AA030000}"/>
    <cellStyle name="Navadno 4 9" xfId="940" xr:uid="{00000000-0005-0000-0000-0000AB030000}"/>
    <cellStyle name="Navadno 40 2" xfId="941" xr:uid="{00000000-0005-0000-0000-0000AC030000}"/>
    <cellStyle name="Navadno 40 2 2" xfId="942" xr:uid="{00000000-0005-0000-0000-0000AD030000}"/>
    <cellStyle name="Navadno 40 3" xfId="943" xr:uid="{00000000-0005-0000-0000-0000AE030000}"/>
    <cellStyle name="Navadno 40 3 2" xfId="944" xr:uid="{00000000-0005-0000-0000-0000AF030000}"/>
    <cellStyle name="Navadno 41" xfId="945" xr:uid="{00000000-0005-0000-0000-0000B0030000}"/>
    <cellStyle name="Navadno 41 2" xfId="946" xr:uid="{00000000-0005-0000-0000-0000B1030000}"/>
    <cellStyle name="Navadno 41 2 2" xfId="947" xr:uid="{00000000-0005-0000-0000-0000B2030000}"/>
    <cellStyle name="Navadno 41 3" xfId="948" xr:uid="{00000000-0005-0000-0000-0000B3030000}"/>
    <cellStyle name="Navadno 41 3 2" xfId="949" xr:uid="{00000000-0005-0000-0000-0000B4030000}"/>
    <cellStyle name="Navadno 41 4" xfId="950" xr:uid="{00000000-0005-0000-0000-0000B5030000}"/>
    <cellStyle name="Navadno 42" xfId="951" xr:uid="{00000000-0005-0000-0000-0000B6030000}"/>
    <cellStyle name="Navadno 42 2" xfId="952" xr:uid="{00000000-0005-0000-0000-0000B7030000}"/>
    <cellStyle name="Navadno 5" xfId="953" xr:uid="{00000000-0005-0000-0000-0000B8030000}"/>
    <cellStyle name="Navadno 5 2" xfId="954" xr:uid="{00000000-0005-0000-0000-0000B9030000}"/>
    <cellStyle name="Navadno 5 3" xfId="955" xr:uid="{00000000-0005-0000-0000-0000BA030000}"/>
    <cellStyle name="Navadno 5 3 2" xfId="956" xr:uid="{00000000-0005-0000-0000-0000BB030000}"/>
    <cellStyle name="Navadno 5 3 3" xfId="957" xr:uid="{00000000-0005-0000-0000-0000BC030000}"/>
    <cellStyle name="Navadno 5 4" xfId="958" xr:uid="{00000000-0005-0000-0000-0000BD030000}"/>
    <cellStyle name="Navadno 5 4 2" xfId="959" xr:uid="{00000000-0005-0000-0000-0000BE030000}"/>
    <cellStyle name="Navadno 6" xfId="960" xr:uid="{00000000-0005-0000-0000-0000BF030000}"/>
    <cellStyle name="Navadno 6 2" xfId="961" xr:uid="{00000000-0005-0000-0000-0000C0030000}"/>
    <cellStyle name="Navadno 6 3" xfId="962" xr:uid="{00000000-0005-0000-0000-0000C1030000}"/>
    <cellStyle name="Navadno 6 4" xfId="963" xr:uid="{00000000-0005-0000-0000-0000C2030000}"/>
    <cellStyle name="Navadno 6 5" xfId="964" xr:uid="{00000000-0005-0000-0000-0000C3030000}"/>
    <cellStyle name="Navadno 6 6" xfId="965" xr:uid="{00000000-0005-0000-0000-0000C4030000}"/>
    <cellStyle name="Navadno 7" xfId="966" xr:uid="{00000000-0005-0000-0000-0000C5030000}"/>
    <cellStyle name="Navadno 7 2" xfId="967" xr:uid="{00000000-0005-0000-0000-0000C6030000}"/>
    <cellStyle name="Navadno 7 3" xfId="968" xr:uid="{00000000-0005-0000-0000-0000C7030000}"/>
    <cellStyle name="Navadno 7 3 2" xfId="969" xr:uid="{00000000-0005-0000-0000-0000C8030000}"/>
    <cellStyle name="Navadno 7 4" xfId="970" xr:uid="{00000000-0005-0000-0000-0000C9030000}"/>
    <cellStyle name="Navadno 7 4 2" xfId="971" xr:uid="{00000000-0005-0000-0000-0000CA030000}"/>
    <cellStyle name="Navadno 8" xfId="972" xr:uid="{00000000-0005-0000-0000-0000CB030000}"/>
    <cellStyle name="Navadno 8 2" xfId="973" xr:uid="{00000000-0005-0000-0000-0000CC030000}"/>
    <cellStyle name="Navadno 8 2 2" xfId="974" xr:uid="{00000000-0005-0000-0000-0000CD030000}"/>
    <cellStyle name="Navadno 8 3" xfId="975" xr:uid="{00000000-0005-0000-0000-0000CE030000}"/>
    <cellStyle name="Navadno 9" xfId="976" xr:uid="{00000000-0005-0000-0000-0000CF030000}"/>
    <cellStyle name="Navadno 9 2" xfId="977" xr:uid="{00000000-0005-0000-0000-0000D0030000}"/>
    <cellStyle name="Navadno 9 2 2" xfId="978" xr:uid="{00000000-0005-0000-0000-0000D1030000}"/>
    <cellStyle name="Navadno 9 2 2 2" xfId="979" xr:uid="{00000000-0005-0000-0000-0000D2030000}"/>
    <cellStyle name="Navadno 9 2 2 2 2" xfId="980" xr:uid="{00000000-0005-0000-0000-0000D3030000}"/>
    <cellStyle name="Navadno 9 2 2 3" xfId="981" xr:uid="{00000000-0005-0000-0000-0000D4030000}"/>
    <cellStyle name="Navadno 9 2 3" xfId="982" xr:uid="{00000000-0005-0000-0000-0000D5030000}"/>
    <cellStyle name="Navadno 9 2 3 2" xfId="983" xr:uid="{00000000-0005-0000-0000-0000D6030000}"/>
    <cellStyle name="Navadno 9 2 4" xfId="984" xr:uid="{00000000-0005-0000-0000-0000D7030000}"/>
    <cellStyle name="Navadno 9 3" xfId="985" xr:uid="{00000000-0005-0000-0000-0000D8030000}"/>
    <cellStyle name="Navadno 9 3 2" xfId="986" xr:uid="{00000000-0005-0000-0000-0000D9030000}"/>
    <cellStyle name="Navadno 9 3 2 2" xfId="987" xr:uid="{00000000-0005-0000-0000-0000DA030000}"/>
    <cellStyle name="Navadno 9 3 2 2 2" xfId="988" xr:uid="{00000000-0005-0000-0000-0000DB030000}"/>
    <cellStyle name="Navadno 9 3 2 3" xfId="989" xr:uid="{00000000-0005-0000-0000-0000DC030000}"/>
    <cellStyle name="Navadno 9 3 3" xfId="990" xr:uid="{00000000-0005-0000-0000-0000DD030000}"/>
    <cellStyle name="Navadno 9 3 3 2" xfId="991" xr:uid="{00000000-0005-0000-0000-0000DE030000}"/>
    <cellStyle name="Navadno 9 3 4" xfId="992" xr:uid="{00000000-0005-0000-0000-0000DF030000}"/>
    <cellStyle name="Navadno 9 4" xfId="993" xr:uid="{00000000-0005-0000-0000-0000E0030000}"/>
    <cellStyle name="Navadno 9 4 2" xfId="994" xr:uid="{00000000-0005-0000-0000-0000E1030000}"/>
    <cellStyle name="Navadno 9 4 2 2" xfId="995" xr:uid="{00000000-0005-0000-0000-0000E2030000}"/>
    <cellStyle name="Navadno 9 4 3" xfId="996" xr:uid="{00000000-0005-0000-0000-0000E3030000}"/>
    <cellStyle name="Navadno 9 5" xfId="997" xr:uid="{00000000-0005-0000-0000-0000E4030000}"/>
    <cellStyle name="Navadno 9 5 2" xfId="998" xr:uid="{00000000-0005-0000-0000-0000E5030000}"/>
    <cellStyle name="Navadno 9 5 2 2" xfId="999" xr:uid="{00000000-0005-0000-0000-0000E6030000}"/>
    <cellStyle name="Navadno 9 5 3" xfId="1000" xr:uid="{00000000-0005-0000-0000-0000E7030000}"/>
    <cellStyle name="Navadno 9 6" xfId="1001" xr:uid="{00000000-0005-0000-0000-0000E8030000}"/>
    <cellStyle name="Navadno 9 6 2" xfId="1002" xr:uid="{00000000-0005-0000-0000-0000E9030000}"/>
    <cellStyle name="Navadno 9 7" xfId="1003" xr:uid="{00000000-0005-0000-0000-0000EA030000}"/>
    <cellStyle name="Navadno_PAVLIČ POPIS-PZI-RACIONALIZACIJA" xfId="1004" xr:uid="{00000000-0005-0000-0000-0000EB030000}"/>
    <cellStyle name="naziv podatka" xfId="1005" xr:uid="{00000000-0005-0000-0000-0000EC030000}"/>
    <cellStyle name="Neutral 1" xfId="1006" xr:uid="{00000000-0005-0000-0000-0000ED030000}"/>
    <cellStyle name="Neutral 10" xfId="1007" xr:uid="{00000000-0005-0000-0000-0000EE030000}"/>
    <cellStyle name="Neutral 2" xfId="1008" xr:uid="{00000000-0005-0000-0000-0000EF030000}"/>
    <cellStyle name="Neutral 3" xfId="1009" xr:uid="{00000000-0005-0000-0000-0000F0030000}"/>
    <cellStyle name="Neutral 4" xfId="1010" xr:uid="{00000000-0005-0000-0000-0000F1030000}"/>
    <cellStyle name="Neutral 5" xfId="1011" xr:uid="{00000000-0005-0000-0000-0000F2030000}"/>
    <cellStyle name="Neutral 6" xfId="1012" xr:uid="{00000000-0005-0000-0000-0000F3030000}"/>
    <cellStyle name="Nevtralno 2" xfId="1013" xr:uid="{00000000-0005-0000-0000-0000F4030000}"/>
    <cellStyle name="Nevtralno 2 2" xfId="1014" xr:uid="{00000000-0005-0000-0000-0000F5030000}"/>
    <cellStyle name="Nevtralno 3" xfId="1015" xr:uid="{00000000-0005-0000-0000-0000F6030000}"/>
    <cellStyle name="Nevtralno 3 2" xfId="1016" xr:uid="{00000000-0005-0000-0000-0000F7030000}"/>
    <cellStyle name="Normal 11" xfId="1017" xr:uid="{00000000-0005-0000-0000-0000F8030000}"/>
    <cellStyle name="Normal 11 2" xfId="1018" xr:uid="{00000000-0005-0000-0000-0000F9030000}"/>
    <cellStyle name="Normal 2" xfId="1019" xr:uid="{00000000-0005-0000-0000-0000FA030000}"/>
    <cellStyle name="Normal_02 Popis Vodovod+Kanalizacija" xfId="1020" xr:uid="{00000000-0005-0000-0000-0000FB030000}"/>
    <cellStyle name="Note 1" xfId="1021" xr:uid="{00000000-0005-0000-0000-0000FC030000}"/>
    <cellStyle name="Note 1 2" xfId="1022" xr:uid="{00000000-0005-0000-0000-0000FD030000}"/>
    <cellStyle name="Note 11" xfId="1023" xr:uid="{00000000-0005-0000-0000-0000FE030000}"/>
    <cellStyle name="Note 2" xfId="1024" xr:uid="{00000000-0005-0000-0000-0000FF030000}"/>
    <cellStyle name="Note 2 2" xfId="1025" xr:uid="{00000000-0005-0000-0000-000000040000}"/>
    <cellStyle name="Note 3" xfId="1026" xr:uid="{00000000-0005-0000-0000-000001040000}"/>
    <cellStyle name="Note 3 2" xfId="1027" xr:uid="{00000000-0005-0000-0000-000002040000}"/>
    <cellStyle name="Note 4" xfId="1028" xr:uid="{00000000-0005-0000-0000-000003040000}"/>
    <cellStyle name="Note 4 2" xfId="1029" xr:uid="{00000000-0005-0000-0000-000004040000}"/>
    <cellStyle name="Note 5" xfId="1030" xr:uid="{00000000-0005-0000-0000-000005040000}"/>
    <cellStyle name="Note 5 2" xfId="1031" xr:uid="{00000000-0005-0000-0000-000006040000}"/>
    <cellStyle name="Note 6" xfId="1032" xr:uid="{00000000-0005-0000-0000-000007040000}"/>
    <cellStyle name="Note 6 2" xfId="1033" xr:uid="{00000000-0005-0000-0000-000008040000}"/>
    <cellStyle name="Note 7" xfId="1034" xr:uid="{00000000-0005-0000-0000-000009040000}"/>
    <cellStyle name="Odstotek 2" xfId="1035" xr:uid="{00000000-0005-0000-0000-00000A040000}"/>
    <cellStyle name="Odstotek 2 2" xfId="1036" xr:uid="{00000000-0005-0000-0000-00000B040000}"/>
    <cellStyle name="Odstotek 2 3" xfId="1037" xr:uid="{00000000-0005-0000-0000-00000C040000}"/>
    <cellStyle name="Odstotek 3" xfId="1038" xr:uid="{00000000-0005-0000-0000-00000D040000}"/>
    <cellStyle name="Opomba 2" xfId="1039" xr:uid="{00000000-0005-0000-0000-00000E040000}"/>
    <cellStyle name="Opomba 2 2" xfId="1040" xr:uid="{00000000-0005-0000-0000-00000F040000}"/>
    <cellStyle name="Opomba 3" xfId="1041" xr:uid="{00000000-0005-0000-0000-000010040000}"/>
    <cellStyle name="Opomba 3 2" xfId="1042" xr:uid="{00000000-0005-0000-0000-000011040000}"/>
    <cellStyle name="Opomba 3 3" xfId="1043" xr:uid="{00000000-0005-0000-0000-000012040000}"/>
    <cellStyle name="Opombe" xfId="1044" xr:uid="{00000000-0005-0000-0000-000013040000}"/>
    <cellStyle name="Opozorilo 2" xfId="1045" xr:uid="{00000000-0005-0000-0000-000014040000}"/>
    <cellStyle name="Output 1" xfId="1046" xr:uid="{00000000-0005-0000-0000-000015040000}"/>
    <cellStyle name="Output 1 2" xfId="1047" xr:uid="{00000000-0005-0000-0000-000016040000}"/>
    <cellStyle name="Output 2" xfId="1048" xr:uid="{00000000-0005-0000-0000-000017040000}"/>
    <cellStyle name="Output 2 2" xfId="1049" xr:uid="{00000000-0005-0000-0000-000018040000}"/>
    <cellStyle name="Output 3" xfId="1050" xr:uid="{00000000-0005-0000-0000-000019040000}"/>
    <cellStyle name="Output 3 2" xfId="1051" xr:uid="{00000000-0005-0000-0000-00001A040000}"/>
    <cellStyle name="Output 4" xfId="1052" xr:uid="{00000000-0005-0000-0000-00001B040000}"/>
    <cellStyle name="Output 4 2" xfId="1053" xr:uid="{00000000-0005-0000-0000-00001C040000}"/>
    <cellStyle name="Output 5" xfId="1054" xr:uid="{00000000-0005-0000-0000-00001D040000}"/>
    <cellStyle name="Output 5 2" xfId="1055" xr:uid="{00000000-0005-0000-0000-00001E040000}"/>
    <cellStyle name="Output 6" xfId="1056" xr:uid="{00000000-0005-0000-0000-00001F040000}"/>
    <cellStyle name="Output 6 2" xfId="1057" xr:uid="{00000000-0005-0000-0000-000020040000}"/>
    <cellStyle name="podatki" xfId="1058" xr:uid="{00000000-0005-0000-0000-000021040000}"/>
    <cellStyle name="Podatki vnos brez roba" xfId="1059" xr:uid="{00000000-0005-0000-0000-000022040000}"/>
    <cellStyle name="Pojasnjevalno besedilo 2" xfId="1060" xr:uid="{00000000-0005-0000-0000-000023040000}"/>
    <cellStyle name="Popis Evo" xfId="1061" xr:uid="{00000000-0005-0000-0000-000024040000}"/>
    <cellStyle name="Poudarek1 2" xfId="1062" xr:uid="{00000000-0005-0000-0000-000025040000}"/>
    <cellStyle name="Poudarek1 2 2" xfId="1063" xr:uid="{00000000-0005-0000-0000-000026040000}"/>
    <cellStyle name="Poudarek1 2 3" xfId="1064" xr:uid="{00000000-0005-0000-0000-000027040000}"/>
    <cellStyle name="Poudarek1 3" xfId="1065" xr:uid="{00000000-0005-0000-0000-000028040000}"/>
    <cellStyle name="Poudarek1 3 2" xfId="1066" xr:uid="{00000000-0005-0000-0000-000029040000}"/>
    <cellStyle name="Poudarek1 3 3" xfId="1067" xr:uid="{00000000-0005-0000-0000-00002A040000}"/>
    <cellStyle name="Poudarek2 2" xfId="1068" xr:uid="{00000000-0005-0000-0000-00002B040000}"/>
    <cellStyle name="Poudarek2 2 2" xfId="1069" xr:uid="{00000000-0005-0000-0000-00002C040000}"/>
    <cellStyle name="Poudarek2 2 3" xfId="1070" xr:uid="{00000000-0005-0000-0000-00002D040000}"/>
    <cellStyle name="Poudarek2 3" xfId="1071" xr:uid="{00000000-0005-0000-0000-00002E040000}"/>
    <cellStyle name="Poudarek2 3 2" xfId="1072" xr:uid="{00000000-0005-0000-0000-00002F040000}"/>
    <cellStyle name="Poudarek3 2" xfId="1073" xr:uid="{00000000-0005-0000-0000-000030040000}"/>
    <cellStyle name="Poudarek3 2 2" xfId="1074" xr:uid="{00000000-0005-0000-0000-000031040000}"/>
    <cellStyle name="Poudarek3 2 3" xfId="1075" xr:uid="{00000000-0005-0000-0000-000032040000}"/>
    <cellStyle name="Poudarek3 3" xfId="1076" xr:uid="{00000000-0005-0000-0000-000033040000}"/>
    <cellStyle name="Poudarek3 3 2" xfId="1077" xr:uid="{00000000-0005-0000-0000-000034040000}"/>
    <cellStyle name="Poudarek3 3 3" xfId="1078" xr:uid="{00000000-0005-0000-0000-000035040000}"/>
    <cellStyle name="Poudarek4 2" xfId="1079" xr:uid="{00000000-0005-0000-0000-000036040000}"/>
    <cellStyle name="Poudarek4 2 2" xfId="1080" xr:uid="{00000000-0005-0000-0000-000037040000}"/>
    <cellStyle name="Poudarek4 2 3" xfId="1081" xr:uid="{00000000-0005-0000-0000-000038040000}"/>
    <cellStyle name="Poudarek5 2" xfId="1082" xr:uid="{00000000-0005-0000-0000-000039040000}"/>
    <cellStyle name="Poudarek5 2 2" xfId="1083" xr:uid="{00000000-0005-0000-0000-00003A040000}"/>
    <cellStyle name="Poudarek5 2 3" xfId="1084" xr:uid="{00000000-0005-0000-0000-00003B040000}"/>
    <cellStyle name="Poudarek6 2" xfId="1085" xr:uid="{00000000-0005-0000-0000-00003C040000}"/>
    <cellStyle name="Poudarek6 2 2" xfId="1086" xr:uid="{00000000-0005-0000-0000-00003D040000}"/>
    <cellStyle name="Poudarek6 2 3" xfId="1087" xr:uid="{00000000-0005-0000-0000-00003E040000}"/>
    <cellStyle name="Poudarek6 3" xfId="1088" xr:uid="{00000000-0005-0000-0000-00003F040000}"/>
    <cellStyle name="Poudarek6 3 2" xfId="1089" xr:uid="{00000000-0005-0000-0000-000040040000}"/>
    <cellStyle name="Poudarek6 3 3" xfId="1090" xr:uid="{00000000-0005-0000-0000-000041040000}"/>
    <cellStyle name="Povezana celica 2" xfId="1091" xr:uid="{00000000-0005-0000-0000-000042040000}"/>
    <cellStyle name="Povezana celica 3" xfId="1092" xr:uid="{00000000-0005-0000-0000-000043040000}"/>
    <cellStyle name="Preveri celico 2" xfId="1093" xr:uid="{00000000-0005-0000-0000-000044040000}"/>
    <cellStyle name="Preveri celico 2 2" xfId="1094" xr:uid="{00000000-0005-0000-0000-000045040000}"/>
    <cellStyle name="PRVA VRSTA Element delo 2" xfId="1095" xr:uid="{00000000-0005-0000-0000-000046040000}"/>
    <cellStyle name="PRVA VRSTA Element delo 2 2" xfId="1096" xr:uid="{00000000-0005-0000-0000-000047040000}"/>
    <cellStyle name="PRVA VRSTA Element delo_Kolektor Koling_Unichem Logatec_požar,plin_331" xfId="1097" xr:uid="{00000000-0005-0000-0000-000048040000}"/>
    <cellStyle name="Računanje 2" xfId="1098" xr:uid="{00000000-0005-0000-0000-000049040000}"/>
    <cellStyle name="Računanje 2 2" xfId="1099" xr:uid="{00000000-0005-0000-0000-00004A040000}"/>
    <cellStyle name="Računanje 2 3" xfId="1100" xr:uid="{00000000-0005-0000-0000-00004B040000}"/>
    <cellStyle name="Računanje 3" xfId="1101" xr:uid="{00000000-0005-0000-0000-00004C040000}"/>
    <cellStyle name="Računanje 3 2" xfId="1102" xr:uid="{00000000-0005-0000-0000-00004D040000}"/>
    <cellStyle name="Računanje 3 3" xfId="1103" xr:uid="{00000000-0005-0000-0000-00004E040000}"/>
    <cellStyle name="SA podatek" xfId="1104" xr:uid="{00000000-0005-0000-0000-00004F040000}"/>
    <cellStyle name="Skupaj" xfId="1105" xr:uid="{00000000-0005-0000-0000-000050040000}"/>
    <cellStyle name="Skupaj 1" xfId="1106" xr:uid="{00000000-0005-0000-0000-000051040000}"/>
    <cellStyle name="Skupaj 2" xfId="1107" xr:uid="{00000000-0005-0000-0000-000052040000}"/>
    <cellStyle name="Skupaj 3" xfId="1108" xr:uid="{00000000-0005-0000-0000-000053040000}"/>
    <cellStyle name="Skupaj 4" xfId="1109" xr:uid="{00000000-0005-0000-0000-000054040000}"/>
    <cellStyle name="Skupaj 5" xfId="1110" xr:uid="{00000000-0005-0000-0000-000055040000}"/>
    <cellStyle name="Skupaj 6" xfId="1111" xr:uid="{00000000-0005-0000-0000-000056040000}"/>
    <cellStyle name="Slabo 2" xfId="1112" xr:uid="{00000000-0005-0000-0000-000057040000}"/>
    <cellStyle name="Slabo 2 2" xfId="1113" xr:uid="{00000000-0005-0000-0000-000058040000}"/>
    <cellStyle name="Slabo 2 3" xfId="1114" xr:uid="{00000000-0005-0000-0000-000059040000}"/>
    <cellStyle name="Slabo 3" xfId="1115" xr:uid="{00000000-0005-0000-0000-00005A040000}"/>
    <cellStyle name="Slabo 3 2" xfId="1116" xr:uid="{00000000-0005-0000-0000-00005B040000}"/>
    <cellStyle name="Slabo 3 3" xfId="1117" xr:uid="{00000000-0005-0000-0000-00005C040000}"/>
    <cellStyle name="Slog 1" xfId="1118" xr:uid="{00000000-0005-0000-0000-00005D040000}"/>
    <cellStyle name="Slog 1 2" xfId="1119" xr:uid="{00000000-0005-0000-0000-00005E040000}"/>
    <cellStyle name="Slog 1 3" xfId="1120" xr:uid="{00000000-0005-0000-0000-00005F040000}"/>
    <cellStyle name="Slog 1 4" xfId="1121" xr:uid="{00000000-0005-0000-0000-000060040000}"/>
    <cellStyle name="TableStyleLight1" xfId="1122" xr:uid="{00000000-0005-0000-0000-000061040000}"/>
    <cellStyle name="Title 1" xfId="1123" xr:uid="{00000000-0005-0000-0000-000062040000}"/>
    <cellStyle name="Title 2" xfId="1124" xr:uid="{00000000-0005-0000-0000-000063040000}"/>
    <cellStyle name="Title 3" xfId="1125" xr:uid="{00000000-0005-0000-0000-000064040000}"/>
    <cellStyle name="Title 4" xfId="1126" xr:uid="{00000000-0005-0000-0000-000065040000}"/>
    <cellStyle name="Title 5" xfId="1127" xr:uid="{00000000-0005-0000-0000-000066040000}"/>
    <cellStyle name="Title 6" xfId="1128" xr:uid="{00000000-0005-0000-0000-000067040000}"/>
    <cellStyle name="Total" xfId="1129" xr:uid="{00000000-0005-0000-0000-000068040000}"/>
    <cellStyle name="Total 1" xfId="1130" xr:uid="{00000000-0005-0000-0000-000069040000}"/>
    <cellStyle name="Total 2" xfId="1131" xr:uid="{00000000-0005-0000-0000-00006A040000}"/>
    <cellStyle name="Total 3" xfId="1132" xr:uid="{00000000-0005-0000-0000-00006B040000}"/>
    <cellStyle name="Total 4" xfId="1133" xr:uid="{00000000-0005-0000-0000-00006C040000}"/>
    <cellStyle name="Total 5" xfId="1134" xr:uid="{00000000-0005-0000-0000-00006D040000}"/>
    <cellStyle name="Total 6" xfId="1135" xr:uid="{00000000-0005-0000-0000-00006E040000}"/>
    <cellStyle name="Valuta" xfId="1" builtinId="4"/>
    <cellStyle name="Valuta 10" xfId="1136" xr:uid="{00000000-0005-0000-0000-000070040000}"/>
    <cellStyle name="Valuta 10 2" xfId="1137" xr:uid="{00000000-0005-0000-0000-000071040000}"/>
    <cellStyle name="Valuta 10 2 2" xfId="1138" xr:uid="{00000000-0005-0000-0000-000072040000}"/>
    <cellStyle name="Valuta 10 2 3" xfId="1139" xr:uid="{00000000-0005-0000-0000-000073040000}"/>
    <cellStyle name="Valuta 10 3" xfId="1140" xr:uid="{00000000-0005-0000-0000-000074040000}"/>
    <cellStyle name="Valuta 10 3 2" xfId="1141" xr:uid="{00000000-0005-0000-0000-000075040000}"/>
    <cellStyle name="Valuta 10 3 3" xfId="1142" xr:uid="{00000000-0005-0000-0000-000076040000}"/>
    <cellStyle name="Valuta 10 4" xfId="1143" xr:uid="{00000000-0005-0000-0000-000077040000}"/>
    <cellStyle name="Valuta 10 5" xfId="1144" xr:uid="{00000000-0005-0000-0000-000078040000}"/>
    <cellStyle name="Valuta 11 2" xfId="1145" xr:uid="{00000000-0005-0000-0000-000079040000}"/>
    <cellStyle name="Valuta 11 2 2" xfId="1146" xr:uid="{00000000-0005-0000-0000-00007A040000}"/>
    <cellStyle name="Valuta 11 2 3" xfId="1147" xr:uid="{00000000-0005-0000-0000-00007B040000}"/>
    <cellStyle name="Valuta 11 3" xfId="1148" xr:uid="{00000000-0005-0000-0000-00007C040000}"/>
    <cellStyle name="Valuta 11 3 2" xfId="1149" xr:uid="{00000000-0005-0000-0000-00007D040000}"/>
    <cellStyle name="Valuta 11 3 3" xfId="1150" xr:uid="{00000000-0005-0000-0000-00007E040000}"/>
    <cellStyle name="Valuta 12 2" xfId="1151" xr:uid="{00000000-0005-0000-0000-00007F040000}"/>
    <cellStyle name="Valuta 12 2 2" xfId="1152" xr:uid="{00000000-0005-0000-0000-000080040000}"/>
    <cellStyle name="Valuta 12 2 3" xfId="1153" xr:uid="{00000000-0005-0000-0000-000081040000}"/>
    <cellStyle name="Valuta 12 3" xfId="1154" xr:uid="{00000000-0005-0000-0000-000082040000}"/>
    <cellStyle name="Valuta 12 3 2" xfId="1155" xr:uid="{00000000-0005-0000-0000-000083040000}"/>
    <cellStyle name="Valuta 12 3 3" xfId="1156" xr:uid="{00000000-0005-0000-0000-000084040000}"/>
    <cellStyle name="Valuta 13 2" xfId="1157" xr:uid="{00000000-0005-0000-0000-000085040000}"/>
    <cellStyle name="Valuta 13 2 2" xfId="1158" xr:uid="{00000000-0005-0000-0000-000086040000}"/>
    <cellStyle name="Valuta 13 2 3" xfId="1159" xr:uid="{00000000-0005-0000-0000-000087040000}"/>
    <cellStyle name="Valuta 13 3" xfId="1160" xr:uid="{00000000-0005-0000-0000-000088040000}"/>
    <cellStyle name="Valuta 13 3 2" xfId="1161" xr:uid="{00000000-0005-0000-0000-000089040000}"/>
    <cellStyle name="Valuta 13 3 3" xfId="1162" xr:uid="{00000000-0005-0000-0000-00008A040000}"/>
    <cellStyle name="Valuta 15" xfId="1163" xr:uid="{00000000-0005-0000-0000-00008B040000}"/>
    <cellStyle name="Valuta 15 2" xfId="1164" xr:uid="{00000000-0005-0000-0000-00008C040000}"/>
    <cellStyle name="Valuta 15 3" xfId="1165" xr:uid="{00000000-0005-0000-0000-00008D040000}"/>
    <cellStyle name="Valuta 19" xfId="1166" xr:uid="{00000000-0005-0000-0000-00008E040000}"/>
    <cellStyle name="Valuta 19 2" xfId="1167" xr:uid="{00000000-0005-0000-0000-00008F040000}"/>
    <cellStyle name="Valuta 19 3" xfId="1168" xr:uid="{00000000-0005-0000-0000-000090040000}"/>
    <cellStyle name="Valuta 2" xfId="1169" xr:uid="{00000000-0005-0000-0000-000091040000}"/>
    <cellStyle name="Valuta 2 1" xfId="1170" xr:uid="{00000000-0005-0000-0000-000092040000}"/>
    <cellStyle name="Valuta 2 2" xfId="1171" xr:uid="{00000000-0005-0000-0000-000093040000}"/>
    <cellStyle name="Valuta 2 2 2" xfId="1172" xr:uid="{00000000-0005-0000-0000-000094040000}"/>
    <cellStyle name="Valuta 2 2 2 2" xfId="1173" xr:uid="{00000000-0005-0000-0000-000095040000}"/>
    <cellStyle name="Valuta 2 2 3" xfId="1174" xr:uid="{00000000-0005-0000-0000-000096040000}"/>
    <cellStyle name="Valuta 2 2 4" xfId="1175" xr:uid="{00000000-0005-0000-0000-000097040000}"/>
    <cellStyle name="Valuta 2 3" xfId="1176" xr:uid="{00000000-0005-0000-0000-000098040000}"/>
    <cellStyle name="Valuta 2 3 2" xfId="1177" xr:uid="{00000000-0005-0000-0000-000099040000}"/>
    <cellStyle name="Valuta 2 3 3" xfId="1178" xr:uid="{00000000-0005-0000-0000-00009A040000}"/>
    <cellStyle name="Valuta 2 3 4" xfId="1179" xr:uid="{00000000-0005-0000-0000-00009B040000}"/>
    <cellStyle name="Valuta 2 4" xfId="1180" xr:uid="{00000000-0005-0000-0000-00009C040000}"/>
    <cellStyle name="Valuta 2 5" xfId="1181" xr:uid="{00000000-0005-0000-0000-00009D040000}"/>
    <cellStyle name="Valuta 2 6" xfId="1182" xr:uid="{00000000-0005-0000-0000-00009E040000}"/>
    <cellStyle name="Valuta 2 7" xfId="1183" xr:uid="{00000000-0005-0000-0000-00009F040000}"/>
    <cellStyle name="Valuta 2 7 2" xfId="1184" xr:uid="{00000000-0005-0000-0000-0000A0040000}"/>
    <cellStyle name="Valuta 3 2" xfId="1185" xr:uid="{00000000-0005-0000-0000-0000A1040000}"/>
    <cellStyle name="Valuta 3 2 2" xfId="1186" xr:uid="{00000000-0005-0000-0000-0000A2040000}"/>
    <cellStyle name="Valuta 3 2 3" xfId="1187" xr:uid="{00000000-0005-0000-0000-0000A3040000}"/>
    <cellStyle name="Valuta 3 3" xfId="1188" xr:uid="{00000000-0005-0000-0000-0000A4040000}"/>
    <cellStyle name="Valuta 3 3 2" xfId="1189" xr:uid="{00000000-0005-0000-0000-0000A5040000}"/>
    <cellStyle name="Valuta 3 3 3" xfId="1190" xr:uid="{00000000-0005-0000-0000-0000A6040000}"/>
    <cellStyle name="Valuta 3 4" xfId="1191" xr:uid="{00000000-0005-0000-0000-0000A7040000}"/>
    <cellStyle name="Valuta 3 4 2" xfId="1192" xr:uid="{00000000-0005-0000-0000-0000A8040000}"/>
    <cellStyle name="Valuta 3 4 3" xfId="1193" xr:uid="{00000000-0005-0000-0000-0000A9040000}"/>
    <cellStyle name="Valuta 3 5" xfId="1194" xr:uid="{00000000-0005-0000-0000-0000AA040000}"/>
    <cellStyle name="Valuta 3 5 2" xfId="1195" xr:uid="{00000000-0005-0000-0000-0000AB040000}"/>
    <cellStyle name="Valuta 3 5 3" xfId="1196" xr:uid="{00000000-0005-0000-0000-0000AC040000}"/>
    <cellStyle name="Valuta 3 6" xfId="1197" xr:uid="{00000000-0005-0000-0000-0000AD040000}"/>
    <cellStyle name="Valuta 3 6 2" xfId="1198" xr:uid="{00000000-0005-0000-0000-0000AE040000}"/>
    <cellStyle name="Valuta 3 6 3" xfId="1199" xr:uid="{00000000-0005-0000-0000-0000AF040000}"/>
    <cellStyle name="Valuta 3 7" xfId="1200" xr:uid="{00000000-0005-0000-0000-0000B0040000}"/>
    <cellStyle name="Valuta 3 7 2" xfId="1201" xr:uid="{00000000-0005-0000-0000-0000B1040000}"/>
    <cellStyle name="Valuta 3 7 3" xfId="1202" xr:uid="{00000000-0005-0000-0000-0000B2040000}"/>
    <cellStyle name="Valuta 3 8" xfId="1203" xr:uid="{00000000-0005-0000-0000-0000B3040000}"/>
    <cellStyle name="Valuta 3 8 2" xfId="1204" xr:uid="{00000000-0005-0000-0000-0000B4040000}"/>
    <cellStyle name="Valuta 3 8 3" xfId="1205" xr:uid="{00000000-0005-0000-0000-0000B5040000}"/>
    <cellStyle name="Vejica [0] 2" xfId="1731" xr:uid="{00000000-0005-0000-0000-0000B6040000}"/>
    <cellStyle name="Vejica [0] 2 2" xfId="1732" xr:uid="{00000000-0005-0000-0000-0000B7040000}"/>
    <cellStyle name="Vejica [0] 2 3" xfId="1733" xr:uid="{00000000-0005-0000-0000-0000B8040000}"/>
    <cellStyle name="Vejica 10" xfId="1206" xr:uid="{00000000-0005-0000-0000-0000B9040000}"/>
    <cellStyle name="Vejica 10 2" xfId="1207" xr:uid="{00000000-0005-0000-0000-0000BA040000}"/>
    <cellStyle name="Vejica 10 2 2" xfId="1208" xr:uid="{00000000-0005-0000-0000-0000BB040000}"/>
    <cellStyle name="Vejica 10 2 3" xfId="1209" xr:uid="{00000000-0005-0000-0000-0000BC040000}"/>
    <cellStyle name="Vejica 10 3" xfId="1210" xr:uid="{00000000-0005-0000-0000-0000BD040000}"/>
    <cellStyle name="Vejica 10 3 2" xfId="1211" xr:uid="{00000000-0005-0000-0000-0000BE040000}"/>
    <cellStyle name="Vejica 10 3 3" xfId="1212" xr:uid="{00000000-0005-0000-0000-0000BF040000}"/>
    <cellStyle name="Vejica 10 4" xfId="1213" xr:uid="{00000000-0005-0000-0000-0000C0040000}"/>
    <cellStyle name="Vejica 10 5" xfId="1214" xr:uid="{00000000-0005-0000-0000-0000C1040000}"/>
    <cellStyle name="Vejica 11" xfId="1215" xr:uid="{00000000-0005-0000-0000-0000C2040000}"/>
    <cellStyle name="Vejica 11 2" xfId="1216" xr:uid="{00000000-0005-0000-0000-0000C3040000}"/>
    <cellStyle name="Vejica 11 2 2" xfId="1217" xr:uid="{00000000-0005-0000-0000-0000C4040000}"/>
    <cellStyle name="Vejica 11 2 3" xfId="1218" xr:uid="{00000000-0005-0000-0000-0000C5040000}"/>
    <cellStyle name="Vejica 11 3" xfId="1219" xr:uid="{00000000-0005-0000-0000-0000C6040000}"/>
    <cellStyle name="Vejica 11 3 2" xfId="1220" xr:uid="{00000000-0005-0000-0000-0000C7040000}"/>
    <cellStyle name="Vejica 11 3 3" xfId="1221" xr:uid="{00000000-0005-0000-0000-0000C8040000}"/>
    <cellStyle name="Vejica 11 4" xfId="1222" xr:uid="{00000000-0005-0000-0000-0000C9040000}"/>
    <cellStyle name="Vejica 11 5" xfId="1223" xr:uid="{00000000-0005-0000-0000-0000CA040000}"/>
    <cellStyle name="Vejica 12" xfId="1224" xr:uid="{00000000-0005-0000-0000-0000CB040000}"/>
    <cellStyle name="Vejica 12 2" xfId="1225" xr:uid="{00000000-0005-0000-0000-0000CC040000}"/>
    <cellStyle name="Vejica 12 2 2" xfId="1226" xr:uid="{00000000-0005-0000-0000-0000CD040000}"/>
    <cellStyle name="Vejica 12 2 3" xfId="1227" xr:uid="{00000000-0005-0000-0000-0000CE040000}"/>
    <cellStyle name="Vejica 12 3" xfId="1228" xr:uid="{00000000-0005-0000-0000-0000CF040000}"/>
    <cellStyle name="Vejica 12 3 2" xfId="1229" xr:uid="{00000000-0005-0000-0000-0000D0040000}"/>
    <cellStyle name="Vejica 12 3 3" xfId="1230" xr:uid="{00000000-0005-0000-0000-0000D1040000}"/>
    <cellStyle name="Vejica 12 4" xfId="1231" xr:uid="{00000000-0005-0000-0000-0000D2040000}"/>
    <cellStyle name="Vejica 12 5" xfId="1232" xr:uid="{00000000-0005-0000-0000-0000D3040000}"/>
    <cellStyle name="Vejica 13" xfId="1233" xr:uid="{00000000-0005-0000-0000-0000D4040000}"/>
    <cellStyle name="Vejica 13 2" xfId="1234" xr:uid="{00000000-0005-0000-0000-0000D5040000}"/>
    <cellStyle name="Vejica 13 2 2" xfId="1235" xr:uid="{00000000-0005-0000-0000-0000D6040000}"/>
    <cellStyle name="Vejica 13 2 3" xfId="1236" xr:uid="{00000000-0005-0000-0000-0000D7040000}"/>
    <cellStyle name="Vejica 13 3" xfId="1237" xr:uid="{00000000-0005-0000-0000-0000D8040000}"/>
    <cellStyle name="Vejica 13 3 2" xfId="1238" xr:uid="{00000000-0005-0000-0000-0000D9040000}"/>
    <cellStyle name="Vejica 13 3 3" xfId="1239" xr:uid="{00000000-0005-0000-0000-0000DA040000}"/>
    <cellStyle name="Vejica 13 4" xfId="1240" xr:uid="{00000000-0005-0000-0000-0000DB040000}"/>
    <cellStyle name="Vejica 13 5" xfId="1241" xr:uid="{00000000-0005-0000-0000-0000DC040000}"/>
    <cellStyle name="Vejica 14" xfId="1242" xr:uid="{00000000-0005-0000-0000-0000DD040000}"/>
    <cellStyle name="Vejica 14 2" xfId="1243" xr:uid="{00000000-0005-0000-0000-0000DE040000}"/>
    <cellStyle name="Vejica 14 3" xfId="1244" xr:uid="{00000000-0005-0000-0000-0000DF040000}"/>
    <cellStyle name="Vejica 15" xfId="1245" xr:uid="{00000000-0005-0000-0000-0000E0040000}"/>
    <cellStyle name="Vejica 15 2" xfId="1246" xr:uid="{00000000-0005-0000-0000-0000E1040000}"/>
    <cellStyle name="Vejica 15 2 2" xfId="1247" xr:uid="{00000000-0005-0000-0000-0000E2040000}"/>
    <cellStyle name="Vejica 15 2 3" xfId="1248" xr:uid="{00000000-0005-0000-0000-0000E3040000}"/>
    <cellStyle name="Vejica 15 3" xfId="1249" xr:uid="{00000000-0005-0000-0000-0000E4040000}"/>
    <cellStyle name="Vejica 15 4" xfId="1250" xr:uid="{00000000-0005-0000-0000-0000E5040000}"/>
    <cellStyle name="Vejica 16" xfId="1251" xr:uid="{00000000-0005-0000-0000-0000E6040000}"/>
    <cellStyle name="Vejica 16 2" xfId="1252" xr:uid="{00000000-0005-0000-0000-0000E7040000}"/>
    <cellStyle name="Vejica 16 3" xfId="1253" xr:uid="{00000000-0005-0000-0000-0000E8040000}"/>
    <cellStyle name="Vejica 17" xfId="1254" xr:uid="{00000000-0005-0000-0000-0000E9040000}"/>
    <cellStyle name="Vejica 17 2" xfId="1255" xr:uid="{00000000-0005-0000-0000-0000EA040000}"/>
    <cellStyle name="Vejica 17 2 2" xfId="1256" xr:uid="{00000000-0005-0000-0000-0000EB040000}"/>
    <cellStyle name="Vejica 17 2 2 2" xfId="1257" xr:uid="{00000000-0005-0000-0000-0000EC040000}"/>
    <cellStyle name="Vejica 17 2 3" xfId="1258" xr:uid="{00000000-0005-0000-0000-0000ED040000}"/>
    <cellStyle name="Vejica 17 3" xfId="1259" xr:uid="{00000000-0005-0000-0000-0000EE040000}"/>
    <cellStyle name="Vejica 17 3 2" xfId="1260" xr:uid="{00000000-0005-0000-0000-0000EF040000}"/>
    <cellStyle name="Vejica 17 4" xfId="1261" xr:uid="{00000000-0005-0000-0000-0000F0040000}"/>
    <cellStyle name="Vejica 17 5" xfId="1262" xr:uid="{00000000-0005-0000-0000-0000F1040000}"/>
    <cellStyle name="Vejica 18" xfId="1263" xr:uid="{00000000-0005-0000-0000-0000F2040000}"/>
    <cellStyle name="Vejica 18 2" xfId="1264" xr:uid="{00000000-0005-0000-0000-0000F3040000}"/>
    <cellStyle name="Vejica 18 2 2" xfId="1265" xr:uid="{00000000-0005-0000-0000-0000F4040000}"/>
    <cellStyle name="Vejica 18 2 2 2" xfId="1266" xr:uid="{00000000-0005-0000-0000-0000F5040000}"/>
    <cellStyle name="Vejica 18 2 3" xfId="1267" xr:uid="{00000000-0005-0000-0000-0000F6040000}"/>
    <cellStyle name="Vejica 18 3" xfId="1268" xr:uid="{00000000-0005-0000-0000-0000F7040000}"/>
    <cellStyle name="Vejica 18 3 2" xfId="1269" xr:uid="{00000000-0005-0000-0000-0000F8040000}"/>
    <cellStyle name="Vejica 18 4" xfId="1270" xr:uid="{00000000-0005-0000-0000-0000F9040000}"/>
    <cellStyle name="Vejica 18 5" xfId="1271" xr:uid="{00000000-0005-0000-0000-0000FA040000}"/>
    <cellStyle name="Vejica 19" xfId="1272" xr:uid="{00000000-0005-0000-0000-0000FB040000}"/>
    <cellStyle name="Vejica 19 2" xfId="1273" xr:uid="{00000000-0005-0000-0000-0000FC040000}"/>
    <cellStyle name="Vejica 19 2 2" xfId="1274" xr:uid="{00000000-0005-0000-0000-0000FD040000}"/>
    <cellStyle name="Vejica 19 2 2 2" xfId="1275" xr:uid="{00000000-0005-0000-0000-0000FE040000}"/>
    <cellStyle name="Vejica 19 2 3" xfId="1276" xr:uid="{00000000-0005-0000-0000-0000FF040000}"/>
    <cellStyle name="Vejica 19 3" xfId="1277" xr:uid="{00000000-0005-0000-0000-000000050000}"/>
    <cellStyle name="Vejica 19 3 2" xfId="1278" xr:uid="{00000000-0005-0000-0000-000001050000}"/>
    <cellStyle name="Vejica 19 4" xfId="1279" xr:uid="{00000000-0005-0000-0000-000002050000}"/>
    <cellStyle name="Vejica 19 5" xfId="1280" xr:uid="{00000000-0005-0000-0000-000003050000}"/>
    <cellStyle name="Vejica 2" xfId="1281" xr:uid="{00000000-0005-0000-0000-000004050000}"/>
    <cellStyle name="Vejica 2 10" xfId="1282" xr:uid="{00000000-0005-0000-0000-000005050000}"/>
    <cellStyle name="Vejica 2 10 2" xfId="1283" xr:uid="{00000000-0005-0000-0000-000006050000}"/>
    <cellStyle name="Vejica 2 10 2 2" xfId="1284" xr:uid="{00000000-0005-0000-0000-000007050000}"/>
    <cellStyle name="Vejica 2 10 2 2 2" xfId="1285" xr:uid="{00000000-0005-0000-0000-000008050000}"/>
    <cellStyle name="Vejica 2 10 2 3" xfId="1286" xr:uid="{00000000-0005-0000-0000-000009050000}"/>
    <cellStyle name="Vejica 2 10 3" xfId="1287" xr:uid="{00000000-0005-0000-0000-00000A050000}"/>
    <cellStyle name="Vejica 2 10 3 2" xfId="1288" xr:uid="{00000000-0005-0000-0000-00000B050000}"/>
    <cellStyle name="Vejica 2 10 3 2 2" xfId="1289" xr:uid="{00000000-0005-0000-0000-00000C050000}"/>
    <cellStyle name="Vejica 2 10 3 3" xfId="1290" xr:uid="{00000000-0005-0000-0000-00000D050000}"/>
    <cellStyle name="Vejica 2 10 4" xfId="1291" xr:uid="{00000000-0005-0000-0000-00000E050000}"/>
    <cellStyle name="Vejica 2 10 4 2" xfId="1292" xr:uid="{00000000-0005-0000-0000-00000F050000}"/>
    <cellStyle name="Vejica 2 10 4 2 2" xfId="1293" xr:uid="{00000000-0005-0000-0000-000010050000}"/>
    <cellStyle name="Vejica 2 10 4 3" xfId="1294" xr:uid="{00000000-0005-0000-0000-000011050000}"/>
    <cellStyle name="Vejica 2 10 5" xfId="1295" xr:uid="{00000000-0005-0000-0000-000012050000}"/>
    <cellStyle name="Vejica 2 10 5 2" xfId="1296" xr:uid="{00000000-0005-0000-0000-000013050000}"/>
    <cellStyle name="Vejica 2 10 6" xfId="1297" xr:uid="{00000000-0005-0000-0000-000014050000}"/>
    <cellStyle name="Vejica 2 11" xfId="1298" xr:uid="{00000000-0005-0000-0000-000015050000}"/>
    <cellStyle name="Vejica 2 11 2" xfId="1299" xr:uid="{00000000-0005-0000-0000-000016050000}"/>
    <cellStyle name="Vejica 2 11 2 2" xfId="1300" xr:uid="{00000000-0005-0000-0000-000017050000}"/>
    <cellStyle name="Vejica 2 11 3" xfId="1301" xr:uid="{00000000-0005-0000-0000-000018050000}"/>
    <cellStyle name="Vejica 2 12" xfId="1302" xr:uid="{00000000-0005-0000-0000-000019050000}"/>
    <cellStyle name="Vejica 2 12 2" xfId="1303" xr:uid="{00000000-0005-0000-0000-00001A050000}"/>
    <cellStyle name="Vejica 2 12 2 2" xfId="1304" xr:uid="{00000000-0005-0000-0000-00001B050000}"/>
    <cellStyle name="Vejica 2 12 3" xfId="1305" xr:uid="{00000000-0005-0000-0000-00001C050000}"/>
    <cellStyle name="Vejica 2 13" xfId="1306" xr:uid="{00000000-0005-0000-0000-00001D050000}"/>
    <cellStyle name="Vejica 2 13 2" xfId="1307" xr:uid="{00000000-0005-0000-0000-00001E050000}"/>
    <cellStyle name="Vejica 2 13 2 2" xfId="1308" xr:uid="{00000000-0005-0000-0000-00001F050000}"/>
    <cellStyle name="Vejica 2 13 3" xfId="1309" xr:uid="{00000000-0005-0000-0000-000020050000}"/>
    <cellStyle name="Vejica 2 14" xfId="1310" xr:uid="{00000000-0005-0000-0000-000021050000}"/>
    <cellStyle name="Vejica 2 15" xfId="1311" xr:uid="{00000000-0005-0000-0000-000022050000}"/>
    <cellStyle name="Vejica 2 2" xfId="1312" xr:uid="{00000000-0005-0000-0000-000023050000}"/>
    <cellStyle name="Vejica 2 2 2" xfId="1313" xr:uid="{00000000-0005-0000-0000-000024050000}"/>
    <cellStyle name="Vejica 2 2 2 2" xfId="1314" xr:uid="{00000000-0005-0000-0000-000025050000}"/>
    <cellStyle name="Vejica 2 2 2 2 2" xfId="1315" xr:uid="{00000000-0005-0000-0000-000026050000}"/>
    <cellStyle name="Vejica 2 2 2 2 2 2" xfId="1316" xr:uid="{00000000-0005-0000-0000-000027050000}"/>
    <cellStyle name="Vejica 2 2 2 2 2 2 2" xfId="1317" xr:uid="{00000000-0005-0000-0000-000028050000}"/>
    <cellStyle name="Vejica 2 2 2 2 2 3" xfId="1318" xr:uid="{00000000-0005-0000-0000-000029050000}"/>
    <cellStyle name="Vejica 2 2 2 2 3" xfId="1319" xr:uid="{00000000-0005-0000-0000-00002A050000}"/>
    <cellStyle name="Vejica 2 2 2 2 3 2" xfId="1320" xr:uid="{00000000-0005-0000-0000-00002B050000}"/>
    <cellStyle name="Vejica 2 2 2 2 4" xfId="1321" xr:uid="{00000000-0005-0000-0000-00002C050000}"/>
    <cellStyle name="Vejica 2 2 2 3" xfId="1322" xr:uid="{00000000-0005-0000-0000-00002D050000}"/>
    <cellStyle name="Vejica 2 2 2 3 2" xfId="1323" xr:uid="{00000000-0005-0000-0000-00002E050000}"/>
    <cellStyle name="Vejica 2 2 2 3 2 2" xfId="1324" xr:uid="{00000000-0005-0000-0000-00002F050000}"/>
    <cellStyle name="Vejica 2 2 2 3 2 2 2" xfId="1325" xr:uid="{00000000-0005-0000-0000-000030050000}"/>
    <cellStyle name="Vejica 2 2 2 3 2 3" xfId="1326" xr:uid="{00000000-0005-0000-0000-000031050000}"/>
    <cellStyle name="Vejica 2 2 2 3 3" xfId="1327" xr:uid="{00000000-0005-0000-0000-000032050000}"/>
    <cellStyle name="Vejica 2 2 2 3 3 2" xfId="1328" xr:uid="{00000000-0005-0000-0000-000033050000}"/>
    <cellStyle name="Vejica 2 2 2 3 4" xfId="1329" xr:uid="{00000000-0005-0000-0000-000034050000}"/>
    <cellStyle name="Vejica 2 2 2 4" xfId="1330" xr:uid="{00000000-0005-0000-0000-000035050000}"/>
    <cellStyle name="Vejica 2 2 2 4 2" xfId="1331" xr:uid="{00000000-0005-0000-0000-000036050000}"/>
    <cellStyle name="Vejica 2 2 2 4 2 2" xfId="1332" xr:uid="{00000000-0005-0000-0000-000037050000}"/>
    <cellStyle name="Vejica 2 2 2 4 3" xfId="1333" xr:uid="{00000000-0005-0000-0000-000038050000}"/>
    <cellStyle name="Vejica 2 2 2 5" xfId="1334" xr:uid="{00000000-0005-0000-0000-000039050000}"/>
    <cellStyle name="Vejica 2 2 2 5 2" xfId="1335" xr:uid="{00000000-0005-0000-0000-00003A050000}"/>
    <cellStyle name="Vejica 2 2 2 6" xfId="1336" xr:uid="{00000000-0005-0000-0000-00003B050000}"/>
    <cellStyle name="Vejica 2 2 3" xfId="1337" xr:uid="{00000000-0005-0000-0000-00003C050000}"/>
    <cellStyle name="Vejica 2 2 4" xfId="1338" xr:uid="{00000000-0005-0000-0000-00003D050000}"/>
    <cellStyle name="Vejica 2 3" xfId="1339" xr:uid="{00000000-0005-0000-0000-00003E050000}"/>
    <cellStyle name="Vejica 2 3 2" xfId="1340" xr:uid="{00000000-0005-0000-0000-00003F050000}"/>
    <cellStyle name="Vejica 2 3 2 2" xfId="1341" xr:uid="{00000000-0005-0000-0000-000040050000}"/>
    <cellStyle name="Vejica 2 3 2 3" xfId="1342" xr:uid="{00000000-0005-0000-0000-000041050000}"/>
    <cellStyle name="Vejica 2 3 3" xfId="1343" xr:uid="{00000000-0005-0000-0000-000042050000}"/>
    <cellStyle name="Vejica 2 3 3 2" xfId="1344" xr:uid="{00000000-0005-0000-0000-000043050000}"/>
    <cellStyle name="Vejica 2 3 3 2 2" xfId="1345" xr:uid="{00000000-0005-0000-0000-000044050000}"/>
    <cellStyle name="Vejica 2 3 3 2 2 2" xfId="1346" xr:uid="{00000000-0005-0000-0000-000045050000}"/>
    <cellStyle name="Vejica 2 3 3 2 3" xfId="1347" xr:uid="{00000000-0005-0000-0000-000046050000}"/>
    <cellStyle name="Vejica 2 3 3 3" xfId="1348" xr:uid="{00000000-0005-0000-0000-000047050000}"/>
    <cellStyle name="Vejica 2 3 3 3 2" xfId="1349" xr:uid="{00000000-0005-0000-0000-000048050000}"/>
    <cellStyle name="Vejica 2 3 3 4" xfId="1350" xr:uid="{00000000-0005-0000-0000-000049050000}"/>
    <cellStyle name="Vejica 2 3 4" xfId="1351" xr:uid="{00000000-0005-0000-0000-00004A050000}"/>
    <cellStyle name="Vejica 2 3 4 2" xfId="1352" xr:uid="{00000000-0005-0000-0000-00004B050000}"/>
    <cellStyle name="Vejica 2 3 4 2 2" xfId="1353" xr:uid="{00000000-0005-0000-0000-00004C050000}"/>
    <cellStyle name="Vejica 2 3 4 2 2 2" xfId="1354" xr:uid="{00000000-0005-0000-0000-00004D050000}"/>
    <cellStyle name="Vejica 2 3 4 2 3" xfId="1355" xr:uid="{00000000-0005-0000-0000-00004E050000}"/>
    <cellStyle name="Vejica 2 3 4 3" xfId="1356" xr:uid="{00000000-0005-0000-0000-00004F050000}"/>
    <cellStyle name="Vejica 2 3 4 3 2" xfId="1357" xr:uid="{00000000-0005-0000-0000-000050050000}"/>
    <cellStyle name="Vejica 2 3 4 4" xfId="1358" xr:uid="{00000000-0005-0000-0000-000051050000}"/>
    <cellStyle name="Vejica 2 3 5" xfId="1359" xr:uid="{00000000-0005-0000-0000-000052050000}"/>
    <cellStyle name="Vejica 2 3 5 2" xfId="1360" xr:uid="{00000000-0005-0000-0000-000053050000}"/>
    <cellStyle name="Vejica 2 3 5 2 2" xfId="1361" xr:uid="{00000000-0005-0000-0000-000054050000}"/>
    <cellStyle name="Vejica 2 3 5 3" xfId="1362" xr:uid="{00000000-0005-0000-0000-000055050000}"/>
    <cellStyle name="Vejica 2 3 6" xfId="1363" xr:uid="{00000000-0005-0000-0000-000056050000}"/>
    <cellStyle name="Vejica 2 3 6 2" xfId="1364" xr:uid="{00000000-0005-0000-0000-000057050000}"/>
    <cellStyle name="Vejica 2 3 7" xfId="1365" xr:uid="{00000000-0005-0000-0000-000058050000}"/>
    <cellStyle name="Vejica 2 4" xfId="1366" xr:uid="{00000000-0005-0000-0000-000059050000}"/>
    <cellStyle name="Vejica 2 4 2" xfId="1367" xr:uid="{00000000-0005-0000-0000-00005A050000}"/>
    <cellStyle name="Vejica 2 4 2 2" xfId="1368" xr:uid="{00000000-0005-0000-0000-00005B050000}"/>
    <cellStyle name="Vejica 2 4 2 2 2" xfId="1369" xr:uid="{00000000-0005-0000-0000-00005C050000}"/>
    <cellStyle name="Vejica 2 4 2 2 2 2" xfId="1370" xr:uid="{00000000-0005-0000-0000-00005D050000}"/>
    <cellStyle name="Vejica 2 4 2 2 3" xfId="1371" xr:uid="{00000000-0005-0000-0000-00005E050000}"/>
    <cellStyle name="Vejica 2 4 2 3" xfId="1372" xr:uid="{00000000-0005-0000-0000-00005F050000}"/>
    <cellStyle name="Vejica 2 4 2 3 2" xfId="1373" xr:uid="{00000000-0005-0000-0000-000060050000}"/>
    <cellStyle name="Vejica 2 4 2 4" xfId="1374" xr:uid="{00000000-0005-0000-0000-000061050000}"/>
    <cellStyle name="Vejica 2 4 3" xfId="1375" xr:uid="{00000000-0005-0000-0000-000062050000}"/>
    <cellStyle name="Vejica 2 4 3 2" xfId="1376" xr:uid="{00000000-0005-0000-0000-000063050000}"/>
    <cellStyle name="Vejica 2 4 3 2 2" xfId="1377" xr:uid="{00000000-0005-0000-0000-000064050000}"/>
    <cellStyle name="Vejica 2 4 3 2 2 2" xfId="1378" xr:uid="{00000000-0005-0000-0000-000065050000}"/>
    <cellStyle name="Vejica 2 4 3 2 3" xfId="1379" xr:uid="{00000000-0005-0000-0000-000066050000}"/>
    <cellStyle name="Vejica 2 4 3 3" xfId="1380" xr:uid="{00000000-0005-0000-0000-000067050000}"/>
    <cellStyle name="Vejica 2 4 3 3 2" xfId="1381" xr:uid="{00000000-0005-0000-0000-000068050000}"/>
    <cellStyle name="Vejica 2 4 3 4" xfId="1382" xr:uid="{00000000-0005-0000-0000-000069050000}"/>
    <cellStyle name="Vejica 2 4 4" xfId="1383" xr:uid="{00000000-0005-0000-0000-00006A050000}"/>
    <cellStyle name="Vejica 2 4 4 2" xfId="1384" xr:uid="{00000000-0005-0000-0000-00006B050000}"/>
    <cellStyle name="Vejica 2 4 4 2 2" xfId="1385" xr:uid="{00000000-0005-0000-0000-00006C050000}"/>
    <cellStyle name="Vejica 2 4 4 3" xfId="1386" xr:uid="{00000000-0005-0000-0000-00006D050000}"/>
    <cellStyle name="Vejica 2 4 5" xfId="1387" xr:uid="{00000000-0005-0000-0000-00006E050000}"/>
    <cellStyle name="Vejica 2 4 5 2" xfId="1388" xr:uid="{00000000-0005-0000-0000-00006F050000}"/>
    <cellStyle name="Vejica 2 4 6" xfId="1389" xr:uid="{00000000-0005-0000-0000-000070050000}"/>
    <cellStyle name="Vejica 2 5" xfId="1390" xr:uid="{00000000-0005-0000-0000-000071050000}"/>
    <cellStyle name="Vejica 2 5 2" xfId="1391" xr:uid="{00000000-0005-0000-0000-000072050000}"/>
    <cellStyle name="Vejica 2 5 2 2" xfId="1392" xr:uid="{00000000-0005-0000-0000-000073050000}"/>
    <cellStyle name="Vejica 2 5 2 2 2" xfId="1393" xr:uid="{00000000-0005-0000-0000-000074050000}"/>
    <cellStyle name="Vejica 2 5 2 2 2 2" xfId="1394" xr:uid="{00000000-0005-0000-0000-000075050000}"/>
    <cellStyle name="Vejica 2 5 2 2 3" xfId="1395" xr:uid="{00000000-0005-0000-0000-000076050000}"/>
    <cellStyle name="Vejica 2 5 2 3" xfId="1396" xr:uid="{00000000-0005-0000-0000-000077050000}"/>
    <cellStyle name="Vejica 2 5 2 3 2" xfId="1397" xr:uid="{00000000-0005-0000-0000-000078050000}"/>
    <cellStyle name="Vejica 2 5 2 4" xfId="1398" xr:uid="{00000000-0005-0000-0000-000079050000}"/>
    <cellStyle name="Vejica 2 5 3" xfId="1399" xr:uid="{00000000-0005-0000-0000-00007A050000}"/>
    <cellStyle name="Vejica 2 5 3 2" xfId="1400" xr:uid="{00000000-0005-0000-0000-00007B050000}"/>
    <cellStyle name="Vejica 2 5 3 2 2" xfId="1401" xr:uid="{00000000-0005-0000-0000-00007C050000}"/>
    <cellStyle name="Vejica 2 5 3 2 2 2" xfId="1402" xr:uid="{00000000-0005-0000-0000-00007D050000}"/>
    <cellStyle name="Vejica 2 5 3 2 3" xfId="1403" xr:uid="{00000000-0005-0000-0000-00007E050000}"/>
    <cellStyle name="Vejica 2 5 3 3" xfId="1404" xr:uid="{00000000-0005-0000-0000-00007F050000}"/>
    <cellStyle name="Vejica 2 5 3 3 2" xfId="1405" xr:uid="{00000000-0005-0000-0000-000080050000}"/>
    <cellStyle name="Vejica 2 5 3 4" xfId="1406" xr:uid="{00000000-0005-0000-0000-000081050000}"/>
    <cellStyle name="Vejica 2 5 4" xfId="1407" xr:uid="{00000000-0005-0000-0000-000082050000}"/>
    <cellStyle name="Vejica 2 5 4 2" xfId="1408" xr:uid="{00000000-0005-0000-0000-000083050000}"/>
    <cellStyle name="Vejica 2 5 4 2 2" xfId="1409" xr:uid="{00000000-0005-0000-0000-000084050000}"/>
    <cellStyle name="Vejica 2 5 4 3" xfId="1410" xr:uid="{00000000-0005-0000-0000-000085050000}"/>
    <cellStyle name="Vejica 2 5 5" xfId="1411" xr:uid="{00000000-0005-0000-0000-000086050000}"/>
    <cellStyle name="Vejica 2 5 5 2" xfId="1412" xr:uid="{00000000-0005-0000-0000-000087050000}"/>
    <cellStyle name="Vejica 2 5 6" xfId="1413" xr:uid="{00000000-0005-0000-0000-000088050000}"/>
    <cellStyle name="Vejica 2 6" xfId="1414" xr:uid="{00000000-0005-0000-0000-000089050000}"/>
    <cellStyle name="Vejica 2 6 2" xfId="1415" xr:uid="{00000000-0005-0000-0000-00008A050000}"/>
    <cellStyle name="Vejica 2 6 2 2" xfId="1416" xr:uid="{00000000-0005-0000-0000-00008B050000}"/>
    <cellStyle name="Vejica 2 6 2 2 2" xfId="1417" xr:uid="{00000000-0005-0000-0000-00008C050000}"/>
    <cellStyle name="Vejica 2 6 2 2 2 2" xfId="1418" xr:uid="{00000000-0005-0000-0000-00008D050000}"/>
    <cellStyle name="Vejica 2 6 2 2 3" xfId="1419" xr:uid="{00000000-0005-0000-0000-00008E050000}"/>
    <cellStyle name="Vejica 2 6 2 3" xfId="1420" xr:uid="{00000000-0005-0000-0000-00008F050000}"/>
    <cellStyle name="Vejica 2 6 2 3 2" xfId="1421" xr:uid="{00000000-0005-0000-0000-000090050000}"/>
    <cellStyle name="Vejica 2 6 2 4" xfId="1422" xr:uid="{00000000-0005-0000-0000-000091050000}"/>
    <cellStyle name="Vejica 2 6 3" xfId="1423" xr:uid="{00000000-0005-0000-0000-000092050000}"/>
    <cellStyle name="Vejica 2 6 3 2" xfId="1424" xr:uid="{00000000-0005-0000-0000-000093050000}"/>
    <cellStyle name="Vejica 2 6 3 2 2" xfId="1425" xr:uid="{00000000-0005-0000-0000-000094050000}"/>
    <cellStyle name="Vejica 2 6 3 2 2 2" xfId="1426" xr:uid="{00000000-0005-0000-0000-000095050000}"/>
    <cellStyle name="Vejica 2 6 3 2 3" xfId="1427" xr:uid="{00000000-0005-0000-0000-000096050000}"/>
    <cellStyle name="Vejica 2 6 3 3" xfId="1428" xr:uid="{00000000-0005-0000-0000-000097050000}"/>
    <cellStyle name="Vejica 2 6 3 3 2" xfId="1429" xr:uid="{00000000-0005-0000-0000-000098050000}"/>
    <cellStyle name="Vejica 2 6 3 4" xfId="1430" xr:uid="{00000000-0005-0000-0000-000099050000}"/>
    <cellStyle name="Vejica 2 6 4" xfId="1431" xr:uid="{00000000-0005-0000-0000-00009A050000}"/>
    <cellStyle name="Vejica 2 6 4 2" xfId="1432" xr:uid="{00000000-0005-0000-0000-00009B050000}"/>
    <cellStyle name="Vejica 2 6 4 2 2" xfId="1433" xr:uid="{00000000-0005-0000-0000-00009C050000}"/>
    <cellStyle name="Vejica 2 6 4 3" xfId="1434" xr:uid="{00000000-0005-0000-0000-00009D050000}"/>
    <cellStyle name="Vejica 2 6 5" xfId="1435" xr:uid="{00000000-0005-0000-0000-00009E050000}"/>
    <cellStyle name="Vejica 2 6 5 2" xfId="1436" xr:uid="{00000000-0005-0000-0000-00009F050000}"/>
    <cellStyle name="Vejica 2 6 6" xfId="1437" xr:uid="{00000000-0005-0000-0000-0000A0050000}"/>
    <cellStyle name="Vejica 2 7" xfId="1438" xr:uid="{00000000-0005-0000-0000-0000A1050000}"/>
    <cellStyle name="Vejica 2 7 2" xfId="1439" xr:uid="{00000000-0005-0000-0000-0000A2050000}"/>
    <cellStyle name="Vejica 2 7 2 2" xfId="1440" xr:uid="{00000000-0005-0000-0000-0000A3050000}"/>
    <cellStyle name="Vejica 2 7 2 2 2" xfId="1441" xr:uid="{00000000-0005-0000-0000-0000A4050000}"/>
    <cellStyle name="Vejica 2 7 2 2 2 2" xfId="1442" xr:uid="{00000000-0005-0000-0000-0000A5050000}"/>
    <cellStyle name="Vejica 2 7 2 2 3" xfId="1443" xr:uid="{00000000-0005-0000-0000-0000A6050000}"/>
    <cellStyle name="Vejica 2 7 2 3" xfId="1444" xr:uid="{00000000-0005-0000-0000-0000A7050000}"/>
    <cellStyle name="Vejica 2 7 2 3 2" xfId="1445" xr:uid="{00000000-0005-0000-0000-0000A8050000}"/>
    <cellStyle name="Vejica 2 7 2 4" xfId="1446" xr:uid="{00000000-0005-0000-0000-0000A9050000}"/>
    <cellStyle name="Vejica 2 7 3" xfId="1447" xr:uid="{00000000-0005-0000-0000-0000AA050000}"/>
    <cellStyle name="Vejica 2 7 3 2" xfId="1448" xr:uid="{00000000-0005-0000-0000-0000AB050000}"/>
    <cellStyle name="Vejica 2 7 3 2 2" xfId="1449" xr:uid="{00000000-0005-0000-0000-0000AC050000}"/>
    <cellStyle name="Vejica 2 7 3 2 2 2" xfId="1450" xr:uid="{00000000-0005-0000-0000-0000AD050000}"/>
    <cellStyle name="Vejica 2 7 3 2 3" xfId="1451" xr:uid="{00000000-0005-0000-0000-0000AE050000}"/>
    <cellStyle name="Vejica 2 7 3 3" xfId="1452" xr:uid="{00000000-0005-0000-0000-0000AF050000}"/>
    <cellStyle name="Vejica 2 7 3 3 2" xfId="1453" xr:uid="{00000000-0005-0000-0000-0000B0050000}"/>
    <cellStyle name="Vejica 2 7 3 4" xfId="1454" xr:uid="{00000000-0005-0000-0000-0000B1050000}"/>
    <cellStyle name="Vejica 2 7 4" xfId="1455" xr:uid="{00000000-0005-0000-0000-0000B2050000}"/>
    <cellStyle name="Vejica 2 7 4 2" xfId="1456" xr:uid="{00000000-0005-0000-0000-0000B3050000}"/>
    <cellStyle name="Vejica 2 7 4 2 2" xfId="1457" xr:uid="{00000000-0005-0000-0000-0000B4050000}"/>
    <cellStyle name="Vejica 2 7 4 3" xfId="1458" xr:uid="{00000000-0005-0000-0000-0000B5050000}"/>
    <cellStyle name="Vejica 2 7 5" xfId="1459" xr:uid="{00000000-0005-0000-0000-0000B6050000}"/>
    <cellStyle name="Vejica 2 7 5 2" xfId="1460" xr:uid="{00000000-0005-0000-0000-0000B7050000}"/>
    <cellStyle name="Vejica 2 7 6" xfId="1461" xr:uid="{00000000-0005-0000-0000-0000B8050000}"/>
    <cellStyle name="Vejica 2 8" xfId="1462" xr:uid="{00000000-0005-0000-0000-0000B9050000}"/>
    <cellStyle name="Vejica 2 8 2" xfId="1463" xr:uid="{00000000-0005-0000-0000-0000BA050000}"/>
    <cellStyle name="Vejica 2 8 2 2" xfId="1464" xr:uid="{00000000-0005-0000-0000-0000BB050000}"/>
    <cellStyle name="Vejica 2 8 2 2 2" xfId="1465" xr:uid="{00000000-0005-0000-0000-0000BC050000}"/>
    <cellStyle name="Vejica 2 8 2 2 2 2" xfId="1466" xr:uid="{00000000-0005-0000-0000-0000BD050000}"/>
    <cellStyle name="Vejica 2 8 2 2 3" xfId="1467" xr:uid="{00000000-0005-0000-0000-0000BE050000}"/>
    <cellStyle name="Vejica 2 8 2 3" xfId="1468" xr:uid="{00000000-0005-0000-0000-0000BF050000}"/>
    <cellStyle name="Vejica 2 8 2 3 2" xfId="1469" xr:uid="{00000000-0005-0000-0000-0000C0050000}"/>
    <cellStyle name="Vejica 2 8 2 4" xfId="1470" xr:uid="{00000000-0005-0000-0000-0000C1050000}"/>
    <cellStyle name="Vejica 2 8 3" xfId="1471" xr:uid="{00000000-0005-0000-0000-0000C2050000}"/>
    <cellStyle name="Vejica 2 8 3 2" xfId="1472" xr:uid="{00000000-0005-0000-0000-0000C3050000}"/>
    <cellStyle name="Vejica 2 8 3 2 2" xfId="1473" xr:uid="{00000000-0005-0000-0000-0000C4050000}"/>
    <cellStyle name="Vejica 2 8 3 2 2 2" xfId="1474" xr:uid="{00000000-0005-0000-0000-0000C5050000}"/>
    <cellStyle name="Vejica 2 8 3 2 3" xfId="1475" xr:uid="{00000000-0005-0000-0000-0000C6050000}"/>
    <cellStyle name="Vejica 2 8 3 3" xfId="1476" xr:uid="{00000000-0005-0000-0000-0000C7050000}"/>
    <cellStyle name="Vejica 2 8 3 3 2" xfId="1477" xr:uid="{00000000-0005-0000-0000-0000C8050000}"/>
    <cellStyle name="Vejica 2 8 3 4" xfId="1478" xr:uid="{00000000-0005-0000-0000-0000C9050000}"/>
    <cellStyle name="Vejica 2 8 4" xfId="1479" xr:uid="{00000000-0005-0000-0000-0000CA050000}"/>
    <cellStyle name="Vejica 2 8 4 2" xfId="1480" xr:uid="{00000000-0005-0000-0000-0000CB050000}"/>
    <cellStyle name="Vejica 2 8 4 2 2" xfId="1481" xr:uid="{00000000-0005-0000-0000-0000CC050000}"/>
    <cellStyle name="Vejica 2 8 4 3" xfId="1482" xr:uid="{00000000-0005-0000-0000-0000CD050000}"/>
    <cellStyle name="Vejica 2 8 5" xfId="1483" xr:uid="{00000000-0005-0000-0000-0000CE050000}"/>
    <cellStyle name="Vejica 2 8 5 2" xfId="1484" xr:uid="{00000000-0005-0000-0000-0000CF050000}"/>
    <cellStyle name="Vejica 2 8 5 2 2" xfId="1485" xr:uid="{00000000-0005-0000-0000-0000D0050000}"/>
    <cellStyle name="Vejica 2 8 5 3" xfId="1486" xr:uid="{00000000-0005-0000-0000-0000D1050000}"/>
    <cellStyle name="Vejica 2 8 6" xfId="1487" xr:uid="{00000000-0005-0000-0000-0000D2050000}"/>
    <cellStyle name="Vejica 2 8 6 2" xfId="1488" xr:uid="{00000000-0005-0000-0000-0000D3050000}"/>
    <cellStyle name="Vejica 2 8 7" xfId="1489" xr:uid="{00000000-0005-0000-0000-0000D4050000}"/>
    <cellStyle name="Vejica 2 9" xfId="1490" xr:uid="{00000000-0005-0000-0000-0000D5050000}"/>
    <cellStyle name="Vejica 2 9 2" xfId="1491" xr:uid="{00000000-0005-0000-0000-0000D6050000}"/>
    <cellStyle name="Vejica 2 9 2 2" xfId="1492" xr:uid="{00000000-0005-0000-0000-0000D7050000}"/>
    <cellStyle name="Vejica 2 9 2 2 2" xfId="1493" xr:uid="{00000000-0005-0000-0000-0000D8050000}"/>
    <cellStyle name="Vejica 2 9 2 3" xfId="1494" xr:uid="{00000000-0005-0000-0000-0000D9050000}"/>
    <cellStyle name="Vejica 2 9 3" xfId="1495" xr:uid="{00000000-0005-0000-0000-0000DA050000}"/>
    <cellStyle name="Vejica 2 9 3 2" xfId="1496" xr:uid="{00000000-0005-0000-0000-0000DB050000}"/>
    <cellStyle name="Vejica 2 9 3 2 2" xfId="1497" xr:uid="{00000000-0005-0000-0000-0000DC050000}"/>
    <cellStyle name="Vejica 2 9 3 3" xfId="1498" xr:uid="{00000000-0005-0000-0000-0000DD050000}"/>
    <cellStyle name="Vejica 2 9 4" xfId="1499" xr:uid="{00000000-0005-0000-0000-0000DE050000}"/>
    <cellStyle name="Vejica 2 9 4 2" xfId="1500" xr:uid="{00000000-0005-0000-0000-0000DF050000}"/>
    <cellStyle name="Vejica 2 9 4 2 2" xfId="1501" xr:uid="{00000000-0005-0000-0000-0000E0050000}"/>
    <cellStyle name="Vejica 2 9 4 3" xfId="1502" xr:uid="{00000000-0005-0000-0000-0000E1050000}"/>
    <cellStyle name="Vejica 2 9 5" xfId="1503" xr:uid="{00000000-0005-0000-0000-0000E2050000}"/>
    <cellStyle name="Vejica 2 9 5 2" xfId="1504" xr:uid="{00000000-0005-0000-0000-0000E3050000}"/>
    <cellStyle name="Vejica 2 9 6" xfId="1505" xr:uid="{00000000-0005-0000-0000-0000E4050000}"/>
    <cellStyle name="Vejica 20" xfId="1506" xr:uid="{00000000-0005-0000-0000-0000E5050000}"/>
    <cellStyle name="Vejica 20 2" xfId="1507" xr:uid="{00000000-0005-0000-0000-0000E6050000}"/>
    <cellStyle name="Vejica 20 2 2" xfId="1508" xr:uid="{00000000-0005-0000-0000-0000E7050000}"/>
    <cellStyle name="Vejica 20 2 2 2" xfId="1509" xr:uid="{00000000-0005-0000-0000-0000E8050000}"/>
    <cellStyle name="Vejica 20 2 3" xfId="1510" xr:uid="{00000000-0005-0000-0000-0000E9050000}"/>
    <cellStyle name="Vejica 20 3" xfId="1511" xr:uid="{00000000-0005-0000-0000-0000EA050000}"/>
    <cellStyle name="Vejica 20 3 2" xfId="1512" xr:uid="{00000000-0005-0000-0000-0000EB050000}"/>
    <cellStyle name="Vejica 20 4" xfId="1513" xr:uid="{00000000-0005-0000-0000-0000EC050000}"/>
    <cellStyle name="Vejica 20 5" xfId="1514" xr:uid="{00000000-0005-0000-0000-0000ED050000}"/>
    <cellStyle name="Vejica 21" xfId="1515" xr:uid="{00000000-0005-0000-0000-0000EE050000}"/>
    <cellStyle name="Vejica 21 2" xfId="1516" xr:uid="{00000000-0005-0000-0000-0000EF050000}"/>
    <cellStyle name="Vejica 21 2 2" xfId="1517" xr:uid="{00000000-0005-0000-0000-0000F0050000}"/>
    <cellStyle name="Vejica 21 2 2 2" xfId="1518" xr:uid="{00000000-0005-0000-0000-0000F1050000}"/>
    <cellStyle name="Vejica 21 2 3" xfId="1519" xr:uid="{00000000-0005-0000-0000-0000F2050000}"/>
    <cellStyle name="Vejica 21 3" xfId="1520" xr:uid="{00000000-0005-0000-0000-0000F3050000}"/>
    <cellStyle name="Vejica 21 3 2" xfId="1521" xr:uid="{00000000-0005-0000-0000-0000F4050000}"/>
    <cellStyle name="Vejica 21 4" xfId="1522" xr:uid="{00000000-0005-0000-0000-0000F5050000}"/>
    <cellStyle name="Vejica 21 5" xfId="1523" xr:uid="{00000000-0005-0000-0000-0000F6050000}"/>
    <cellStyle name="Vejica 22" xfId="1524" xr:uid="{00000000-0005-0000-0000-0000F7050000}"/>
    <cellStyle name="Vejica 22 2" xfId="1525" xr:uid="{00000000-0005-0000-0000-0000F8050000}"/>
    <cellStyle name="Vejica 22 2 2" xfId="1526" xr:uid="{00000000-0005-0000-0000-0000F9050000}"/>
    <cellStyle name="Vejica 22 2 2 2" xfId="1527" xr:uid="{00000000-0005-0000-0000-0000FA050000}"/>
    <cellStyle name="Vejica 22 2 3" xfId="1528" xr:uid="{00000000-0005-0000-0000-0000FB050000}"/>
    <cellStyle name="Vejica 22 3" xfId="1529" xr:uid="{00000000-0005-0000-0000-0000FC050000}"/>
    <cellStyle name="Vejica 22 3 2" xfId="1530" xr:uid="{00000000-0005-0000-0000-0000FD050000}"/>
    <cellStyle name="Vejica 22 4" xfId="1531" xr:uid="{00000000-0005-0000-0000-0000FE050000}"/>
    <cellStyle name="Vejica 22 5" xfId="1532" xr:uid="{00000000-0005-0000-0000-0000FF050000}"/>
    <cellStyle name="Vejica 23" xfId="1533" xr:uid="{00000000-0005-0000-0000-000000060000}"/>
    <cellStyle name="Vejica 23 2" xfId="1534" xr:uid="{00000000-0005-0000-0000-000001060000}"/>
    <cellStyle name="Vejica 23 2 2" xfId="1535" xr:uid="{00000000-0005-0000-0000-000002060000}"/>
    <cellStyle name="Vejica 23 2 2 2" xfId="1536" xr:uid="{00000000-0005-0000-0000-000003060000}"/>
    <cellStyle name="Vejica 23 2 3" xfId="1537" xr:uid="{00000000-0005-0000-0000-000004060000}"/>
    <cellStyle name="Vejica 23 3" xfId="1538" xr:uid="{00000000-0005-0000-0000-000005060000}"/>
    <cellStyle name="Vejica 23 4" xfId="1539" xr:uid="{00000000-0005-0000-0000-000006060000}"/>
    <cellStyle name="Vejica 24" xfId="1540" xr:uid="{00000000-0005-0000-0000-000007060000}"/>
    <cellStyle name="Vejica 24 2" xfId="1541" xr:uid="{00000000-0005-0000-0000-000008060000}"/>
    <cellStyle name="Vejica 24 2 2" xfId="1542" xr:uid="{00000000-0005-0000-0000-000009060000}"/>
    <cellStyle name="Vejica 24 2 2 2" xfId="1543" xr:uid="{00000000-0005-0000-0000-00000A060000}"/>
    <cellStyle name="Vejica 24 2 3" xfId="1544" xr:uid="{00000000-0005-0000-0000-00000B060000}"/>
    <cellStyle name="Vejica 24 3" xfId="1545" xr:uid="{00000000-0005-0000-0000-00000C060000}"/>
    <cellStyle name="Vejica 24 4" xfId="1546" xr:uid="{00000000-0005-0000-0000-00000D060000}"/>
    <cellStyle name="Vejica 25" xfId="1547" xr:uid="{00000000-0005-0000-0000-00000E060000}"/>
    <cellStyle name="Vejica 25 2" xfId="1548" xr:uid="{00000000-0005-0000-0000-00000F060000}"/>
    <cellStyle name="Vejica 25 2 2" xfId="1549" xr:uid="{00000000-0005-0000-0000-000010060000}"/>
    <cellStyle name="Vejica 25 2 2 2" xfId="1550" xr:uid="{00000000-0005-0000-0000-000011060000}"/>
    <cellStyle name="Vejica 25 2 3" xfId="1551" xr:uid="{00000000-0005-0000-0000-000012060000}"/>
    <cellStyle name="Vejica 25 3" xfId="1552" xr:uid="{00000000-0005-0000-0000-000013060000}"/>
    <cellStyle name="Vejica 25 4" xfId="1553" xr:uid="{00000000-0005-0000-0000-000014060000}"/>
    <cellStyle name="Vejica 26" xfId="1554" xr:uid="{00000000-0005-0000-0000-000015060000}"/>
    <cellStyle name="Vejica 26 2" xfId="1555" xr:uid="{00000000-0005-0000-0000-000016060000}"/>
    <cellStyle name="Vejica 27" xfId="1556" xr:uid="{00000000-0005-0000-0000-000017060000}"/>
    <cellStyle name="Vejica 27 2" xfId="1557" xr:uid="{00000000-0005-0000-0000-000018060000}"/>
    <cellStyle name="Vejica 28" xfId="1558" xr:uid="{00000000-0005-0000-0000-000019060000}"/>
    <cellStyle name="Vejica 28 2" xfId="1559" xr:uid="{00000000-0005-0000-0000-00001A060000}"/>
    <cellStyle name="Vejica 29" xfId="1560" xr:uid="{00000000-0005-0000-0000-00001B060000}"/>
    <cellStyle name="Vejica 29 2" xfId="1561" xr:uid="{00000000-0005-0000-0000-00001C060000}"/>
    <cellStyle name="Vejica 3" xfId="1562" xr:uid="{00000000-0005-0000-0000-00001D060000}"/>
    <cellStyle name="Vejica 3 10" xfId="1563" xr:uid="{00000000-0005-0000-0000-00001E060000}"/>
    <cellStyle name="Vejica 3 10 2" xfId="1564" xr:uid="{00000000-0005-0000-0000-00001F060000}"/>
    <cellStyle name="Vejica 3 10 2 2" xfId="1565" xr:uid="{00000000-0005-0000-0000-000020060000}"/>
    <cellStyle name="Vejica 3 10 2 2 2" xfId="1566" xr:uid="{00000000-0005-0000-0000-000021060000}"/>
    <cellStyle name="Vejica 3 10 2 3" xfId="1567" xr:uid="{00000000-0005-0000-0000-000022060000}"/>
    <cellStyle name="Vejica 3 10 3" xfId="1568" xr:uid="{00000000-0005-0000-0000-000023060000}"/>
    <cellStyle name="Vejica 3 10 3 2" xfId="1569" xr:uid="{00000000-0005-0000-0000-000024060000}"/>
    <cellStyle name="Vejica 3 10 4" xfId="1570" xr:uid="{00000000-0005-0000-0000-000025060000}"/>
    <cellStyle name="Vejica 3 11" xfId="1571" xr:uid="{00000000-0005-0000-0000-000026060000}"/>
    <cellStyle name="Vejica 3 11 2" xfId="1572" xr:uid="{00000000-0005-0000-0000-000027060000}"/>
    <cellStyle name="Vejica 3 11 2 2" xfId="1573" xr:uid="{00000000-0005-0000-0000-000028060000}"/>
    <cellStyle name="Vejica 3 11 3" xfId="1574" xr:uid="{00000000-0005-0000-0000-000029060000}"/>
    <cellStyle name="Vejica 3 12" xfId="1575" xr:uid="{00000000-0005-0000-0000-00002A060000}"/>
    <cellStyle name="Vejica 3 12 2" xfId="1576" xr:uid="{00000000-0005-0000-0000-00002B060000}"/>
    <cellStyle name="Vejica 3 13" xfId="1577" xr:uid="{00000000-0005-0000-0000-00002C060000}"/>
    <cellStyle name="Vejica 3 14" xfId="1578" xr:uid="{00000000-0005-0000-0000-00002D060000}"/>
    <cellStyle name="Vejica 3 2" xfId="1579" xr:uid="{00000000-0005-0000-0000-00002E060000}"/>
    <cellStyle name="Vejica 3 2 2" xfId="1580" xr:uid="{00000000-0005-0000-0000-00002F060000}"/>
    <cellStyle name="Vejica 3 2 2 2" xfId="1581" xr:uid="{00000000-0005-0000-0000-000030060000}"/>
    <cellStyle name="Vejica 3 2 2 3" xfId="1582" xr:uid="{00000000-0005-0000-0000-000031060000}"/>
    <cellStyle name="Vejica 3 2 3" xfId="1583" xr:uid="{00000000-0005-0000-0000-000032060000}"/>
    <cellStyle name="Vejica 3 3" xfId="1584" xr:uid="{00000000-0005-0000-0000-000033060000}"/>
    <cellStyle name="Vejica 3 3 2" xfId="1585" xr:uid="{00000000-0005-0000-0000-000034060000}"/>
    <cellStyle name="Vejica 3 3 3" xfId="1586" xr:uid="{00000000-0005-0000-0000-000035060000}"/>
    <cellStyle name="Vejica 3 4" xfId="1587" xr:uid="{00000000-0005-0000-0000-000036060000}"/>
    <cellStyle name="Vejica 3 4 2" xfId="1588" xr:uid="{00000000-0005-0000-0000-000037060000}"/>
    <cellStyle name="Vejica 3 4 3" xfId="1589" xr:uid="{00000000-0005-0000-0000-000038060000}"/>
    <cellStyle name="Vejica 3 5" xfId="1590" xr:uid="{00000000-0005-0000-0000-000039060000}"/>
    <cellStyle name="Vejica 3 5 2" xfId="1591" xr:uid="{00000000-0005-0000-0000-00003A060000}"/>
    <cellStyle name="Vejica 3 5 3" xfId="1592" xr:uid="{00000000-0005-0000-0000-00003B060000}"/>
    <cellStyle name="Vejica 3 6" xfId="1593" xr:uid="{00000000-0005-0000-0000-00003C060000}"/>
    <cellStyle name="Vejica 3 6 2" xfId="1594" xr:uid="{00000000-0005-0000-0000-00003D060000}"/>
    <cellStyle name="Vejica 3 6 3" xfId="1595" xr:uid="{00000000-0005-0000-0000-00003E060000}"/>
    <cellStyle name="Vejica 3 7" xfId="1596" xr:uid="{00000000-0005-0000-0000-00003F060000}"/>
    <cellStyle name="Vejica 3 7 2" xfId="1597" xr:uid="{00000000-0005-0000-0000-000040060000}"/>
    <cellStyle name="Vejica 3 7 3" xfId="1598" xr:uid="{00000000-0005-0000-0000-000041060000}"/>
    <cellStyle name="Vejica 3 8" xfId="1599" xr:uid="{00000000-0005-0000-0000-000042060000}"/>
    <cellStyle name="Vejica 3 8 2" xfId="1600" xr:uid="{00000000-0005-0000-0000-000043060000}"/>
    <cellStyle name="Vejica 3 8 3" xfId="1601" xr:uid="{00000000-0005-0000-0000-000044060000}"/>
    <cellStyle name="Vejica 3 9" xfId="1602" xr:uid="{00000000-0005-0000-0000-000045060000}"/>
    <cellStyle name="Vejica 3 9 2" xfId="1603" xr:uid="{00000000-0005-0000-0000-000046060000}"/>
    <cellStyle name="Vejica 3 9 2 2" xfId="1604" xr:uid="{00000000-0005-0000-0000-000047060000}"/>
    <cellStyle name="Vejica 3 9 2 2 2" xfId="1605" xr:uid="{00000000-0005-0000-0000-000048060000}"/>
    <cellStyle name="Vejica 3 9 2 3" xfId="1606" xr:uid="{00000000-0005-0000-0000-000049060000}"/>
    <cellStyle name="Vejica 3 9 3" xfId="1607" xr:uid="{00000000-0005-0000-0000-00004A060000}"/>
    <cellStyle name="Vejica 3 9 3 2" xfId="1608" xr:uid="{00000000-0005-0000-0000-00004B060000}"/>
    <cellStyle name="Vejica 3 9 4" xfId="1609" xr:uid="{00000000-0005-0000-0000-00004C060000}"/>
    <cellStyle name="Vejica 30" xfId="1610" xr:uid="{00000000-0005-0000-0000-00004D060000}"/>
    <cellStyle name="Vejica 30 2" xfId="1611" xr:uid="{00000000-0005-0000-0000-00004E060000}"/>
    <cellStyle name="Vejica 31" xfId="1612" xr:uid="{00000000-0005-0000-0000-00004F060000}"/>
    <cellStyle name="Vejica 31 2" xfId="1613" xr:uid="{00000000-0005-0000-0000-000050060000}"/>
    <cellStyle name="Vejica 31 3" xfId="1614" xr:uid="{00000000-0005-0000-0000-000051060000}"/>
    <cellStyle name="Vejica 32" xfId="1615" xr:uid="{00000000-0005-0000-0000-000052060000}"/>
    <cellStyle name="Vejica 32 2" xfId="1616" xr:uid="{00000000-0005-0000-0000-000053060000}"/>
    <cellStyle name="Vejica 32 3" xfId="1617" xr:uid="{00000000-0005-0000-0000-000054060000}"/>
    <cellStyle name="Vejica 33" xfId="1618" xr:uid="{00000000-0005-0000-0000-000055060000}"/>
    <cellStyle name="Vejica 33 2" xfId="1619" xr:uid="{00000000-0005-0000-0000-000056060000}"/>
    <cellStyle name="Vejica 33 3" xfId="1620" xr:uid="{00000000-0005-0000-0000-000057060000}"/>
    <cellStyle name="Vejica 34" xfId="1621" xr:uid="{00000000-0005-0000-0000-000058060000}"/>
    <cellStyle name="Vejica 34 2" xfId="1622" xr:uid="{00000000-0005-0000-0000-000059060000}"/>
    <cellStyle name="Vejica 34 3" xfId="1623" xr:uid="{00000000-0005-0000-0000-00005A060000}"/>
    <cellStyle name="Vejica 35" xfId="1624" xr:uid="{00000000-0005-0000-0000-00005B060000}"/>
    <cellStyle name="Vejica 35 2" xfId="1625" xr:uid="{00000000-0005-0000-0000-00005C060000}"/>
    <cellStyle name="Vejica 4" xfId="1626" xr:uid="{00000000-0005-0000-0000-00005D060000}"/>
    <cellStyle name="Vejica 4 10" xfId="1627" xr:uid="{00000000-0005-0000-0000-00005E060000}"/>
    <cellStyle name="Vejica 4 10 2" xfId="1628" xr:uid="{00000000-0005-0000-0000-00005F060000}"/>
    <cellStyle name="Vejica 4 10 2 2" xfId="1629" xr:uid="{00000000-0005-0000-0000-000060060000}"/>
    <cellStyle name="Vejica 4 10 2 2 2" xfId="1630" xr:uid="{00000000-0005-0000-0000-000061060000}"/>
    <cellStyle name="Vejica 4 10 2 3" xfId="1631" xr:uid="{00000000-0005-0000-0000-000062060000}"/>
    <cellStyle name="Vejica 4 10 3" xfId="1632" xr:uid="{00000000-0005-0000-0000-000063060000}"/>
    <cellStyle name="Vejica 4 10 3 2" xfId="1633" xr:uid="{00000000-0005-0000-0000-000064060000}"/>
    <cellStyle name="Vejica 4 10 4" xfId="1634" xr:uid="{00000000-0005-0000-0000-000065060000}"/>
    <cellStyle name="Vejica 4 11" xfId="1635" xr:uid="{00000000-0005-0000-0000-000066060000}"/>
    <cellStyle name="Vejica 4 11 2" xfId="1636" xr:uid="{00000000-0005-0000-0000-000067060000}"/>
    <cellStyle name="Vejica 4 11 2 2" xfId="1637" xr:uid="{00000000-0005-0000-0000-000068060000}"/>
    <cellStyle name="Vejica 4 11 2 2 2" xfId="1638" xr:uid="{00000000-0005-0000-0000-000069060000}"/>
    <cellStyle name="Vejica 4 11 2 3" xfId="1639" xr:uid="{00000000-0005-0000-0000-00006A060000}"/>
    <cellStyle name="Vejica 4 11 3" xfId="1640" xr:uid="{00000000-0005-0000-0000-00006B060000}"/>
    <cellStyle name="Vejica 4 11 4" xfId="1641" xr:uid="{00000000-0005-0000-0000-00006C060000}"/>
    <cellStyle name="Vejica 4 12" xfId="1642" xr:uid="{00000000-0005-0000-0000-00006D060000}"/>
    <cellStyle name="Vejica 4 12 2" xfId="1643" xr:uid="{00000000-0005-0000-0000-00006E060000}"/>
    <cellStyle name="Vejica 4 12 2 2" xfId="1644" xr:uid="{00000000-0005-0000-0000-00006F060000}"/>
    <cellStyle name="Vejica 4 12 3" xfId="1645" xr:uid="{00000000-0005-0000-0000-000070060000}"/>
    <cellStyle name="Vejica 4 13" xfId="1646" xr:uid="{00000000-0005-0000-0000-000071060000}"/>
    <cellStyle name="Vejica 4 13 2" xfId="1647" xr:uid="{00000000-0005-0000-0000-000072060000}"/>
    <cellStyle name="Vejica 4 13 2 2" xfId="1648" xr:uid="{00000000-0005-0000-0000-000073060000}"/>
    <cellStyle name="Vejica 4 13 2 2 2" xfId="1649" xr:uid="{00000000-0005-0000-0000-000074060000}"/>
    <cellStyle name="Vejica 4 13 2 3" xfId="1650" xr:uid="{00000000-0005-0000-0000-000075060000}"/>
    <cellStyle name="Vejica 4 13 3" xfId="1651" xr:uid="{00000000-0005-0000-0000-000076060000}"/>
    <cellStyle name="Vejica 4 13 4" xfId="1652" xr:uid="{00000000-0005-0000-0000-000077060000}"/>
    <cellStyle name="Vejica 4 14" xfId="1653" xr:uid="{00000000-0005-0000-0000-000078060000}"/>
    <cellStyle name="Vejica 4 14 2" xfId="1654" xr:uid="{00000000-0005-0000-0000-000079060000}"/>
    <cellStyle name="Vejica 4 15" xfId="1655" xr:uid="{00000000-0005-0000-0000-00007A060000}"/>
    <cellStyle name="Vejica 4 2" xfId="1656" xr:uid="{00000000-0005-0000-0000-00007B060000}"/>
    <cellStyle name="Vejica 4 2 2" xfId="1657" xr:uid="{00000000-0005-0000-0000-00007C060000}"/>
    <cellStyle name="Vejica 4 2 3" xfId="1658" xr:uid="{00000000-0005-0000-0000-00007D060000}"/>
    <cellStyle name="Vejica 4 3" xfId="1659" xr:uid="{00000000-0005-0000-0000-00007E060000}"/>
    <cellStyle name="Vejica 4 3 2" xfId="1660" xr:uid="{00000000-0005-0000-0000-00007F060000}"/>
    <cellStyle name="Vejica 4 3 3" xfId="1661" xr:uid="{00000000-0005-0000-0000-000080060000}"/>
    <cellStyle name="Vejica 4 4" xfId="1662" xr:uid="{00000000-0005-0000-0000-000081060000}"/>
    <cellStyle name="Vejica 4 4 2" xfId="1663" xr:uid="{00000000-0005-0000-0000-000082060000}"/>
    <cellStyle name="Vejica 4 4 3" xfId="1664" xr:uid="{00000000-0005-0000-0000-000083060000}"/>
    <cellStyle name="Vejica 4 5" xfId="1665" xr:uid="{00000000-0005-0000-0000-000084060000}"/>
    <cellStyle name="Vejica 4 5 2" xfId="1666" xr:uid="{00000000-0005-0000-0000-000085060000}"/>
    <cellStyle name="Vejica 4 5 3" xfId="1667" xr:uid="{00000000-0005-0000-0000-000086060000}"/>
    <cellStyle name="Vejica 4 6" xfId="1668" xr:uid="{00000000-0005-0000-0000-000087060000}"/>
    <cellStyle name="Vejica 4 6 2" xfId="1669" xr:uid="{00000000-0005-0000-0000-000088060000}"/>
    <cellStyle name="Vejica 4 6 3" xfId="1670" xr:uid="{00000000-0005-0000-0000-000089060000}"/>
    <cellStyle name="Vejica 4 7" xfId="1671" xr:uid="{00000000-0005-0000-0000-00008A060000}"/>
    <cellStyle name="Vejica 4 7 2" xfId="1672" xr:uid="{00000000-0005-0000-0000-00008B060000}"/>
    <cellStyle name="Vejica 4 7 3" xfId="1673" xr:uid="{00000000-0005-0000-0000-00008C060000}"/>
    <cellStyle name="Vejica 4 8" xfId="1674" xr:uid="{00000000-0005-0000-0000-00008D060000}"/>
    <cellStyle name="Vejica 4 8 2" xfId="1675" xr:uid="{00000000-0005-0000-0000-00008E060000}"/>
    <cellStyle name="Vejica 4 8 3" xfId="1676" xr:uid="{00000000-0005-0000-0000-00008F060000}"/>
    <cellStyle name="Vejica 4 9" xfId="1677" xr:uid="{00000000-0005-0000-0000-000090060000}"/>
    <cellStyle name="Vejica 4 9 2" xfId="1678" xr:uid="{00000000-0005-0000-0000-000091060000}"/>
    <cellStyle name="Vejica 4 9 2 2" xfId="1679" xr:uid="{00000000-0005-0000-0000-000092060000}"/>
    <cellStyle name="Vejica 4 9 2 2 2" xfId="1680" xr:uid="{00000000-0005-0000-0000-000093060000}"/>
    <cellStyle name="Vejica 4 9 2 2 2 2" xfId="1681" xr:uid="{00000000-0005-0000-0000-000094060000}"/>
    <cellStyle name="Vejica 4 9 2 2 3" xfId="1682" xr:uid="{00000000-0005-0000-0000-000095060000}"/>
    <cellStyle name="Vejica 4 9 2 3" xfId="1683" xr:uid="{00000000-0005-0000-0000-000096060000}"/>
    <cellStyle name="Vejica 4 9 2 4" xfId="1684" xr:uid="{00000000-0005-0000-0000-000097060000}"/>
    <cellStyle name="Vejica 4 9 3" xfId="1685" xr:uid="{00000000-0005-0000-0000-000098060000}"/>
    <cellStyle name="Vejica 4 9 3 2" xfId="1686" xr:uid="{00000000-0005-0000-0000-000099060000}"/>
    <cellStyle name="Vejica 4 9 3 2 2" xfId="1687" xr:uid="{00000000-0005-0000-0000-00009A060000}"/>
    <cellStyle name="Vejica 4 9 3 3" xfId="1688" xr:uid="{00000000-0005-0000-0000-00009B060000}"/>
    <cellStyle name="Vejica 4 9 4" xfId="1689" xr:uid="{00000000-0005-0000-0000-00009C060000}"/>
    <cellStyle name="Vejica 4 9 5" xfId="1690" xr:uid="{00000000-0005-0000-0000-00009D060000}"/>
    <cellStyle name="Vejica 5" xfId="1691" xr:uid="{00000000-0005-0000-0000-00009E060000}"/>
    <cellStyle name="Vejica 5 2" xfId="1692" xr:uid="{00000000-0005-0000-0000-00009F060000}"/>
    <cellStyle name="Vejica 5 2 2" xfId="1693" xr:uid="{00000000-0005-0000-0000-0000A0060000}"/>
    <cellStyle name="Vejica 5 2 3" xfId="1694" xr:uid="{00000000-0005-0000-0000-0000A1060000}"/>
    <cellStyle name="Vejica 5 3" xfId="1695" xr:uid="{00000000-0005-0000-0000-0000A2060000}"/>
    <cellStyle name="Vejica 5 3 2" xfId="1696" xr:uid="{00000000-0005-0000-0000-0000A3060000}"/>
    <cellStyle name="Vejica 5 3 2 2" xfId="1697" xr:uid="{00000000-0005-0000-0000-0000A4060000}"/>
    <cellStyle name="Vejica 5 3 3" xfId="1698" xr:uid="{00000000-0005-0000-0000-0000A5060000}"/>
    <cellStyle name="Vejica 5 4" xfId="1699" xr:uid="{00000000-0005-0000-0000-0000A6060000}"/>
    <cellStyle name="Vejica 5 5" xfId="1700" xr:uid="{00000000-0005-0000-0000-0000A7060000}"/>
    <cellStyle name="Vejica 6" xfId="1701" xr:uid="{00000000-0005-0000-0000-0000A8060000}"/>
    <cellStyle name="Vejica 6 2" xfId="1702" xr:uid="{00000000-0005-0000-0000-0000A9060000}"/>
    <cellStyle name="Vejica 6 3" xfId="1703" xr:uid="{00000000-0005-0000-0000-0000AA060000}"/>
    <cellStyle name="Vejica 7" xfId="1704" xr:uid="{00000000-0005-0000-0000-0000AB060000}"/>
    <cellStyle name="Vejica 7 2" xfId="1705" xr:uid="{00000000-0005-0000-0000-0000AC060000}"/>
    <cellStyle name="Vejica 7 2 2" xfId="1706" xr:uid="{00000000-0005-0000-0000-0000AD060000}"/>
    <cellStyle name="Vejica 7 2 3" xfId="1707" xr:uid="{00000000-0005-0000-0000-0000AE060000}"/>
    <cellStyle name="Vejica 7 3" xfId="1708" xr:uid="{00000000-0005-0000-0000-0000AF060000}"/>
    <cellStyle name="Vejica 7 3 2" xfId="1709" xr:uid="{00000000-0005-0000-0000-0000B0060000}"/>
    <cellStyle name="Vejica 7 3 3" xfId="1710" xr:uid="{00000000-0005-0000-0000-0000B1060000}"/>
    <cellStyle name="Vejica 7 4" xfId="1711" xr:uid="{00000000-0005-0000-0000-0000B2060000}"/>
    <cellStyle name="Vejica 7 5" xfId="1712" xr:uid="{00000000-0005-0000-0000-0000B3060000}"/>
    <cellStyle name="Vejica 8" xfId="1713" xr:uid="{00000000-0005-0000-0000-0000B4060000}"/>
    <cellStyle name="Vejica 8 2" xfId="1714" xr:uid="{00000000-0005-0000-0000-0000B5060000}"/>
    <cellStyle name="Vejica 8 2 2" xfId="1715" xr:uid="{00000000-0005-0000-0000-0000B6060000}"/>
    <cellStyle name="Vejica 8 2 3" xfId="1716" xr:uid="{00000000-0005-0000-0000-0000B7060000}"/>
    <cellStyle name="Vejica 8 3" xfId="1717" xr:uid="{00000000-0005-0000-0000-0000B8060000}"/>
    <cellStyle name="Vejica 8 3 2" xfId="1718" xr:uid="{00000000-0005-0000-0000-0000B9060000}"/>
    <cellStyle name="Vejica 8 3 3" xfId="1719" xr:uid="{00000000-0005-0000-0000-0000BA060000}"/>
    <cellStyle name="Vejica 8 4" xfId="1720" xr:uid="{00000000-0005-0000-0000-0000BB060000}"/>
    <cellStyle name="Vejica 8 5" xfId="1721" xr:uid="{00000000-0005-0000-0000-0000BC060000}"/>
    <cellStyle name="Vejica 9" xfId="1722" xr:uid="{00000000-0005-0000-0000-0000BD060000}"/>
    <cellStyle name="Vejica 9 2" xfId="1723" xr:uid="{00000000-0005-0000-0000-0000BE060000}"/>
    <cellStyle name="Vejica 9 2 2" xfId="1724" xr:uid="{00000000-0005-0000-0000-0000BF060000}"/>
    <cellStyle name="Vejica 9 2 3" xfId="1725" xr:uid="{00000000-0005-0000-0000-0000C0060000}"/>
    <cellStyle name="Vejica 9 3" xfId="1726" xr:uid="{00000000-0005-0000-0000-0000C1060000}"/>
    <cellStyle name="Vejica 9 3 2" xfId="1727" xr:uid="{00000000-0005-0000-0000-0000C2060000}"/>
    <cellStyle name="Vejica 9 3 3" xfId="1728" xr:uid="{00000000-0005-0000-0000-0000C3060000}"/>
    <cellStyle name="Vejica 9 4" xfId="1729" xr:uid="{00000000-0005-0000-0000-0000C4060000}"/>
    <cellStyle name="Vejica 9 5" xfId="1730" xr:uid="{00000000-0005-0000-0000-0000C5060000}"/>
    <cellStyle name="VN podatki" xfId="1734" xr:uid="{00000000-0005-0000-0000-0000C6060000}"/>
    <cellStyle name="VN podnaslov" xfId="1735" xr:uid="{00000000-0005-0000-0000-0000C7060000}"/>
    <cellStyle name="Vnos 2" xfId="1736" xr:uid="{00000000-0005-0000-0000-0000C8060000}"/>
    <cellStyle name="Vnos 2 2" xfId="1737" xr:uid="{00000000-0005-0000-0000-0000C9060000}"/>
    <cellStyle name="Vnos 2 3" xfId="1738" xr:uid="{00000000-0005-0000-0000-0000CA060000}"/>
    <cellStyle name="Vnos 3" xfId="1739" xr:uid="{00000000-0005-0000-0000-0000CB060000}"/>
    <cellStyle name="Vnos 3 2" xfId="1740" xr:uid="{00000000-0005-0000-0000-0000CC060000}"/>
    <cellStyle name="Vsota 2" xfId="1741" xr:uid="{00000000-0005-0000-0000-0000CD060000}"/>
    <cellStyle name="Vsota 2 2" xfId="1742" xr:uid="{00000000-0005-0000-0000-0000CE060000}"/>
    <cellStyle name="Warning Text 1" xfId="1743" xr:uid="{00000000-0005-0000-0000-0000CF060000}"/>
    <cellStyle name="Warning Text 2" xfId="1744" xr:uid="{00000000-0005-0000-0000-0000D0060000}"/>
    <cellStyle name="Warning Text 3" xfId="1745" xr:uid="{00000000-0005-0000-0000-0000D1060000}"/>
    <cellStyle name="Warning Text 4" xfId="1746" xr:uid="{00000000-0005-0000-0000-0000D2060000}"/>
    <cellStyle name="Warning Text 5" xfId="1747" xr:uid="{00000000-0005-0000-0000-0000D3060000}"/>
    <cellStyle name="Warning Text 6" xfId="1748" xr:uid="{00000000-0005-0000-0000-0000D4060000}"/>
  </cellStyles>
  <dxfs count="0"/>
  <tableStyles count="0" defaultTableStyle="TableStyleMedium2" defaultPivotStyle="PivotStyleLight16"/>
  <colors>
    <indexedColors>
      <rgbColor rgb="FF000000"/>
      <rgbColor rgb="FFFFFFFF"/>
      <rgbColor rgb="FFFF0000"/>
      <rgbColor rgb="FF00FF00"/>
      <rgbColor rgb="FF0000FF"/>
      <rgbColor rgb="FFEBF1DE"/>
      <rgbColor rgb="FFFF00FF"/>
      <rgbColor rgb="FFF2F2F2"/>
      <rgbColor rgb="FF800000"/>
      <rgbColor rgb="FF008000"/>
      <rgbColor rgb="FF000080"/>
      <rgbColor rgb="FF808000"/>
      <rgbColor rgb="FF800080"/>
      <rgbColor rgb="FF376092"/>
      <rgbColor rgb="FFC0C0C0"/>
      <rgbColor rgb="FF808080"/>
      <rgbColor rgb="FF7F7F7F"/>
      <rgbColor rgb="FF993366"/>
      <rgbColor rgb="FFFFFFCC"/>
      <rgbColor rgb="FFCCFFFF"/>
      <rgbColor rgb="FF660066"/>
      <rgbColor rgb="FFFF8080"/>
      <rgbColor rgb="FF0066CC"/>
      <rgbColor rgb="FFCCCCFF"/>
      <rgbColor rgb="FF000080"/>
      <rgbColor rgb="FFFF00FF"/>
      <rgbColor rgb="FFD9D9D9"/>
      <rgbColor rgb="FF00FFFF"/>
      <rgbColor rgb="FF800080"/>
      <rgbColor rgb="FFC00000"/>
      <rgbColor rgb="FF1F497D"/>
      <rgbColor rgb="FF0000FF"/>
      <rgbColor rgb="FF00CCFF"/>
      <rgbColor rgb="FFDCE6F2"/>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77933C"/>
      <rgbColor rgb="FF333300"/>
      <rgbColor rgb="FF993300"/>
      <rgbColor rgb="FFC0504D"/>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if"/><Relationship Id="rId2" Type="http://schemas.openxmlformats.org/officeDocument/2006/relationships/image" Target="../media/image2.tif"/><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85680</xdr:colOff>
      <xdr:row>5</xdr:row>
      <xdr:rowOff>171360</xdr:rowOff>
    </xdr:from>
    <xdr:to>
      <xdr:col>1</xdr:col>
      <xdr:colOff>256680</xdr:colOff>
      <xdr:row>6</xdr:row>
      <xdr:rowOff>161640</xdr:rowOff>
    </xdr:to>
    <xdr:sp macro="" textlink="">
      <xdr:nvSpPr>
        <xdr:cNvPr id="2" name="Check Box 1">
          <a:extLst>
            <a:ext uri="{FF2B5EF4-FFF2-40B4-BE49-F238E27FC236}">
              <a16:creationId xmlns:a16="http://schemas.microsoft.com/office/drawing/2014/main" id="{00000000-0008-0000-0000-000002000000}"/>
            </a:ext>
          </a:extLst>
        </xdr:cNvPr>
        <xdr:cNvSpPr/>
      </xdr:nvSpPr>
      <xdr:spPr>
        <a:xfrm>
          <a:off x="3986280" y="225720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7</xdr:row>
      <xdr:rowOff>0</xdr:rowOff>
    </xdr:from>
    <xdr:to>
      <xdr:col>1</xdr:col>
      <xdr:colOff>256680</xdr:colOff>
      <xdr:row>7</xdr:row>
      <xdr:rowOff>199800</xdr:rowOff>
    </xdr:to>
    <xdr:sp macro="" textlink="">
      <xdr:nvSpPr>
        <xdr:cNvPr id="3" name="Check Box 2">
          <a:extLst>
            <a:ext uri="{FF2B5EF4-FFF2-40B4-BE49-F238E27FC236}">
              <a16:creationId xmlns:a16="http://schemas.microsoft.com/office/drawing/2014/main" id="{00000000-0008-0000-0000-000003000000}"/>
            </a:ext>
          </a:extLst>
        </xdr:cNvPr>
        <xdr:cNvSpPr/>
      </xdr:nvSpPr>
      <xdr:spPr>
        <a:xfrm>
          <a:off x="3986280" y="250488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8</xdr:row>
      <xdr:rowOff>0</xdr:rowOff>
    </xdr:from>
    <xdr:to>
      <xdr:col>1</xdr:col>
      <xdr:colOff>256680</xdr:colOff>
      <xdr:row>8</xdr:row>
      <xdr:rowOff>190080</xdr:rowOff>
    </xdr:to>
    <xdr:sp macro="" textlink="">
      <xdr:nvSpPr>
        <xdr:cNvPr id="4" name="Check Box 3">
          <a:extLst>
            <a:ext uri="{FF2B5EF4-FFF2-40B4-BE49-F238E27FC236}">
              <a16:creationId xmlns:a16="http://schemas.microsoft.com/office/drawing/2014/main" id="{00000000-0008-0000-0000-000004000000}"/>
            </a:ext>
          </a:extLst>
        </xdr:cNvPr>
        <xdr:cNvSpPr/>
      </xdr:nvSpPr>
      <xdr:spPr>
        <a:xfrm>
          <a:off x="3986280" y="2714400"/>
          <a:ext cx="17100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9</xdr:row>
      <xdr:rowOff>0</xdr:rowOff>
    </xdr:from>
    <xdr:to>
      <xdr:col>1</xdr:col>
      <xdr:colOff>256680</xdr:colOff>
      <xdr:row>9</xdr:row>
      <xdr:rowOff>190080</xdr:rowOff>
    </xdr:to>
    <xdr:sp macro="" textlink="">
      <xdr:nvSpPr>
        <xdr:cNvPr id="5" name="Check Box 4">
          <a:extLst>
            <a:ext uri="{FF2B5EF4-FFF2-40B4-BE49-F238E27FC236}">
              <a16:creationId xmlns:a16="http://schemas.microsoft.com/office/drawing/2014/main" id="{00000000-0008-0000-0000-000005000000}"/>
            </a:ext>
          </a:extLst>
        </xdr:cNvPr>
        <xdr:cNvSpPr/>
      </xdr:nvSpPr>
      <xdr:spPr>
        <a:xfrm>
          <a:off x="3986280" y="2923920"/>
          <a:ext cx="17100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95400</xdr:colOff>
      <xdr:row>10</xdr:row>
      <xdr:rowOff>0</xdr:rowOff>
    </xdr:from>
    <xdr:to>
      <xdr:col>1</xdr:col>
      <xdr:colOff>257040</xdr:colOff>
      <xdr:row>10</xdr:row>
      <xdr:rowOff>190080</xdr:rowOff>
    </xdr:to>
    <xdr:sp macro="" textlink="">
      <xdr:nvSpPr>
        <xdr:cNvPr id="6" name="Check Box 5">
          <a:extLst>
            <a:ext uri="{FF2B5EF4-FFF2-40B4-BE49-F238E27FC236}">
              <a16:creationId xmlns:a16="http://schemas.microsoft.com/office/drawing/2014/main" id="{00000000-0008-0000-0000-000006000000}"/>
            </a:ext>
          </a:extLst>
        </xdr:cNvPr>
        <xdr:cNvSpPr/>
      </xdr:nvSpPr>
      <xdr:spPr>
        <a:xfrm>
          <a:off x="3996000" y="3133440"/>
          <a:ext cx="16164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47520</xdr:colOff>
      <xdr:row>15</xdr:row>
      <xdr:rowOff>0</xdr:rowOff>
    </xdr:from>
    <xdr:to>
      <xdr:col>1</xdr:col>
      <xdr:colOff>228240</xdr:colOff>
      <xdr:row>15</xdr:row>
      <xdr:rowOff>190080</xdr:rowOff>
    </xdr:to>
    <xdr:sp macro="" textlink="">
      <xdr:nvSpPr>
        <xdr:cNvPr id="7" name="Check Box 6">
          <a:extLst>
            <a:ext uri="{FF2B5EF4-FFF2-40B4-BE49-F238E27FC236}">
              <a16:creationId xmlns:a16="http://schemas.microsoft.com/office/drawing/2014/main" id="{00000000-0008-0000-0000-000007000000}"/>
            </a:ext>
          </a:extLst>
        </xdr:cNvPr>
        <xdr:cNvSpPr/>
      </xdr:nvSpPr>
      <xdr:spPr>
        <a:xfrm>
          <a:off x="3948120" y="4181400"/>
          <a:ext cx="18072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7</xdr:row>
      <xdr:rowOff>0</xdr:rowOff>
    </xdr:from>
    <xdr:to>
      <xdr:col>1</xdr:col>
      <xdr:colOff>256680</xdr:colOff>
      <xdr:row>7</xdr:row>
      <xdr:rowOff>199800</xdr:rowOff>
    </xdr:to>
    <xdr:sp macro="" textlink="">
      <xdr:nvSpPr>
        <xdr:cNvPr id="8" name="Check Box 7">
          <a:extLst>
            <a:ext uri="{FF2B5EF4-FFF2-40B4-BE49-F238E27FC236}">
              <a16:creationId xmlns:a16="http://schemas.microsoft.com/office/drawing/2014/main" id="{00000000-0008-0000-0000-000008000000}"/>
            </a:ext>
          </a:extLst>
        </xdr:cNvPr>
        <xdr:cNvSpPr/>
      </xdr:nvSpPr>
      <xdr:spPr>
        <a:xfrm>
          <a:off x="3986280" y="250488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5</xdr:row>
      <xdr:rowOff>171360</xdr:rowOff>
    </xdr:from>
    <xdr:to>
      <xdr:col>1</xdr:col>
      <xdr:colOff>256680</xdr:colOff>
      <xdr:row>6</xdr:row>
      <xdr:rowOff>161640</xdr:rowOff>
    </xdr:to>
    <xdr:sp macro="" textlink="">
      <xdr:nvSpPr>
        <xdr:cNvPr id="9" name="Check Box 8">
          <a:extLst>
            <a:ext uri="{FF2B5EF4-FFF2-40B4-BE49-F238E27FC236}">
              <a16:creationId xmlns:a16="http://schemas.microsoft.com/office/drawing/2014/main" id="{00000000-0008-0000-0000-000009000000}"/>
            </a:ext>
          </a:extLst>
        </xdr:cNvPr>
        <xdr:cNvSpPr/>
      </xdr:nvSpPr>
      <xdr:spPr>
        <a:xfrm>
          <a:off x="3986280" y="225720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7</xdr:row>
      <xdr:rowOff>0</xdr:rowOff>
    </xdr:from>
    <xdr:to>
      <xdr:col>1</xdr:col>
      <xdr:colOff>256680</xdr:colOff>
      <xdr:row>7</xdr:row>
      <xdr:rowOff>199800</xdr:rowOff>
    </xdr:to>
    <xdr:sp macro="" textlink="">
      <xdr:nvSpPr>
        <xdr:cNvPr id="10" name="Check Box 9">
          <a:extLst>
            <a:ext uri="{FF2B5EF4-FFF2-40B4-BE49-F238E27FC236}">
              <a16:creationId xmlns:a16="http://schemas.microsoft.com/office/drawing/2014/main" id="{00000000-0008-0000-0000-00000A000000}"/>
            </a:ext>
          </a:extLst>
        </xdr:cNvPr>
        <xdr:cNvSpPr/>
      </xdr:nvSpPr>
      <xdr:spPr>
        <a:xfrm>
          <a:off x="3986280" y="250488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8</xdr:row>
      <xdr:rowOff>0</xdr:rowOff>
    </xdr:from>
    <xdr:to>
      <xdr:col>1</xdr:col>
      <xdr:colOff>256680</xdr:colOff>
      <xdr:row>8</xdr:row>
      <xdr:rowOff>190080</xdr:rowOff>
    </xdr:to>
    <xdr:sp macro="" textlink="">
      <xdr:nvSpPr>
        <xdr:cNvPr id="11" name="Check Box 10">
          <a:extLst>
            <a:ext uri="{FF2B5EF4-FFF2-40B4-BE49-F238E27FC236}">
              <a16:creationId xmlns:a16="http://schemas.microsoft.com/office/drawing/2014/main" id="{00000000-0008-0000-0000-00000B000000}"/>
            </a:ext>
          </a:extLst>
        </xdr:cNvPr>
        <xdr:cNvSpPr/>
      </xdr:nvSpPr>
      <xdr:spPr>
        <a:xfrm>
          <a:off x="3986280" y="2714400"/>
          <a:ext cx="17100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9</xdr:row>
      <xdr:rowOff>0</xdr:rowOff>
    </xdr:from>
    <xdr:to>
      <xdr:col>1</xdr:col>
      <xdr:colOff>256680</xdr:colOff>
      <xdr:row>9</xdr:row>
      <xdr:rowOff>190080</xdr:rowOff>
    </xdr:to>
    <xdr:sp macro="" textlink="">
      <xdr:nvSpPr>
        <xdr:cNvPr id="12" name="Check Box 11">
          <a:extLst>
            <a:ext uri="{FF2B5EF4-FFF2-40B4-BE49-F238E27FC236}">
              <a16:creationId xmlns:a16="http://schemas.microsoft.com/office/drawing/2014/main" id="{00000000-0008-0000-0000-00000C000000}"/>
            </a:ext>
          </a:extLst>
        </xdr:cNvPr>
        <xdr:cNvSpPr/>
      </xdr:nvSpPr>
      <xdr:spPr>
        <a:xfrm>
          <a:off x="3986280" y="2923920"/>
          <a:ext cx="17100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95400</xdr:colOff>
      <xdr:row>10</xdr:row>
      <xdr:rowOff>0</xdr:rowOff>
    </xdr:from>
    <xdr:to>
      <xdr:col>1</xdr:col>
      <xdr:colOff>257040</xdr:colOff>
      <xdr:row>10</xdr:row>
      <xdr:rowOff>190080</xdr:rowOff>
    </xdr:to>
    <xdr:sp macro="" textlink="">
      <xdr:nvSpPr>
        <xdr:cNvPr id="13" name="Check Box 12">
          <a:extLst>
            <a:ext uri="{FF2B5EF4-FFF2-40B4-BE49-F238E27FC236}">
              <a16:creationId xmlns:a16="http://schemas.microsoft.com/office/drawing/2014/main" id="{00000000-0008-0000-0000-00000D000000}"/>
            </a:ext>
          </a:extLst>
        </xdr:cNvPr>
        <xdr:cNvSpPr/>
      </xdr:nvSpPr>
      <xdr:spPr>
        <a:xfrm>
          <a:off x="3996000" y="3133440"/>
          <a:ext cx="16164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47520</xdr:colOff>
      <xdr:row>15</xdr:row>
      <xdr:rowOff>0</xdr:rowOff>
    </xdr:from>
    <xdr:to>
      <xdr:col>1</xdr:col>
      <xdr:colOff>228240</xdr:colOff>
      <xdr:row>15</xdr:row>
      <xdr:rowOff>190080</xdr:rowOff>
    </xdr:to>
    <xdr:sp macro="" textlink="">
      <xdr:nvSpPr>
        <xdr:cNvPr id="14" name="Check Box 13">
          <a:extLst>
            <a:ext uri="{FF2B5EF4-FFF2-40B4-BE49-F238E27FC236}">
              <a16:creationId xmlns:a16="http://schemas.microsoft.com/office/drawing/2014/main" id="{00000000-0008-0000-0000-00000E000000}"/>
            </a:ext>
          </a:extLst>
        </xdr:cNvPr>
        <xdr:cNvSpPr/>
      </xdr:nvSpPr>
      <xdr:spPr>
        <a:xfrm>
          <a:off x="3948120" y="4181400"/>
          <a:ext cx="180720" cy="1900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1</xdr:col>
      <xdr:colOff>85680</xdr:colOff>
      <xdr:row>7</xdr:row>
      <xdr:rowOff>0</xdr:rowOff>
    </xdr:from>
    <xdr:to>
      <xdr:col>1</xdr:col>
      <xdr:colOff>256680</xdr:colOff>
      <xdr:row>7</xdr:row>
      <xdr:rowOff>199800</xdr:rowOff>
    </xdr:to>
    <xdr:sp macro="" textlink="">
      <xdr:nvSpPr>
        <xdr:cNvPr id="15" name="Check Box 14">
          <a:extLst>
            <a:ext uri="{FF2B5EF4-FFF2-40B4-BE49-F238E27FC236}">
              <a16:creationId xmlns:a16="http://schemas.microsoft.com/office/drawing/2014/main" id="{00000000-0008-0000-0000-00000F000000}"/>
            </a:ext>
          </a:extLst>
        </xdr:cNvPr>
        <xdr:cNvSpPr/>
      </xdr:nvSpPr>
      <xdr:spPr>
        <a:xfrm>
          <a:off x="3986280" y="2504880"/>
          <a:ext cx="171000" cy="199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582840</xdr:colOff>
      <xdr:row>22</xdr:row>
      <xdr:rowOff>201600</xdr:rowOff>
    </xdr:from>
    <xdr:to>
      <xdr:col>2</xdr:col>
      <xdr:colOff>2793600</xdr:colOff>
      <xdr:row>25</xdr:row>
      <xdr:rowOff>119520</xdr:rowOff>
    </xdr:to>
    <xdr:pic>
      <xdr:nvPicPr>
        <xdr:cNvPr id="16" name="Slika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a:stretch/>
      </xdr:blipFill>
      <xdr:spPr>
        <a:xfrm>
          <a:off x="5159160" y="6040080"/>
          <a:ext cx="2210760" cy="1728000"/>
        </a:xfrm>
        <a:prstGeom prst="rect">
          <a:avLst/>
        </a:prstGeom>
        <a:ln w="0">
          <a:noFill/>
        </a:ln>
      </xdr:spPr>
    </xdr:pic>
    <xdr:clientData/>
  </xdr:twoCellAnchor>
  <xdr:twoCellAnchor editAs="oneCell">
    <xdr:from>
      <xdr:col>2</xdr:col>
      <xdr:colOff>938880</xdr:colOff>
      <xdr:row>28</xdr:row>
      <xdr:rowOff>95400</xdr:rowOff>
    </xdr:from>
    <xdr:to>
      <xdr:col>2</xdr:col>
      <xdr:colOff>2985840</xdr:colOff>
      <xdr:row>31</xdr:row>
      <xdr:rowOff>155160</xdr:rowOff>
    </xdr:to>
    <xdr:pic>
      <xdr:nvPicPr>
        <xdr:cNvPr id="17" name="Slika 16">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2"/>
        <a:stretch/>
      </xdr:blipFill>
      <xdr:spPr>
        <a:xfrm>
          <a:off x="5515200" y="8372520"/>
          <a:ext cx="2046960" cy="1869480"/>
        </a:xfrm>
        <a:prstGeom prst="rect">
          <a:avLst/>
        </a:prstGeom>
        <a:ln w="0">
          <a:noFill/>
        </a:ln>
      </xdr:spPr>
    </xdr:pic>
    <xdr:clientData/>
  </xdr:twoCellAnchor>
  <xdr:twoCellAnchor editAs="oneCell">
    <xdr:from>
      <xdr:col>2</xdr:col>
      <xdr:colOff>0</xdr:colOff>
      <xdr:row>31</xdr:row>
      <xdr:rowOff>0</xdr:rowOff>
    </xdr:from>
    <xdr:to>
      <xdr:col>2</xdr:col>
      <xdr:colOff>2688120</xdr:colOff>
      <xdr:row>34</xdr:row>
      <xdr:rowOff>58320</xdr:rowOff>
    </xdr:to>
    <xdr:pic>
      <xdr:nvPicPr>
        <xdr:cNvPr id="18" name="Slika 17">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3"/>
        <a:stretch/>
      </xdr:blipFill>
      <xdr:spPr>
        <a:xfrm>
          <a:off x="4576320" y="10086840"/>
          <a:ext cx="2688120" cy="1477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84</xdr:row>
      <xdr:rowOff>0</xdr:rowOff>
    </xdr:from>
    <xdr:to>
      <xdr:col>2</xdr:col>
      <xdr:colOff>2418840</xdr:colOff>
      <xdr:row>85</xdr:row>
      <xdr:rowOff>30960</xdr:rowOff>
    </xdr:to>
    <xdr:pic>
      <xdr:nvPicPr>
        <xdr:cNvPr id="17" name="Slika 1">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
        <a:stretch/>
      </xdr:blipFill>
      <xdr:spPr>
        <a:xfrm>
          <a:off x="804960" y="31537080"/>
          <a:ext cx="2418840" cy="1678680"/>
        </a:xfrm>
        <a:prstGeom prst="rect">
          <a:avLst/>
        </a:prstGeom>
        <a:ln w="0">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3"/>
  <sheetViews>
    <sheetView showZeros="0" view="pageBreakPreview" zoomScaleNormal="100" workbookViewId="0">
      <selection activeCell="A28" sqref="A28"/>
    </sheetView>
  </sheetViews>
  <sheetFormatPr defaultColWidth="9.140625" defaultRowHeight="16.5"/>
  <cols>
    <col min="1" max="1" width="55.28515625" style="286" customWidth="1"/>
    <col min="2" max="2" width="9.5703125" style="286" customWidth="1"/>
    <col min="3" max="3" width="51" style="286" customWidth="1"/>
    <col min="4" max="1024" width="9.140625" style="286"/>
    <col min="1025" max="16384" width="9.140625" style="287"/>
  </cols>
  <sheetData>
    <row r="1" spans="1:3" ht="23.25">
      <c r="A1" s="284"/>
      <c r="B1" s="285"/>
      <c r="C1" s="285"/>
    </row>
    <row r="2" spans="1:3" ht="84" customHeight="1">
      <c r="A2" s="500" t="s">
        <v>0</v>
      </c>
      <c r="B2" s="500"/>
      <c r="C2" s="500"/>
    </row>
    <row r="3" spans="1:3">
      <c r="A3" s="288"/>
      <c r="B3" s="288"/>
      <c r="C3" s="288"/>
    </row>
    <row r="4" spans="1:3">
      <c r="A4" s="289" t="s">
        <v>1</v>
      </c>
      <c r="B4" s="289"/>
      <c r="C4" s="289"/>
    </row>
    <row r="5" spans="1:3" ht="24" customHeight="1">
      <c r="A5" s="290" t="s">
        <v>2</v>
      </c>
      <c r="B5" s="288"/>
      <c r="C5" s="291" t="s">
        <v>3</v>
      </c>
    </row>
    <row r="6" spans="1:3">
      <c r="A6" s="1" t="s">
        <v>4</v>
      </c>
      <c r="B6" s="292"/>
      <c r="C6" s="292"/>
    </row>
    <row r="7" spans="1:3">
      <c r="A7" s="293" t="s">
        <v>5</v>
      </c>
      <c r="B7" s="294"/>
      <c r="C7" s="295" t="s">
        <v>6</v>
      </c>
    </row>
    <row r="8" spans="1:3">
      <c r="A8" s="2"/>
      <c r="B8" s="294"/>
      <c r="C8" s="295" t="s">
        <v>7</v>
      </c>
    </row>
    <row r="9" spans="1:3">
      <c r="A9" s="296"/>
      <c r="B9" s="294"/>
      <c r="C9" s="295" t="s">
        <v>8</v>
      </c>
    </row>
    <row r="10" spans="1:3">
      <c r="A10" s="296"/>
      <c r="B10" s="294"/>
      <c r="C10" s="295" t="s">
        <v>9</v>
      </c>
    </row>
    <row r="11" spans="1:3">
      <c r="A11" s="296"/>
      <c r="B11" s="296"/>
      <c r="C11" s="295" t="s">
        <v>10</v>
      </c>
    </row>
    <row r="12" spans="1:3">
      <c r="A12" s="289" t="s">
        <v>11</v>
      </c>
      <c r="B12" s="289"/>
      <c r="C12" s="289"/>
    </row>
    <row r="13" spans="1:3">
      <c r="A13" s="297" t="s">
        <v>12</v>
      </c>
      <c r="B13" s="297"/>
      <c r="C13" s="298" t="s">
        <v>13</v>
      </c>
    </row>
    <row r="14" spans="1:3">
      <c r="A14" s="1" t="s">
        <v>14</v>
      </c>
      <c r="B14" s="292"/>
      <c r="C14" s="292"/>
    </row>
    <row r="15" spans="1:3">
      <c r="A15" s="293" t="s">
        <v>15</v>
      </c>
      <c r="B15" s="293"/>
      <c r="C15" s="299" t="s">
        <v>16</v>
      </c>
    </row>
    <row r="16" spans="1:3">
      <c r="A16" s="300"/>
      <c r="B16" s="290"/>
      <c r="C16" s="295" t="s">
        <v>17</v>
      </c>
    </row>
    <row r="17" spans="1:3">
      <c r="A17" s="289" t="s">
        <v>18</v>
      </c>
      <c r="B17" s="289"/>
      <c r="C17" s="301"/>
    </row>
    <row r="18" spans="1:3">
      <c r="A18" s="293" t="s">
        <v>19</v>
      </c>
      <c r="B18" s="302"/>
      <c r="C18" s="303" t="s">
        <v>20</v>
      </c>
    </row>
    <row r="19" spans="1:3">
      <c r="A19" s="293" t="s">
        <v>21</v>
      </c>
      <c r="B19" s="302"/>
      <c r="C19" s="303" t="s">
        <v>22</v>
      </c>
    </row>
    <row r="20" spans="1:3" ht="31.5">
      <c r="A20" s="293" t="s">
        <v>23</v>
      </c>
      <c r="B20" s="302"/>
      <c r="C20" s="304" t="s">
        <v>1006</v>
      </c>
    </row>
    <row r="21" spans="1:3">
      <c r="A21" s="501" t="s">
        <v>24</v>
      </c>
      <c r="B21" s="501"/>
      <c r="C21" s="501"/>
    </row>
    <row r="22" spans="1:3" ht="31.5">
      <c r="A22" s="305" t="s">
        <v>25</v>
      </c>
      <c r="B22" s="3"/>
      <c r="C22" s="303" t="s">
        <v>26</v>
      </c>
    </row>
    <row r="23" spans="1:3">
      <c r="A23" s="293" t="s">
        <v>27</v>
      </c>
      <c r="B23" s="302"/>
      <c r="C23" s="303" t="s">
        <v>28</v>
      </c>
    </row>
    <row r="24" spans="1:3" ht="109.5" customHeight="1">
      <c r="A24" s="306" t="s">
        <v>29</v>
      </c>
      <c r="B24" s="307"/>
      <c r="C24" s="308"/>
    </row>
    <row r="25" spans="1:3">
      <c r="A25" s="501" t="s">
        <v>30</v>
      </c>
      <c r="B25" s="501"/>
      <c r="C25" s="501"/>
    </row>
    <row r="26" spans="1:3">
      <c r="A26" s="293" t="s">
        <v>31</v>
      </c>
      <c r="B26" s="3"/>
      <c r="C26" s="309" t="s">
        <v>32</v>
      </c>
    </row>
    <row r="27" spans="1:3">
      <c r="A27" s="293" t="s">
        <v>33</v>
      </c>
      <c r="B27" s="302"/>
      <c r="C27" s="309" t="s">
        <v>34</v>
      </c>
    </row>
    <row r="28" spans="1:3">
      <c r="A28" s="293" t="s">
        <v>35</v>
      </c>
      <c r="B28" s="307"/>
      <c r="C28" s="309" t="s">
        <v>36</v>
      </c>
    </row>
    <row r="29" spans="1:3">
      <c r="A29" s="293" t="s">
        <v>27</v>
      </c>
      <c r="B29" s="307"/>
      <c r="C29" s="309" t="s">
        <v>37</v>
      </c>
    </row>
    <row r="30" spans="1:3" ht="109.5" customHeight="1">
      <c r="A30" s="306" t="s">
        <v>38</v>
      </c>
      <c r="B30" s="307"/>
      <c r="C30" s="308"/>
    </row>
    <row r="31" spans="1:3">
      <c r="A31" s="293" t="s">
        <v>39</v>
      </c>
      <c r="B31" s="307"/>
      <c r="C31" s="309" t="s">
        <v>40</v>
      </c>
    </row>
    <row r="32" spans="1:3" ht="78.75" customHeight="1">
      <c r="A32" s="306" t="s">
        <v>41</v>
      </c>
      <c r="B32" s="307"/>
      <c r="C32" s="308"/>
    </row>
    <row r="33" spans="1:3">
      <c r="A33" s="293"/>
      <c r="B33" s="307"/>
      <c r="C33" s="309"/>
    </row>
    <row r="34" spans="1:3">
      <c r="A34" s="293"/>
      <c r="B34" s="307"/>
      <c r="C34" s="309"/>
    </row>
    <row r="35" spans="1:3">
      <c r="A35" s="293"/>
      <c r="B35" s="307"/>
      <c r="C35" s="309"/>
    </row>
    <row r="36" spans="1:3">
      <c r="A36" s="293"/>
      <c r="B36" s="307"/>
      <c r="C36" s="309"/>
    </row>
    <row r="37" spans="1:3">
      <c r="A37" s="293"/>
      <c r="B37" s="307"/>
      <c r="C37" s="309"/>
    </row>
    <row r="38" spans="1:3">
      <c r="A38" s="293"/>
      <c r="B38" s="307"/>
      <c r="C38" s="309"/>
    </row>
    <row r="39" spans="1:3">
      <c r="A39" s="293"/>
      <c r="B39" s="307"/>
      <c r="C39" s="309"/>
    </row>
    <row r="40" spans="1:3">
      <c r="A40" s="293" t="s">
        <v>42</v>
      </c>
      <c r="B40" s="307"/>
      <c r="C40" s="310" t="s">
        <v>43</v>
      </c>
    </row>
    <row r="41" spans="1:3">
      <c r="A41" s="293" t="s">
        <v>44</v>
      </c>
      <c r="B41" s="307"/>
      <c r="C41" s="311" t="s">
        <v>1007</v>
      </c>
    </row>
    <row r="43" spans="1:3">
      <c r="A43" s="4"/>
      <c r="B43" s="5"/>
      <c r="C43" s="6"/>
    </row>
  </sheetData>
  <sheetProtection algorithmName="SHA-512" hashValue="oYOz70BbtXd/jb0Z9SLf7op5E6dVuBAaLaIuJX+DVPDKnVTNiX9MMKHoj/3vIuYFJka6QBqXjl6MudrQMhe6Kw==" saltValue="aZapmIkWbBbqxtVHXjtmIQ==" spinCount="100000" sheet="1" selectLockedCells="1" selectUnlockedCells="1"/>
  <mergeCells count="3">
    <mergeCell ref="A2:C2"/>
    <mergeCell ref="A21:C21"/>
    <mergeCell ref="A25:C25"/>
  </mergeCells>
  <pageMargins left="0.78749999999999998" right="0.59027777777777801" top="0.94513888888888897" bottom="0.74791666666666701" header="0.51180555555555496" footer="0.51180555555555496"/>
  <pageSetup paperSize="9" scale="6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868"/>
  <sheetViews>
    <sheetView showZeros="0" view="pageBreakPreview" zoomScaleNormal="100" workbookViewId="0">
      <selection activeCell="C6" sqref="C6"/>
    </sheetView>
  </sheetViews>
  <sheetFormatPr defaultColWidth="9.140625" defaultRowHeight="15"/>
  <cols>
    <col min="1" max="1" width="5.7109375" style="7" customWidth="1"/>
    <col min="2" max="2" width="5.7109375" style="8" customWidth="1"/>
    <col min="3" max="3" width="62.7109375" style="9" customWidth="1"/>
    <col min="4" max="4" width="6.7109375" style="10" customWidth="1"/>
    <col min="5" max="5" width="9.7109375" style="351" customWidth="1"/>
    <col min="6" max="7" width="12.7109375" style="351" customWidth="1"/>
    <col min="8" max="1024" width="9.140625" style="58"/>
    <col min="1025" max="16384" width="9.140625" style="287"/>
  </cols>
  <sheetData>
    <row r="1" spans="1:7" s="317" customFormat="1" ht="20.25">
      <c r="A1" s="312"/>
      <c r="B1" s="313"/>
      <c r="C1" s="314" t="s">
        <v>45</v>
      </c>
      <c r="D1" s="315"/>
      <c r="E1" s="316"/>
      <c r="F1" s="316"/>
      <c r="G1" s="316"/>
    </row>
    <row r="2" spans="1:7" s="317" customFormat="1" ht="66">
      <c r="A2" s="312"/>
      <c r="B2" s="313"/>
      <c r="C2" s="11" t="s">
        <v>46</v>
      </c>
      <c r="D2" s="315"/>
      <c r="E2" s="316"/>
      <c r="F2" s="316"/>
      <c r="G2" s="316"/>
    </row>
    <row r="3" spans="1:7" s="317" customFormat="1" ht="12.75">
      <c r="A3" s="312"/>
      <c r="B3" s="313"/>
      <c r="C3" s="318"/>
      <c r="D3" s="315"/>
      <c r="E3" s="316"/>
      <c r="F3" s="316"/>
      <c r="G3" s="316"/>
    </row>
    <row r="4" spans="1:7" s="317" customFormat="1" ht="84.75" customHeight="1">
      <c r="A4" s="319"/>
      <c r="B4" s="319"/>
      <c r="C4" s="320" t="s">
        <v>47</v>
      </c>
      <c r="D4" s="319"/>
      <c r="E4" s="319"/>
      <c r="F4" s="319"/>
      <c r="G4" s="319"/>
    </row>
    <row r="5" spans="1:7" s="317" customFormat="1" ht="12.75">
      <c r="A5" s="312"/>
      <c r="B5" s="313"/>
      <c r="C5" s="318"/>
      <c r="D5" s="315"/>
      <c r="E5" s="316"/>
      <c r="F5" s="316"/>
      <c r="G5" s="316"/>
    </row>
    <row r="6" spans="1:7" s="315" customFormat="1" ht="94.5" customHeight="1">
      <c r="A6" s="321"/>
      <c r="B6" s="322"/>
      <c r="C6" s="323" t="s">
        <v>48</v>
      </c>
      <c r="D6" s="324"/>
      <c r="E6" s="316"/>
      <c r="F6" s="325"/>
      <c r="G6" s="325"/>
    </row>
    <row r="7" spans="1:7" s="329" customFormat="1" ht="16.5">
      <c r="A7" s="319"/>
      <c r="B7" s="326"/>
      <c r="C7" s="323"/>
      <c r="D7" s="327"/>
      <c r="E7" s="328"/>
      <c r="F7" s="12"/>
      <c r="G7" s="12"/>
    </row>
    <row r="8" spans="1:7" s="315" customFormat="1" ht="16.5">
      <c r="A8" s="319"/>
      <c r="B8" s="330"/>
      <c r="C8" s="320" t="s">
        <v>49</v>
      </c>
      <c r="D8" s="327"/>
      <c r="E8" s="328"/>
      <c r="F8" s="12"/>
      <c r="G8" s="12"/>
    </row>
    <row r="9" spans="1:7" s="317" customFormat="1" ht="48" customHeight="1">
      <c r="A9" s="319"/>
      <c r="B9" s="330"/>
      <c r="C9" s="320" t="s">
        <v>50</v>
      </c>
      <c r="D9" s="327"/>
      <c r="E9" s="328"/>
      <c r="F9" s="12"/>
      <c r="G9" s="12"/>
    </row>
    <row r="10" spans="1:7" s="315" customFormat="1" ht="12.75">
      <c r="A10" s="13"/>
      <c r="B10" s="331"/>
      <c r="C10" s="332"/>
      <c r="D10" s="318"/>
      <c r="E10" s="14"/>
      <c r="F10" s="14"/>
      <c r="G10" s="14"/>
    </row>
    <row r="11" spans="1:7" s="315" customFormat="1" ht="15.75">
      <c r="A11" s="13"/>
      <c r="B11" s="331"/>
      <c r="C11" s="333" t="s">
        <v>51</v>
      </c>
      <c r="D11" s="318"/>
      <c r="E11" s="14"/>
      <c r="F11" s="14"/>
      <c r="G11" s="14"/>
    </row>
    <row r="12" spans="1:7" s="315" customFormat="1" ht="157.5">
      <c r="A12" s="13"/>
      <c r="B12" s="331"/>
      <c r="C12" s="334" t="s">
        <v>52</v>
      </c>
      <c r="D12" s="318"/>
      <c r="E12" s="14"/>
      <c r="F12" s="14"/>
      <c r="G12" s="14"/>
    </row>
    <row r="13" spans="1:7" s="315" customFormat="1" ht="15.75">
      <c r="A13" s="13"/>
      <c r="B13" s="331"/>
      <c r="C13" s="334"/>
      <c r="D13" s="318"/>
      <c r="E13" s="14"/>
      <c r="F13" s="14"/>
      <c r="G13" s="14"/>
    </row>
    <row r="14" spans="1:7" s="317" customFormat="1" ht="25.5">
      <c r="A14" s="312"/>
      <c r="B14" s="313"/>
      <c r="C14" s="335" t="s">
        <v>53</v>
      </c>
      <c r="D14" s="315"/>
      <c r="E14" s="316"/>
      <c r="F14" s="316"/>
      <c r="G14" s="316"/>
    </row>
    <row r="15" spans="1:7" s="317" customFormat="1" ht="25.5">
      <c r="A15" s="319"/>
      <c r="B15" s="326"/>
      <c r="C15" s="336" t="s">
        <v>54</v>
      </c>
      <c r="D15" s="327"/>
      <c r="E15" s="328"/>
      <c r="F15" s="12"/>
      <c r="G15" s="12"/>
    </row>
    <row r="16" spans="1:7" s="317" customFormat="1" ht="51">
      <c r="A16" s="312"/>
      <c r="B16" s="326"/>
      <c r="C16" s="336" t="s">
        <v>55</v>
      </c>
      <c r="D16" s="327"/>
      <c r="E16" s="12"/>
      <c r="F16" s="12"/>
      <c r="G16" s="12"/>
    </row>
    <row r="17" spans="1:7" s="317" customFormat="1" ht="25.5">
      <c r="A17" s="312"/>
      <c r="B17" s="326"/>
      <c r="C17" s="336" t="s">
        <v>56</v>
      </c>
      <c r="D17" s="327"/>
      <c r="E17" s="12"/>
      <c r="F17" s="12"/>
      <c r="G17" s="12"/>
    </row>
    <row r="18" spans="1:7" s="317" customFormat="1" ht="12.75">
      <c r="A18" s="312"/>
      <c r="B18" s="326"/>
      <c r="C18" s="336"/>
      <c r="D18" s="327"/>
      <c r="E18" s="12"/>
      <c r="F18" s="12"/>
      <c r="G18" s="12"/>
    </row>
    <row r="19" spans="1:7" s="317" customFormat="1" ht="25.5">
      <c r="A19" s="312"/>
      <c r="B19" s="326"/>
      <c r="C19" s="336" t="s">
        <v>57</v>
      </c>
      <c r="D19" s="327"/>
      <c r="E19" s="12"/>
      <c r="F19" s="12"/>
      <c r="G19" s="12"/>
    </row>
    <row r="20" spans="1:7" s="317" customFormat="1" ht="25.5">
      <c r="A20" s="312"/>
      <c r="B20" s="326"/>
      <c r="C20" s="337" t="s">
        <v>58</v>
      </c>
      <c r="D20" s="327"/>
      <c r="E20" s="12"/>
      <c r="F20" s="12"/>
      <c r="G20" s="12"/>
    </row>
    <row r="21" spans="1:7" s="317" customFormat="1" ht="25.5">
      <c r="A21" s="312"/>
      <c r="B21" s="326"/>
      <c r="C21" s="337" t="s">
        <v>59</v>
      </c>
      <c r="D21" s="327"/>
      <c r="E21" s="12"/>
      <c r="F21" s="12"/>
      <c r="G21" s="12"/>
    </row>
    <row r="22" spans="1:7" s="317" customFormat="1" ht="25.5">
      <c r="A22" s="312"/>
      <c r="B22" s="326"/>
      <c r="C22" s="337" t="s">
        <v>60</v>
      </c>
      <c r="D22" s="327"/>
      <c r="E22" s="12"/>
      <c r="F22" s="12"/>
      <c r="G22" s="12"/>
    </row>
    <row r="23" spans="1:7" s="317" customFormat="1" ht="25.5">
      <c r="A23" s="312"/>
      <c r="B23" s="338"/>
      <c r="C23" s="337" t="s">
        <v>61</v>
      </c>
      <c r="D23" s="327"/>
      <c r="E23" s="12"/>
      <c r="F23" s="12"/>
      <c r="G23" s="12"/>
    </row>
    <row r="24" spans="1:7" s="317" customFormat="1" ht="38.25">
      <c r="A24" s="312"/>
      <c r="B24" s="338"/>
      <c r="C24" s="337" t="s">
        <v>62</v>
      </c>
      <c r="D24" s="327"/>
      <c r="E24" s="12"/>
      <c r="F24" s="12"/>
      <c r="G24" s="12"/>
    </row>
    <row r="25" spans="1:7" s="317" customFormat="1" ht="25.5">
      <c r="A25" s="312"/>
      <c r="B25" s="326"/>
      <c r="C25" s="337" t="s">
        <v>63</v>
      </c>
      <c r="D25" s="327"/>
      <c r="E25" s="12"/>
      <c r="F25" s="12"/>
      <c r="G25" s="12"/>
    </row>
    <row r="26" spans="1:7" s="317" customFormat="1" ht="38.25">
      <c r="A26" s="312"/>
      <c r="B26" s="326"/>
      <c r="C26" s="337" t="s">
        <v>64</v>
      </c>
      <c r="D26" s="327"/>
      <c r="E26" s="12"/>
      <c r="F26" s="12"/>
      <c r="G26" s="12"/>
    </row>
    <row r="27" spans="1:7" s="317" customFormat="1" ht="25.5">
      <c r="A27" s="312"/>
      <c r="B27" s="326"/>
      <c r="C27" s="337" t="s">
        <v>65</v>
      </c>
      <c r="D27" s="327"/>
      <c r="E27" s="12"/>
      <c r="F27" s="12"/>
      <c r="G27" s="12"/>
    </row>
    <row r="28" spans="1:7" s="317" customFormat="1" ht="25.5">
      <c r="A28" s="312"/>
      <c r="B28" s="326"/>
      <c r="C28" s="337" t="s">
        <v>66</v>
      </c>
      <c r="D28" s="327"/>
      <c r="E28" s="12"/>
      <c r="F28" s="12"/>
      <c r="G28" s="12"/>
    </row>
    <row r="29" spans="1:7" s="317" customFormat="1" ht="12.75">
      <c r="A29" s="312"/>
      <c r="B29" s="326"/>
      <c r="C29" s="337" t="s">
        <v>67</v>
      </c>
      <c r="D29" s="327"/>
      <c r="E29" s="12"/>
      <c r="F29" s="12"/>
      <c r="G29" s="12"/>
    </row>
    <row r="30" spans="1:7" s="317" customFormat="1" ht="12.75">
      <c r="A30" s="312"/>
      <c r="B30" s="326"/>
      <c r="C30" s="337" t="s">
        <v>68</v>
      </c>
      <c r="D30" s="327"/>
      <c r="E30" s="328"/>
      <c r="F30" s="12"/>
      <c r="G30" s="12"/>
    </row>
    <row r="31" spans="1:7" s="317" customFormat="1" ht="12.75">
      <c r="A31" s="312"/>
      <c r="B31" s="326"/>
      <c r="C31" s="337" t="s">
        <v>69</v>
      </c>
      <c r="D31" s="327"/>
      <c r="E31" s="328"/>
      <c r="F31" s="12"/>
      <c r="G31" s="12"/>
    </row>
    <row r="32" spans="1:7" s="317" customFormat="1" ht="25.5">
      <c r="A32" s="312"/>
      <c r="B32" s="326"/>
      <c r="C32" s="339" t="s">
        <v>70</v>
      </c>
      <c r="D32" s="327"/>
      <c r="E32" s="328"/>
      <c r="F32" s="12"/>
      <c r="G32" s="12"/>
    </row>
    <row r="33" spans="1:96" s="317" customFormat="1" ht="12.75">
      <c r="A33" s="15"/>
      <c r="B33" s="340"/>
      <c r="C33" s="336" t="s">
        <v>71</v>
      </c>
      <c r="D33" s="341"/>
      <c r="E33" s="16"/>
      <c r="F33" s="16"/>
      <c r="G33" s="16"/>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15"/>
      <c r="AL33" s="315"/>
      <c r="AM33" s="315"/>
      <c r="AN33" s="315"/>
      <c r="AO33" s="315"/>
      <c r="AP33" s="315"/>
      <c r="AQ33" s="315"/>
      <c r="AR33" s="315"/>
      <c r="AS33" s="315"/>
      <c r="AT33" s="315"/>
      <c r="AU33" s="315"/>
      <c r="AV33" s="315"/>
      <c r="AW33" s="315"/>
      <c r="AX33" s="315"/>
      <c r="AY33" s="315"/>
      <c r="AZ33" s="315"/>
      <c r="BA33" s="315"/>
      <c r="BB33" s="315"/>
      <c r="BC33" s="315"/>
      <c r="BD33" s="315"/>
      <c r="BE33" s="315"/>
      <c r="BF33" s="315"/>
      <c r="BG33" s="315"/>
      <c r="BH33" s="315"/>
      <c r="BI33" s="315"/>
      <c r="BJ33" s="315"/>
      <c r="BK33" s="315"/>
      <c r="BL33" s="315"/>
      <c r="BM33" s="315"/>
      <c r="BN33" s="315"/>
      <c r="BO33" s="315"/>
      <c r="BP33" s="315"/>
      <c r="BQ33" s="315"/>
      <c r="BR33" s="315"/>
      <c r="BS33" s="315"/>
      <c r="BT33" s="315"/>
      <c r="BU33" s="315"/>
      <c r="BV33" s="315"/>
      <c r="BW33" s="315"/>
      <c r="BX33" s="315"/>
      <c r="BY33" s="315"/>
      <c r="BZ33" s="315"/>
      <c r="CA33" s="315"/>
      <c r="CB33" s="315"/>
      <c r="CC33" s="315"/>
      <c r="CD33" s="315"/>
      <c r="CE33" s="315"/>
      <c r="CF33" s="315"/>
      <c r="CG33" s="315"/>
      <c r="CH33" s="315"/>
      <c r="CI33" s="315"/>
      <c r="CJ33" s="315"/>
      <c r="CK33" s="315"/>
      <c r="CL33" s="315"/>
      <c r="CM33" s="315"/>
      <c r="CN33" s="315"/>
      <c r="CO33" s="315"/>
      <c r="CP33" s="315"/>
      <c r="CQ33" s="315"/>
      <c r="CR33" s="315"/>
    </row>
    <row r="35" spans="1:96">
      <c r="B35" s="17"/>
      <c r="C35" s="18" t="s">
        <v>72</v>
      </c>
      <c r="D35" s="19"/>
      <c r="E35" s="342"/>
      <c r="F35" s="343"/>
      <c r="G35" s="343"/>
    </row>
    <row r="36" spans="1:96" s="344" customFormat="1" ht="12.75">
      <c r="A36" s="7"/>
      <c r="B36" s="17"/>
      <c r="C36" s="20" t="s">
        <v>73</v>
      </c>
      <c r="D36" s="19"/>
      <c r="E36" s="343"/>
      <c r="F36" s="343"/>
      <c r="G36" s="343"/>
    </row>
    <row r="37" spans="1:96" s="344" customFormat="1" ht="12.75">
      <c r="A37" s="7"/>
      <c r="B37" s="17"/>
      <c r="C37" s="20" t="s">
        <v>74</v>
      </c>
      <c r="D37" s="19"/>
      <c r="E37" s="343"/>
      <c r="F37" s="343"/>
      <c r="G37" s="343"/>
    </row>
    <row r="38" spans="1:96" s="344" customFormat="1" ht="12.75">
      <c r="A38" s="7"/>
      <c r="B38" s="17"/>
      <c r="C38" s="20" t="s">
        <v>75</v>
      </c>
      <c r="D38" s="19"/>
      <c r="E38" s="343"/>
      <c r="F38" s="343"/>
      <c r="G38" s="343"/>
    </row>
    <row r="39" spans="1:96" s="344" customFormat="1" ht="12.75">
      <c r="A39" s="7"/>
      <c r="B39" s="17"/>
      <c r="C39" s="20" t="s">
        <v>76</v>
      </c>
      <c r="D39" s="19"/>
      <c r="E39" s="343"/>
      <c r="F39" s="343"/>
      <c r="G39" s="343"/>
    </row>
    <row r="40" spans="1:96" s="344" customFormat="1" ht="12.75">
      <c r="A40" s="7"/>
      <c r="B40" s="17"/>
      <c r="C40" s="20" t="s">
        <v>77</v>
      </c>
      <c r="D40" s="19"/>
      <c r="E40" s="343"/>
      <c r="F40" s="343"/>
      <c r="G40" s="343"/>
    </row>
    <row r="41" spans="1:96" s="344" customFormat="1" ht="12.75">
      <c r="A41" s="7"/>
      <c r="B41" s="17"/>
      <c r="C41" s="20" t="s">
        <v>78</v>
      </c>
      <c r="D41" s="19"/>
      <c r="E41" s="343"/>
      <c r="F41" s="343"/>
      <c r="G41" s="343"/>
    </row>
    <row r="42" spans="1:96" s="344" customFormat="1" ht="12.75">
      <c r="A42" s="7"/>
      <c r="B42" s="21"/>
      <c r="C42" s="20" t="s">
        <v>79</v>
      </c>
      <c r="D42" s="19"/>
      <c r="E42" s="343"/>
      <c r="F42" s="343"/>
      <c r="G42" s="343"/>
    </row>
    <row r="43" spans="1:96" s="344" customFormat="1" ht="12.75">
      <c r="A43" s="7"/>
      <c r="B43" s="21"/>
      <c r="C43" s="20" t="s">
        <v>80</v>
      </c>
      <c r="D43" s="19"/>
      <c r="E43" s="343"/>
      <c r="F43" s="343"/>
      <c r="G43" s="343"/>
    </row>
    <row r="44" spans="1:96" s="344" customFormat="1" ht="12.75">
      <c r="A44" s="7"/>
      <c r="B44" s="17"/>
      <c r="C44" s="20" t="s">
        <v>81</v>
      </c>
      <c r="D44" s="19"/>
      <c r="E44" s="343"/>
      <c r="F44" s="343"/>
      <c r="G44" s="343"/>
    </row>
    <row r="45" spans="1:96" s="344" customFormat="1" ht="12.75">
      <c r="A45" s="7"/>
      <c r="B45" s="17"/>
      <c r="C45" s="20" t="s">
        <v>82</v>
      </c>
      <c r="D45" s="19"/>
      <c r="E45" s="343"/>
      <c r="F45" s="343"/>
      <c r="G45" s="343"/>
    </row>
    <row r="46" spans="1:96" s="344" customFormat="1" ht="12.75">
      <c r="A46" s="7"/>
      <c r="B46" s="17"/>
      <c r="C46" s="20" t="s">
        <v>83</v>
      </c>
      <c r="D46" s="19"/>
      <c r="E46" s="343"/>
      <c r="F46" s="343"/>
      <c r="G46" s="343"/>
    </row>
    <row r="47" spans="1:96" s="344" customFormat="1" ht="12.75">
      <c r="A47" s="7"/>
      <c r="B47" s="17"/>
      <c r="C47" s="20" t="s">
        <v>84</v>
      </c>
      <c r="D47" s="19"/>
      <c r="E47" s="343"/>
      <c r="F47" s="343"/>
      <c r="G47" s="343"/>
    </row>
    <row r="48" spans="1:96" s="344" customFormat="1" ht="12.75">
      <c r="A48" s="7"/>
      <c r="B48" s="17"/>
      <c r="C48" s="20" t="s">
        <v>85</v>
      </c>
      <c r="D48" s="19"/>
      <c r="E48" s="343"/>
      <c r="F48" s="343"/>
      <c r="G48" s="343"/>
    </row>
    <row r="49" spans="1:96" s="344" customFormat="1" ht="19.5" customHeight="1">
      <c r="A49" s="7"/>
      <c r="B49" s="17"/>
      <c r="C49" s="68" t="s">
        <v>86</v>
      </c>
      <c r="D49" s="19"/>
      <c r="E49" s="343"/>
      <c r="F49" s="343"/>
      <c r="G49" s="343"/>
    </row>
    <row r="50" spans="1:96" s="344" customFormat="1" ht="12.75">
      <c r="A50" s="7"/>
      <c r="B50" s="17"/>
      <c r="C50" s="20"/>
      <c r="D50" s="19"/>
      <c r="E50" s="342"/>
      <c r="F50" s="343"/>
      <c r="G50" s="343"/>
    </row>
    <row r="51" spans="1:96" s="344" customFormat="1" ht="12.75">
      <c r="A51" s="7"/>
      <c r="B51" s="22"/>
      <c r="C51" s="68"/>
      <c r="D51" s="23"/>
      <c r="E51" s="345"/>
      <c r="F51" s="343"/>
      <c r="G51" s="343"/>
    </row>
    <row r="52" spans="1:96" s="344" customFormat="1" ht="12.75">
      <c r="A52" s="7"/>
      <c r="B52" s="22"/>
      <c r="C52" s="18" t="s">
        <v>87</v>
      </c>
      <c r="D52" s="23"/>
      <c r="E52" s="345"/>
      <c r="F52" s="343"/>
      <c r="G52" s="343"/>
    </row>
    <row r="53" spans="1:96" s="347" customFormat="1" ht="12.75">
      <c r="A53" s="24"/>
      <c r="B53" s="25"/>
      <c r="C53" s="18" t="s">
        <v>88</v>
      </c>
      <c r="D53" s="26"/>
      <c r="E53" s="346"/>
      <c r="F53" s="346"/>
      <c r="G53" s="346"/>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row>
    <row r="54" spans="1:96" s="347" customFormat="1" ht="12.75">
      <c r="A54" s="27"/>
      <c r="B54" s="28" t="s">
        <v>89</v>
      </c>
      <c r="C54" s="20" t="s">
        <v>90</v>
      </c>
      <c r="D54" s="29"/>
      <c r="E54" s="348"/>
      <c r="F54" s="348"/>
      <c r="G54" s="348"/>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row>
    <row r="55" spans="1:96" s="347" customFormat="1" ht="12.75">
      <c r="A55" s="27"/>
      <c r="B55" s="28" t="s">
        <v>89</v>
      </c>
      <c r="C55" s="20" t="s">
        <v>91</v>
      </c>
      <c r="D55" s="29"/>
      <c r="E55" s="348"/>
      <c r="F55" s="348"/>
      <c r="G55" s="348"/>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row>
    <row r="56" spans="1:96" s="347" customFormat="1" ht="12.75">
      <c r="A56" s="27"/>
      <c r="B56" s="28" t="s">
        <v>89</v>
      </c>
      <c r="C56" s="20" t="s">
        <v>92</v>
      </c>
      <c r="D56" s="29"/>
      <c r="E56" s="348"/>
      <c r="F56" s="348"/>
      <c r="G56" s="348"/>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row>
    <row r="57" spans="1:96" s="347" customFormat="1" ht="12.75">
      <c r="A57" s="27"/>
      <c r="B57" s="28" t="s">
        <v>89</v>
      </c>
      <c r="C57" s="20" t="s">
        <v>93</v>
      </c>
      <c r="D57" s="29"/>
      <c r="E57" s="348"/>
      <c r="F57" s="348"/>
      <c r="G57" s="348"/>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row>
    <row r="58" spans="1:96" s="347" customFormat="1" ht="12.75">
      <c r="A58" s="27"/>
      <c r="B58" s="28" t="s">
        <v>89</v>
      </c>
      <c r="C58" s="20" t="s">
        <v>94</v>
      </c>
      <c r="D58" s="29"/>
      <c r="E58" s="348"/>
      <c r="F58" s="348"/>
      <c r="G58" s="348"/>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row>
    <row r="59" spans="1:96" s="347" customFormat="1" ht="12.75">
      <c r="A59" s="27"/>
      <c r="B59" s="28" t="s">
        <v>89</v>
      </c>
      <c r="C59" s="20" t="s">
        <v>95</v>
      </c>
      <c r="D59" s="29"/>
      <c r="E59" s="348"/>
      <c r="F59" s="348"/>
      <c r="G59" s="348"/>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row>
    <row r="60" spans="1:96" s="347" customFormat="1" ht="25.5">
      <c r="A60" s="27"/>
      <c r="B60" s="28" t="s">
        <v>89</v>
      </c>
      <c r="C60" s="20" t="s">
        <v>96</v>
      </c>
      <c r="D60" s="29"/>
      <c r="E60" s="348"/>
      <c r="F60" s="348"/>
      <c r="G60" s="348"/>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row>
    <row r="61" spans="1:96" s="347" customFormat="1" ht="12.75">
      <c r="A61" s="27"/>
      <c r="B61" s="28" t="s">
        <v>89</v>
      </c>
      <c r="C61" s="20" t="s">
        <v>97</v>
      </c>
      <c r="D61" s="29"/>
      <c r="E61" s="348"/>
      <c r="F61" s="348"/>
      <c r="G61" s="348"/>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row>
    <row r="62" spans="1:96" s="347" customFormat="1" ht="12.75">
      <c r="A62" s="27"/>
      <c r="B62" s="28" t="s">
        <v>89</v>
      </c>
      <c r="C62" s="20" t="s">
        <v>98</v>
      </c>
      <c r="D62" s="29"/>
      <c r="E62" s="348"/>
      <c r="F62" s="348"/>
      <c r="G62" s="348"/>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row>
    <row r="63" spans="1:96" s="344" customFormat="1" ht="12.75">
      <c r="A63" s="27"/>
      <c r="B63" s="28" t="s">
        <v>89</v>
      </c>
      <c r="C63" s="20" t="s">
        <v>99</v>
      </c>
      <c r="D63" s="29"/>
      <c r="E63" s="348"/>
      <c r="F63" s="348"/>
      <c r="G63" s="348"/>
    </row>
    <row r="64" spans="1:96" s="344" customFormat="1" ht="12.75">
      <c r="A64" s="7"/>
      <c r="B64" s="28" t="s">
        <v>89</v>
      </c>
      <c r="C64" s="20" t="s">
        <v>100</v>
      </c>
      <c r="D64" s="23"/>
      <c r="E64" s="345"/>
      <c r="F64" s="343"/>
      <c r="G64" s="343"/>
    </row>
    <row r="65" spans="1:96" s="344" customFormat="1" ht="25.5">
      <c r="A65" s="7"/>
      <c r="B65" s="28" t="s">
        <v>89</v>
      </c>
      <c r="C65" s="20" t="s">
        <v>101</v>
      </c>
      <c r="D65" s="23"/>
      <c r="E65" s="345"/>
      <c r="F65" s="343"/>
      <c r="G65" s="343"/>
    </row>
    <row r="66" spans="1:96" s="344" customFormat="1" ht="25.5">
      <c r="A66" s="7"/>
      <c r="B66" s="28" t="s">
        <v>89</v>
      </c>
      <c r="C66" s="20" t="s">
        <v>102</v>
      </c>
      <c r="D66" s="23"/>
      <c r="E66" s="345"/>
      <c r="F66" s="343"/>
      <c r="G66" s="343"/>
    </row>
    <row r="67" spans="1:96" s="344" customFormat="1" ht="25.5">
      <c r="A67" s="7"/>
      <c r="B67" s="28" t="s">
        <v>89</v>
      </c>
      <c r="C67" s="20" t="s">
        <v>103</v>
      </c>
      <c r="D67" s="23"/>
      <c r="E67" s="345"/>
      <c r="F67" s="343"/>
      <c r="G67" s="343"/>
    </row>
    <row r="68" spans="1:96" s="344" customFormat="1" ht="25.5">
      <c r="A68" s="7"/>
      <c r="B68" s="28" t="s">
        <v>89</v>
      </c>
      <c r="C68" s="20" t="s">
        <v>104</v>
      </c>
      <c r="D68" s="23"/>
      <c r="E68" s="345"/>
      <c r="F68" s="343"/>
      <c r="G68" s="343"/>
    </row>
    <row r="69" spans="1:96" s="344" customFormat="1" ht="12.75">
      <c r="A69" s="7"/>
      <c r="B69" s="28"/>
      <c r="C69" s="20"/>
      <c r="D69" s="23"/>
      <c r="E69" s="345"/>
      <c r="F69" s="343"/>
      <c r="G69" s="343"/>
    </row>
    <row r="70" spans="1:96" s="347" customFormat="1" ht="12.75">
      <c r="A70" s="27"/>
      <c r="B70" s="25"/>
      <c r="C70" s="30" t="s">
        <v>105</v>
      </c>
      <c r="D70" s="31"/>
      <c r="E70" s="348"/>
      <c r="F70" s="348"/>
      <c r="G70" s="348"/>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row>
    <row r="71" spans="1:96" s="347" customFormat="1" ht="25.5">
      <c r="A71" s="27"/>
      <c r="B71" s="25"/>
      <c r="C71" s="68" t="s">
        <v>106</v>
      </c>
      <c r="D71" s="31"/>
      <c r="E71" s="348"/>
      <c r="F71" s="348"/>
      <c r="G71" s="348"/>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row>
    <row r="72" spans="1:96" s="347" customFormat="1" ht="41.25" customHeight="1">
      <c r="A72" s="27"/>
      <c r="B72" s="25"/>
      <c r="C72" s="68" t="s">
        <v>107</v>
      </c>
      <c r="D72" s="31"/>
      <c r="E72" s="348"/>
      <c r="F72" s="348"/>
      <c r="G72" s="348"/>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row>
    <row r="73" spans="1:96" s="347" customFormat="1" ht="51.75" customHeight="1">
      <c r="A73" s="27"/>
      <c r="B73" s="25"/>
      <c r="C73" s="68" t="s">
        <v>108</v>
      </c>
      <c r="D73" s="31"/>
      <c r="E73" s="348"/>
      <c r="F73" s="348"/>
      <c r="G73" s="348"/>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row>
    <row r="74" spans="1:96" s="347" customFormat="1" ht="95.25" customHeight="1">
      <c r="A74" s="27"/>
      <c r="B74" s="25"/>
      <c r="C74" s="68" t="s">
        <v>109</v>
      </c>
      <c r="D74" s="31"/>
      <c r="E74" s="348"/>
      <c r="F74" s="348"/>
      <c r="G74" s="348"/>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row>
    <row r="75" spans="1:96" s="347" customFormat="1" ht="41.25" customHeight="1">
      <c r="A75" s="27"/>
      <c r="B75" s="25"/>
      <c r="C75" s="20" t="s">
        <v>110</v>
      </c>
      <c r="D75" s="31"/>
      <c r="E75" s="348"/>
      <c r="F75" s="348"/>
      <c r="G75" s="348"/>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row>
    <row r="76" spans="1:96" s="347" customFormat="1" ht="42" customHeight="1">
      <c r="A76" s="27"/>
      <c r="B76" s="25"/>
      <c r="C76" s="20" t="s">
        <v>111</v>
      </c>
      <c r="D76" s="31"/>
      <c r="E76" s="348"/>
      <c r="F76" s="348"/>
      <c r="G76" s="348"/>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row>
    <row r="77" spans="1:96" s="347" customFormat="1" ht="38.25">
      <c r="A77" s="27"/>
      <c r="B77" s="25"/>
      <c r="C77" s="20" t="s">
        <v>112</v>
      </c>
      <c r="D77" s="31"/>
      <c r="E77" s="348"/>
      <c r="F77" s="348"/>
      <c r="G77" s="348"/>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row>
    <row r="78" spans="1:96" s="34" customFormat="1" ht="15.75">
      <c r="A78" s="32"/>
      <c r="B78" s="33"/>
      <c r="D78" s="35"/>
      <c r="E78" s="349"/>
      <c r="F78" s="350"/>
      <c r="G78" s="350"/>
    </row>
    <row r="79" spans="1:96" s="10" customFormat="1" ht="76.5">
      <c r="A79" s="36"/>
      <c r="B79" s="37"/>
      <c r="C79" s="20" t="s">
        <v>113</v>
      </c>
      <c r="D79" s="38"/>
      <c r="E79" s="351"/>
      <c r="F79" s="352"/>
      <c r="G79" s="352"/>
    </row>
    <row r="80" spans="1:96">
      <c r="B80" s="22"/>
      <c r="C80" s="68"/>
      <c r="D80" s="23"/>
      <c r="E80" s="345"/>
      <c r="F80" s="343"/>
      <c r="G80" s="343"/>
    </row>
    <row r="81" spans="2:7" ht="15.75">
      <c r="B81" s="39"/>
      <c r="C81" s="40" t="s">
        <v>114</v>
      </c>
      <c r="D81" s="23"/>
      <c r="E81" s="345"/>
      <c r="F81" s="343"/>
      <c r="G81" s="343"/>
    </row>
    <row r="82" spans="2:7" ht="209.25" customHeight="1">
      <c r="B82" s="39"/>
      <c r="C82" s="68" t="s">
        <v>115</v>
      </c>
      <c r="D82" s="23"/>
      <c r="E82" s="345"/>
      <c r="F82" s="343"/>
      <c r="G82" s="343"/>
    </row>
    <row r="83" spans="2:7" ht="194.25" customHeight="1">
      <c r="B83" s="22"/>
      <c r="C83" s="68" t="s">
        <v>116</v>
      </c>
      <c r="D83" s="23"/>
      <c r="E83" s="345"/>
      <c r="F83" s="343"/>
      <c r="G83" s="353"/>
    </row>
    <row r="84" spans="2:7" ht="63.75">
      <c r="B84" s="22"/>
      <c r="C84" s="68" t="s">
        <v>117</v>
      </c>
      <c r="D84" s="23"/>
      <c r="E84" s="345"/>
      <c r="G84" s="353"/>
    </row>
    <row r="85" spans="2:7" ht="129.75" customHeight="1">
      <c r="B85" s="22"/>
      <c r="C85" s="68"/>
      <c r="D85" s="23"/>
      <c r="E85" s="345"/>
      <c r="G85" s="353"/>
    </row>
    <row r="86" spans="2:7">
      <c r="B86" s="22"/>
      <c r="C86" s="68"/>
      <c r="D86" s="23"/>
      <c r="E86" s="345"/>
      <c r="G86" s="353"/>
    </row>
    <row r="87" spans="2:7">
      <c r="B87" s="22"/>
      <c r="C87" s="68"/>
      <c r="D87" s="23"/>
      <c r="E87" s="343"/>
      <c r="F87" s="343"/>
      <c r="G87" s="343"/>
    </row>
    <row r="88" spans="2:7">
      <c r="B88" s="22"/>
      <c r="C88" s="68"/>
      <c r="D88" s="23"/>
      <c r="E88" s="343"/>
      <c r="F88" s="343"/>
      <c r="G88" s="343"/>
    </row>
    <row r="89" spans="2:7">
      <c r="B89" s="22"/>
      <c r="C89" s="68"/>
      <c r="D89" s="23"/>
      <c r="E89" s="343"/>
      <c r="F89" s="343"/>
      <c r="G89" s="343"/>
    </row>
    <row r="90" spans="2:7">
      <c r="B90" s="22"/>
      <c r="C90" s="68"/>
      <c r="D90" s="23"/>
      <c r="E90" s="343"/>
      <c r="F90" s="343"/>
      <c r="G90" s="343"/>
    </row>
    <row r="91" spans="2:7">
      <c r="B91" s="41"/>
      <c r="C91" s="68"/>
      <c r="D91" s="23"/>
      <c r="E91" s="343"/>
      <c r="F91" s="343"/>
      <c r="G91" s="343"/>
    </row>
    <row r="92" spans="2:7">
      <c r="B92" s="41"/>
      <c r="C92" s="68"/>
      <c r="D92" s="23"/>
      <c r="E92" s="343"/>
      <c r="F92" s="343"/>
      <c r="G92" s="343"/>
    </row>
    <row r="93" spans="2:7">
      <c r="B93" s="22"/>
      <c r="C93" s="68"/>
      <c r="D93" s="23"/>
      <c r="E93" s="343"/>
      <c r="F93" s="343"/>
      <c r="G93" s="343"/>
    </row>
    <row r="94" spans="2:7">
      <c r="B94" s="22"/>
      <c r="C94" s="68"/>
      <c r="D94" s="23"/>
      <c r="E94" s="343"/>
      <c r="F94" s="343"/>
      <c r="G94" s="343"/>
    </row>
    <row r="95" spans="2:7">
      <c r="B95" s="22"/>
      <c r="C95" s="68"/>
      <c r="D95" s="23"/>
      <c r="E95" s="343"/>
      <c r="F95" s="343"/>
      <c r="G95" s="343"/>
    </row>
    <row r="96" spans="2:7">
      <c r="B96" s="22"/>
      <c r="C96" s="68"/>
      <c r="D96" s="23"/>
      <c r="E96" s="343"/>
      <c r="F96" s="343"/>
      <c r="G96" s="343"/>
    </row>
    <row r="97" spans="1:7">
      <c r="B97" s="22"/>
      <c r="C97" s="68"/>
      <c r="D97" s="23"/>
      <c r="E97" s="343"/>
      <c r="F97" s="343"/>
      <c r="G97" s="343"/>
    </row>
    <row r="98" spans="1:7">
      <c r="B98" s="22"/>
      <c r="C98" s="68"/>
      <c r="D98" s="23"/>
      <c r="E98" s="343"/>
      <c r="F98" s="343"/>
      <c r="G98" s="343"/>
    </row>
    <row r="99" spans="1:7">
      <c r="B99" s="22"/>
      <c r="C99" s="68"/>
      <c r="D99" s="23"/>
      <c r="E99" s="345"/>
      <c r="F99" s="343"/>
      <c r="G99" s="343"/>
    </row>
    <row r="100" spans="1:7">
      <c r="B100" s="22"/>
      <c r="C100" s="68"/>
      <c r="D100" s="23"/>
      <c r="E100" s="345"/>
      <c r="F100" s="343"/>
      <c r="G100" s="343"/>
    </row>
    <row r="101" spans="1:7">
      <c r="B101" s="22"/>
      <c r="C101" s="30"/>
      <c r="D101" s="23"/>
      <c r="E101" s="345"/>
      <c r="F101" s="343"/>
      <c r="G101" s="343"/>
    </row>
    <row r="102" spans="1:7" s="10" customFormat="1" ht="12.75">
      <c r="A102" s="24"/>
      <c r="B102" s="42"/>
      <c r="C102" s="30"/>
      <c r="D102" s="31"/>
      <c r="E102" s="346"/>
      <c r="F102" s="346"/>
      <c r="G102" s="346"/>
    </row>
    <row r="103" spans="1:7" s="10" customFormat="1" ht="12.75">
      <c r="A103" s="27"/>
      <c r="B103" s="43"/>
      <c r="C103" s="68"/>
      <c r="D103" s="9"/>
      <c r="E103" s="348"/>
      <c r="F103" s="348"/>
      <c r="G103" s="348"/>
    </row>
    <row r="104" spans="1:7" s="10" customFormat="1" ht="12.75">
      <c r="A104" s="27"/>
      <c r="B104" s="43"/>
      <c r="C104" s="68"/>
      <c r="D104" s="9"/>
      <c r="E104" s="348"/>
      <c r="F104" s="348"/>
      <c r="G104" s="348"/>
    </row>
    <row r="105" spans="1:7" s="10" customFormat="1" ht="12.75">
      <c r="A105" s="27"/>
      <c r="B105" s="43"/>
      <c r="C105" s="68"/>
      <c r="D105" s="9"/>
      <c r="E105" s="348"/>
      <c r="F105" s="348"/>
      <c r="G105" s="348"/>
    </row>
    <row r="106" spans="1:7" s="10" customFormat="1" ht="12.75">
      <c r="A106" s="27"/>
      <c r="B106" s="43"/>
      <c r="C106" s="68"/>
      <c r="D106" s="9"/>
      <c r="E106" s="348"/>
      <c r="F106" s="348"/>
      <c r="G106" s="348"/>
    </row>
    <row r="107" spans="1:7" s="10" customFormat="1" ht="12.75">
      <c r="A107" s="27"/>
      <c r="B107" s="43"/>
      <c r="C107" s="68"/>
      <c r="D107" s="9"/>
      <c r="E107" s="348"/>
      <c r="F107" s="348"/>
      <c r="G107" s="348"/>
    </row>
    <row r="108" spans="1:7" s="10" customFormat="1" ht="12.75">
      <c r="A108" s="27"/>
      <c r="B108" s="43"/>
      <c r="C108" s="68"/>
      <c r="D108" s="9"/>
      <c r="E108" s="348"/>
      <c r="F108" s="348"/>
      <c r="G108" s="348"/>
    </row>
    <row r="109" spans="1:7" s="10" customFormat="1" ht="12.75">
      <c r="A109" s="27"/>
      <c r="B109" s="43"/>
      <c r="C109" s="68"/>
      <c r="D109" s="9"/>
      <c r="E109" s="348"/>
      <c r="F109" s="348"/>
      <c r="G109" s="348"/>
    </row>
    <row r="110" spans="1:7" s="10" customFormat="1" ht="12.75">
      <c r="A110" s="27"/>
      <c r="B110" s="43"/>
      <c r="C110" s="68"/>
      <c r="D110" s="9"/>
      <c r="E110" s="348"/>
      <c r="F110" s="348"/>
      <c r="G110" s="348"/>
    </row>
    <row r="111" spans="1:7" s="10" customFormat="1" ht="12.75">
      <c r="A111" s="27"/>
      <c r="B111" s="43"/>
      <c r="C111" s="68"/>
      <c r="D111" s="9"/>
      <c r="E111" s="348"/>
      <c r="F111" s="348"/>
      <c r="G111" s="348"/>
    </row>
    <row r="112" spans="1:7">
      <c r="A112" s="27"/>
      <c r="B112" s="43"/>
      <c r="C112" s="68"/>
      <c r="D112" s="9"/>
      <c r="E112" s="348"/>
      <c r="F112" s="348"/>
      <c r="G112" s="348"/>
    </row>
    <row r="113" spans="1:7">
      <c r="B113" s="43"/>
      <c r="C113" s="68"/>
      <c r="D113" s="23"/>
      <c r="E113" s="345"/>
      <c r="F113" s="343"/>
      <c r="G113" s="343"/>
    </row>
    <row r="114" spans="1:7">
      <c r="B114" s="43"/>
      <c r="C114" s="68"/>
      <c r="D114" s="23"/>
      <c r="E114" s="345"/>
      <c r="F114" s="343"/>
      <c r="G114" s="343"/>
    </row>
    <row r="115" spans="1:7">
      <c r="B115" s="43"/>
      <c r="C115" s="68"/>
      <c r="D115" s="23"/>
      <c r="E115" s="345"/>
      <c r="F115" s="343"/>
      <c r="G115" s="343"/>
    </row>
    <row r="116" spans="1:7">
      <c r="B116" s="43"/>
      <c r="C116" s="68"/>
      <c r="D116" s="23"/>
      <c r="E116" s="345"/>
      <c r="F116" s="343"/>
      <c r="G116" s="343"/>
    </row>
    <row r="117" spans="1:7">
      <c r="B117" s="43"/>
      <c r="C117" s="68"/>
      <c r="D117" s="23"/>
      <c r="E117" s="345"/>
      <c r="F117" s="343"/>
      <c r="G117" s="343"/>
    </row>
    <row r="118" spans="1:7">
      <c r="B118" s="43"/>
      <c r="C118" s="68"/>
      <c r="D118" s="23"/>
      <c r="E118" s="345"/>
      <c r="F118" s="343"/>
      <c r="G118" s="343"/>
    </row>
    <row r="119" spans="1:7" s="10" customFormat="1" ht="12.75">
      <c r="A119" s="27"/>
      <c r="B119" s="42"/>
      <c r="C119" s="30"/>
      <c r="D119" s="31"/>
      <c r="E119" s="348"/>
      <c r="F119" s="348"/>
      <c r="G119" s="348"/>
    </row>
    <row r="120" spans="1:7" s="10" customFormat="1" ht="12.75">
      <c r="A120" s="27"/>
      <c r="B120" s="42"/>
      <c r="C120" s="68"/>
      <c r="D120" s="31"/>
      <c r="E120" s="348"/>
      <c r="F120" s="348"/>
      <c r="G120" s="348"/>
    </row>
    <row r="121" spans="1:7" s="10" customFormat="1" ht="12.75">
      <c r="A121" s="27"/>
      <c r="B121" s="42"/>
      <c r="C121" s="68"/>
      <c r="D121" s="31"/>
      <c r="E121" s="348"/>
      <c r="F121" s="348"/>
      <c r="G121" s="348"/>
    </row>
    <row r="122" spans="1:7" s="10" customFormat="1" ht="12.75">
      <c r="A122" s="27"/>
      <c r="B122" s="42"/>
      <c r="C122" s="68"/>
      <c r="D122" s="31"/>
      <c r="E122" s="348"/>
      <c r="F122" s="348"/>
      <c r="G122" s="348"/>
    </row>
    <row r="123" spans="1:7" s="10" customFormat="1" ht="12.75">
      <c r="A123" s="27"/>
      <c r="B123" s="42"/>
      <c r="C123" s="68"/>
      <c r="D123" s="31"/>
      <c r="E123" s="348"/>
      <c r="F123" s="348"/>
      <c r="G123" s="348"/>
    </row>
    <row r="124" spans="1:7" s="10" customFormat="1" ht="12.75">
      <c r="A124" s="27"/>
      <c r="B124" s="42"/>
      <c r="C124" s="68"/>
      <c r="D124" s="31"/>
      <c r="E124" s="348"/>
      <c r="F124" s="348"/>
      <c r="G124" s="348"/>
    </row>
    <row r="125" spans="1:7" s="10" customFormat="1" ht="12.75">
      <c r="A125" s="27"/>
      <c r="B125" s="42"/>
      <c r="C125" s="68"/>
      <c r="D125" s="31"/>
      <c r="E125" s="348"/>
      <c r="F125" s="348"/>
      <c r="G125" s="348"/>
    </row>
    <row r="126" spans="1:7" s="10" customFormat="1" ht="12.75">
      <c r="A126" s="27"/>
      <c r="B126" s="42"/>
      <c r="C126" s="68"/>
      <c r="D126" s="31"/>
      <c r="E126" s="348"/>
      <c r="F126" s="348"/>
      <c r="G126" s="348"/>
    </row>
    <row r="127" spans="1:7">
      <c r="A127" s="44"/>
      <c r="B127" s="45"/>
      <c r="C127" s="46"/>
      <c r="D127" s="47"/>
      <c r="E127" s="354"/>
      <c r="F127" s="355"/>
      <c r="G127" s="355"/>
    </row>
    <row r="128" spans="1:7">
      <c r="A128" s="44"/>
      <c r="B128" s="45"/>
      <c r="C128" s="48"/>
      <c r="D128" s="49"/>
      <c r="E128" s="356"/>
      <c r="F128" s="357"/>
      <c r="G128" s="357"/>
    </row>
    <row r="129" spans="1:7">
      <c r="A129" s="50"/>
      <c r="B129" s="22"/>
      <c r="C129" s="51"/>
      <c r="D129" s="52"/>
      <c r="E129" s="358"/>
      <c r="F129" s="358"/>
      <c r="G129" s="358"/>
    </row>
    <row r="130" spans="1:7" s="360" customFormat="1" ht="12.75">
      <c r="A130" s="53"/>
      <c r="B130" s="53"/>
      <c r="C130" s="54"/>
      <c r="D130" s="55"/>
      <c r="E130" s="359"/>
      <c r="F130" s="359"/>
      <c r="G130" s="359"/>
    </row>
    <row r="131" spans="1:7" s="360" customFormat="1" ht="12.75">
      <c r="A131" s="53"/>
      <c r="B131" s="53"/>
      <c r="C131" s="54"/>
      <c r="D131" s="55"/>
      <c r="E131" s="359"/>
      <c r="F131" s="359"/>
      <c r="G131" s="359"/>
    </row>
    <row r="132" spans="1:7" s="360" customFormat="1" ht="12.75">
      <c r="A132" s="53"/>
      <c r="B132" s="53"/>
      <c r="C132" s="54"/>
      <c r="D132" s="55"/>
      <c r="E132" s="359"/>
      <c r="F132" s="359"/>
      <c r="G132" s="359"/>
    </row>
    <row r="133" spans="1:7" s="360" customFormat="1" ht="12.75">
      <c r="A133" s="53"/>
      <c r="B133" s="53"/>
      <c r="C133" s="54"/>
      <c r="D133" s="55"/>
      <c r="E133" s="359"/>
      <c r="F133" s="359"/>
      <c r="G133" s="359"/>
    </row>
    <row r="134" spans="1:7" s="360" customFormat="1" ht="12.75">
      <c r="A134" s="53"/>
      <c r="B134" s="8"/>
      <c r="C134" s="54"/>
      <c r="D134" s="10"/>
      <c r="E134" s="351"/>
      <c r="F134" s="351"/>
      <c r="G134" s="351"/>
    </row>
    <row r="135" spans="1:7" s="360" customFormat="1" ht="51" customHeight="1">
      <c r="A135" s="53"/>
      <c r="B135" s="8"/>
      <c r="C135" s="56"/>
      <c r="D135" s="10"/>
      <c r="E135" s="351"/>
      <c r="F135" s="351"/>
      <c r="G135" s="351"/>
    </row>
    <row r="136" spans="1:7" s="360" customFormat="1" ht="12.75">
      <c r="A136" s="53"/>
      <c r="B136" s="8"/>
      <c r="C136" s="56"/>
      <c r="D136" s="10"/>
      <c r="E136" s="351"/>
      <c r="F136" s="351"/>
      <c r="G136" s="351"/>
    </row>
    <row r="137" spans="1:7">
      <c r="A137" s="41"/>
      <c r="B137" s="41"/>
      <c r="C137" s="56"/>
      <c r="D137" s="57"/>
      <c r="E137" s="343"/>
      <c r="F137" s="343"/>
      <c r="G137" s="343"/>
    </row>
    <row r="138" spans="1:7" s="58" customFormat="1" ht="12.75">
      <c r="A138" s="41"/>
      <c r="B138" s="41"/>
    </row>
    <row r="139" spans="1:7">
      <c r="A139" s="41"/>
      <c r="B139" s="41"/>
      <c r="C139" s="58"/>
      <c r="D139" s="57"/>
      <c r="E139" s="343"/>
      <c r="F139" s="361"/>
      <c r="G139" s="353"/>
    </row>
    <row r="140" spans="1:7" s="58" customFormat="1" ht="12.75">
      <c r="A140" s="41"/>
      <c r="B140" s="41"/>
    </row>
    <row r="141" spans="1:7">
      <c r="A141" s="41"/>
      <c r="B141" s="41"/>
      <c r="C141" s="58"/>
      <c r="D141" s="57"/>
      <c r="E141" s="343"/>
      <c r="F141" s="361"/>
      <c r="G141" s="353"/>
    </row>
    <row r="142" spans="1:7">
      <c r="A142" s="41"/>
      <c r="B142" s="41"/>
      <c r="C142" s="58"/>
      <c r="D142" s="57"/>
      <c r="E142" s="343"/>
      <c r="F142" s="361"/>
      <c r="G142" s="353"/>
    </row>
    <row r="143" spans="1:7">
      <c r="A143" s="41"/>
      <c r="B143" s="41"/>
      <c r="C143" s="58"/>
      <c r="D143" s="57"/>
      <c r="E143" s="343"/>
      <c r="F143" s="361"/>
      <c r="G143" s="353"/>
    </row>
    <row r="144" spans="1:7">
      <c r="A144" s="41"/>
      <c r="B144" s="41"/>
      <c r="C144" s="58"/>
      <c r="D144" s="57"/>
      <c r="E144" s="343"/>
      <c r="F144" s="361"/>
      <c r="G144" s="353"/>
    </row>
    <row r="145" spans="1:7">
      <c r="A145" s="41"/>
      <c r="B145" s="58"/>
      <c r="C145" s="58"/>
      <c r="D145" s="57"/>
      <c r="E145" s="343"/>
      <c r="F145" s="361"/>
      <c r="G145" s="353"/>
    </row>
    <row r="146" spans="1:7">
      <c r="A146" s="41"/>
      <c r="B146" s="41"/>
      <c r="C146" s="56"/>
      <c r="D146" s="57"/>
      <c r="E146" s="343"/>
      <c r="F146" s="343"/>
      <c r="G146" s="343"/>
    </row>
    <row r="147" spans="1:7">
      <c r="A147" s="41"/>
      <c r="B147" s="41"/>
      <c r="C147" s="56"/>
      <c r="D147" s="57"/>
      <c r="E147" s="343"/>
      <c r="F147" s="361"/>
      <c r="G147" s="353"/>
    </row>
    <row r="148" spans="1:7">
      <c r="A148" s="41"/>
      <c r="B148" s="41"/>
      <c r="C148" s="56"/>
      <c r="D148" s="57"/>
      <c r="E148" s="343"/>
      <c r="F148" s="343"/>
      <c r="G148" s="343"/>
    </row>
    <row r="149" spans="1:7">
      <c r="A149" s="41"/>
      <c r="B149" s="41"/>
      <c r="C149" s="56"/>
      <c r="D149" s="57"/>
      <c r="E149" s="343"/>
      <c r="F149" s="343"/>
      <c r="G149" s="343"/>
    </row>
    <row r="150" spans="1:7">
      <c r="A150" s="41"/>
      <c r="B150" s="41"/>
      <c r="C150" s="56"/>
      <c r="D150" s="57"/>
      <c r="E150" s="343"/>
      <c r="F150" s="361"/>
      <c r="G150" s="353"/>
    </row>
    <row r="151" spans="1:7" s="58" customFormat="1" ht="12.75">
      <c r="A151" s="41"/>
      <c r="B151" s="41"/>
      <c r="C151" s="56"/>
    </row>
    <row r="152" spans="1:7">
      <c r="B152" s="41"/>
      <c r="C152" s="56"/>
      <c r="D152" s="57"/>
      <c r="E152" s="343"/>
      <c r="F152" s="361"/>
      <c r="G152" s="353"/>
    </row>
    <row r="153" spans="1:7">
      <c r="B153" s="41"/>
      <c r="C153" s="56"/>
      <c r="D153" s="57"/>
      <c r="E153" s="343"/>
      <c r="F153" s="361"/>
      <c r="G153" s="353"/>
    </row>
    <row r="154" spans="1:7">
      <c r="B154" s="41"/>
      <c r="C154" s="56"/>
      <c r="D154" s="57"/>
      <c r="E154" s="343"/>
      <c r="F154" s="361"/>
      <c r="G154" s="353"/>
    </row>
    <row r="155" spans="1:7" s="58" customFormat="1" ht="12.75">
      <c r="A155" s="7"/>
      <c r="B155" s="41"/>
      <c r="C155" s="56"/>
    </row>
    <row r="156" spans="1:7" s="58" customFormat="1" ht="12.75">
      <c r="A156" s="7"/>
      <c r="B156" s="41"/>
      <c r="C156" s="56"/>
    </row>
    <row r="157" spans="1:7">
      <c r="B157" s="41"/>
      <c r="C157" s="59"/>
      <c r="D157" s="57"/>
      <c r="E157" s="343"/>
      <c r="F157" s="361"/>
      <c r="G157" s="353"/>
    </row>
    <row r="158" spans="1:7">
      <c r="B158" s="41"/>
      <c r="C158" s="59"/>
      <c r="D158" s="57"/>
      <c r="E158" s="343"/>
      <c r="F158" s="361"/>
      <c r="G158" s="353"/>
    </row>
    <row r="159" spans="1:7">
      <c r="B159" s="41"/>
      <c r="C159" s="59"/>
      <c r="D159" s="57"/>
      <c r="E159" s="343"/>
      <c r="F159" s="361"/>
      <c r="G159" s="353"/>
    </row>
    <row r="160" spans="1:7">
      <c r="B160" s="41"/>
      <c r="C160" s="54"/>
      <c r="D160" s="57"/>
      <c r="E160" s="343"/>
      <c r="F160" s="361"/>
      <c r="G160" s="353"/>
    </row>
    <row r="161" spans="1:7">
      <c r="B161" s="41"/>
      <c r="C161" s="56"/>
      <c r="D161" s="57"/>
      <c r="E161" s="343"/>
      <c r="F161" s="361"/>
      <c r="G161" s="353"/>
    </row>
    <row r="162" spans="1:7">
      <c r="B162" s="41"/>
      <c r="C162" s="56"/>
      <c r="D162" s="57"/>
      <c r="E162" s="343"/>
      <c r="F162" s="361"/>
      <c r="G162" s="353"/>
    </row>
    <row r="163" spans="1:7">
      <c r="B163" s="41"/>
      <c r="C163" s="56"/>
      <c r="D163" s="57"/>
      <c r="E163" s="343"/>
      <c r="F163" s="361"/>
      <c r="G163" s="353"/>
    </row>
    <row r="164" spans="1:7">
      <c r="B164" s="41"/>
      <c r="C164" s="56"/>
      <c r="D164" s="57"/>
      <c r="E164" s="343"/>
      <c r="F164" s="361"/>
      <c r="G164" s="353"/>
    </row>
    <row r="165" spans="1:7">
      <c r="B165" s="41"/>
      <c r="C165" s="56"/>
      <c r="D165" s="57"/>
      <c r="E165" s="343"/>
      <c r="F165" s="361"/>
      <c r="G165" s="353"/>
    </row>
    <row r="166" spans="1:7">
      <c r="B166" s="41"/>
      <c r="C166" s="56"/>
    </row>
    <row r="167" spans="1:7" s="360" customFormat="1" ht="12.75">
      <c r="A167" s="60"/>
      <c r="B167" s="53"/>
      <c r="C167" s="54"/>
      <c r="D167" s="55"/>
      <c r="E167" s="359"/>
      <c r="F167" s="359"/>
      <c r="G167" s="359"/>
    </row>
    <row r="168" spans="1:7" s="360" customFormat="1" ht="12.75">
      <c r="A168" s="60"/>
      <c r="B168" s="53"/>
      <c r="C168" s="54"/>
      <c r="D168" s="55"/>
      <c r="E168" s="359"/>
      <c r="F168" s="359"/>
      <c r="G168" s="359"/>
    </row>
    <row r="169" spans="1:7">
      <c r="B169" s="43"/>
      <c r="C169" s="54"/>
    </row>
    <row r="170" spans="1:7">
      <c r="B170" s="43"/>
      <c r="C170" s="56"/>
    </row>
    <row r="171" spans="1:7">
      <c r="B171" s="43"/>
      <c r="C171" s="56"/>
    </row>
    <row r="172" spans="1:7">
      <c r="B172" s="43"/>
      <c r="C172" s="56"/>
    </row>
    <row r="173" spans="1:7">
      <c r="B173" s="43"/>
      <c r="C173" s="56"/>
    </row>
    <row r="174" spans="1:7">
      <c r="B174" s="43"/>
      <c r="C174" s="56"/>
    </row>
    <row r="175" spans="1:7">
      <c r="B175" s="43"/>
      <c r="C175" s="56"/>
    </row>
    <row r="176" spans="1:7">
      <c r="B176" s="43"/>
      <c r="C176" s="61"/>
    </row>
    <row r="177" spans="1:7">
      <c r="B177" s="43"/>
      <c r="C177" s="56"/>
      <c r="D177" s="57"/>
      <c r="E177" s="343"/>
      <c r="F177" s="361"/>
      <c r="G177" s="353"/>
    </row>
    <row r="178" spans="1:7">
      <c r="B178" s="43"/>
      <c r="C178" s="56"/>
    </row>
    <row r="179" spans="1:7" s="58" customFormat="1" ht="12.75">
      <c r="A179" s="7"/>
      <c r="B179" s="43"/>
      <c r="C179" s="56"/>
    </row>
    <row r="180" spans="1:7">
      <c r="B180" s="43"/>
      <c r="C180" s="56"/>
      <c r="D180" s="57"/>
      <c r="E180" s="343"/>
      <c r="F180" s="361"/>
      <c r="G180" s="353"/>
    </row>
    <row r="181" spans="1:7">
      <c r="B181" s="43"/>
      <c r="C181" s="56"/>
    </row>
    <row r="182" spans="1:7">
      <c r="B182" s="43"/>
      <c r="C182" s="56"/>
      <c r="D182" s="57"/>
      <c r="E182" s="343"/>
      <c r="F182" s="361"/>
      <c r="G182" s="353"/>
    </row>
    <row r="183" spans="1:7">
      <c r="B183" s="43"/>
      <c r="C183" s="56"/>
    </row>
    <row r="184" spans="1:7" ht="40.5" customHeight="1">
      <c r="B184" s="43"/>
      <c r="C184" s="56"/>
      <c r="D184" s="57"/>
      <c r="E184" s="343"/>
      <c r="F184" s="361"/>
      <c r="G184" s="353"/>
    </row>
    <row r="185" spans="1:7">
      <c r="B185" s="43"/>
      <c r="C185" s="56"/>
    </row>
    <row r="186" spans="1:7">
      <c r="B186" s="43"/>
      <c r="C186" s="56"/>
      <c r="D186" s="57"/>
      <c r="E186" s="343"/>
      <c r="F186" s="361"/>
      <c r="G186" s="353"/>
    </row>
    <row r="187" spans="1:7">
      <c r="B187" s="43"/>
      <c r="C187" s="56"/>
    </row>
    <row r="188" spans="1:7">
      <c r="B188" s="43"/>
      <c r="C188" s="56"/>
      <c r="D188" s="57"/>
      <c r="E188" s="343"/>
      <c r="F188" s="361"/>
      <c r="G188" s="353"/>
    </row>
    <row r="189" spans="1:7">
      <c r="B189" s="43"/>
      <c r="C189" s="56"/>
    </row>
    <row r="190" spans="1:7">
      <c r="B190" s="43"/>
      <c r="C190" s="56"/>
    </row>
    <row r="191" spans="1:7">
      <c r="B191" s="43"/>
      <c r="C191" s="59"/>
      <c r="D191" s="57"/>
      <c r="E191" s="343"/>
      <c r="F191" s="361"/>
      <c r="G191" s="353"/>
    </row>
    <row r="192" spans="1:7">
      <c r="B192" s="43"/>
      <c r="C192" s="59"/>
      <c r="D192" s="57"/>
      <c r="E192" s="343"/>
      <c r="F192" s="361"/>
      <c r="G192" s="353"/>
    </row>
    <row r="193" spans="1:7">
      <c r="B193" s="43"/>
      <c r="C193" s="59"/>
      <c r="D193" s="57"/>
      <c r="E193" s="343"/>
      <c r="F193" s="361"/>
      <c r="G193" s="353"/>
    </row>
    <row r="194" spans="1:7">
      <c r="B194" s="43"/>
      <c r="C194" s="59"/>
      <c r="D194" s="57"/>
      <c r="E194" s="343"/>
      <c r="F194" s="361"/>
      <c r="G194" s="353"/>
    </row>
    <row r="195" spans="1:7">
      <c r="B195" s="43"/>
      <c r="C195" s="59"/>
      <c r="D195" s="57"/>
      <c r="E195" s="343"/>
      <c r="F195" s="361"/>
      <c r="G195" s="353"/>
    </row>
    <row r="196" spans="1:7">
      <c r="B196" s="43"/>
      <c r="C196" s="59"/>
      <c r="D196" s="57"/>
      <c r="E196" s="343"/>
      <c r="F196" s="361"/>
      <c r="G196" s="353"/>
    </row>
    <row r="197" spans="1:7">
      <c r="B197" s="43"/>
      <c r="C197" s="59"/>
      <c r="D197" s="57"/>
      <c r="E197" s="343"/>
      <c r="F197" s="361"/>
      <c r="G197" s="353"/>
    </row>
    <row r="198" spans="1:7">
      <c r="B198" s="43"/>
      <c r="C198" s="59"/>
      <c r="D198" s="57"/>
      <c r="E198" s="343"/>
      <c r="F198" s="361"/>
      <c r="G198" s="353"/>
    </row>
    <row r="199" spans="1:7">
      <c r="B199" s="43"/>
      <c r="C199" s="59"/>
      <c r="D199" s="57"/>
      <c r="E199" s="343"/>
      <c r="F199" s="361"/>
      <c r="G199" s="353"/>
    </row>
    <row r="200" spans="1:7">
      <c r="B200" s="43"/>
      <c r="C200" s="59"/>
      <c r="D200" s="57"/>
      <c r="E200" s="343"/>
      <c r="F200" s="361"/>
      <c r="G200" s="353"/>
    </row>
    <row r="201" spans="1:7">
      <c r="B201" s="43"/>
      <c r="C201" s="59"/>
      <c r="D201" s="57"/>
      <c r="E201" s="343"/>
      <c r="F201" s="361"/>
      <c r="G201" s="353"/>
    </row>
    <row r="202" spans="1:7" s="58" customFormat="1" ht="12.75">
      <c r="A202" s="7"/>
      <c r="B202" s="43"/>
      <c r="C202" s="62"/>
    </row>
    <row r="203" spans="1:7">
      <c r="B203" s="43"/>
      <c r="C203" s="59"/>
      <c r="D203" s="57"/>
      <c r="E203" s="343"/>
      <c r="F203" s="361"/>
      <c r="G203" s="353"/>
    </row>
    <row r="204" spans="1:7">
      <c r="B204" s="43"/>
      <c r="C204" s="59"/>
      <c r="D204" s="57"/>
      <c r="E204" s="343"/>
      <c r="F204" s="361"/>
      <c r="G204" s="353"/>
    </row>
    <row r="205" spans="1:7">
      <c r="B205" s="43"/>
      <c r="C205" s="59"/>
      <c r="D205" s="57"/>
      <c r="E205" s="343"/>
      <c r="F205" s="361"/>
      <c r="G205" s="353"/>
    </row>
    <row r="206" spans="1:7">
      <c r="B206" s="43"/>
      <c r="C206" s="59"/>
      <c r="D206" s="57"/>
      <c r="E206" s="343"/>
      <c r="F206" s="361"/>
      <c r="G206" s="353"/>
    </row>
    <row r="207" spans="1:7" s="58" customFormat="1" ht="12.75">
      <c r="A207" s="7"/>
      <c r="B207" s="43"/>
      <c r="C207" s="62"/>
    </row>
    <row r="208" spans="1:7">
      <c r="B208" s="43"/>
      <c r="C208" s="59"/>
      <c r="D208" s="57"/>
      <c r="E208" s="343"/>
      <c r="F208" s="361"/>
      <c r="G208" s="353"/>
    </row>
    <row r="209" spans="1:7">
      <c r="B209" s="43"/>
      <c r="C209" s="59"/>
      <c r="D209" s="57"/>
      <c r="E209" s="343"/>
      <c r="F209" s="361"/>
      <c r="G209" s="353"/>
    </row>
    <row r="210" spans="1:7">
      <c r="B210" s="43"/>
      <c r="C210" s="59"/>
      <c r="D210" s="57"/>
      <c r="E210" s="343"/>
      <c r="F210" s="361"/>
      <c r="G210" s="353"/>
    </row>
    <row r="211" spans="1:7" s="58" customFormat="1" ht="12.75">
      <c r="A211" s="7"/>
      <c r="B211" s="43"/>
      <c r="C211" s="62"/>
    </row>
    <row r="212" spans="1:7">
      <c r="B212" s="43"/>
      <c r="C212" s="59"/>
      <c r="D212" s="57"/>
      <c r="E212" s="343"/>
      <c r="F212" s="361"/>
      <c r="G212" s="353"/>
    </row>
    <row r="213" spans="1:7">
      <c r="B213" s="43"/>
      <c r="C213" s="59"/>
      <c r="D213" s="57"/>
      <c r="E213" s="343"/>
      <c r="F213" s="361"/>
      <c r="G213" s="353"/>
    </row>
    <row r="214" spans="1:7">
      <c r="B214" s="43"/>
      <c r="C214" s="59"/>
      <c r="D214" s="57"/>
      <c r="E214" s="343"/>
      <c r="F214" s="361"/>
      <c r="G214" s="353"/>
    </row>
    <row r="215" spans="1:7">
      <c r="B215" s="43"/>
      <c r="C215" s="59"/>
      <c r="D215" s="57"/>
      <c r="E215" s="343"/>
      <c r="F215" s="361"/>
      <c r="G215" s="353"/>
    </row>
    <row r="216" spans="1:7">
      <c r="B216" s="43"/>
      <c r="C216" s="62"/>
      <c r="D216" s="57"/>
      <c r="E216" s="343"/>
      <c r="F216" s="361"/>
      <c r="G216" s="353"/>
    </row>
    <row r="217" spans="1:7" s="58" customFormat="1" ht="12.75">
      <c r="A217" s="7"/>
      <c r="B217" s="43"/>
      <c r="C217" s="59"/>
    </row>
    <row r="218" spans="1:7">
      <c r="B218" s="43"/>
      <c r="C218" s="62"/>
      <c r="D218" s="57"/>
      <c r="E218" s="343"/>
      <c r="F218" s="361"/>
      <c r="G218" s="353"/>
    </row>
    <row r="219" spans="1:7">
      <c r="B219" s="43"/>
      <c r="C219" s="59"/>
      <c r="D219" s="57"/>
      <c r="E219" s="343"/>
      <c r="F219" s="361"/>
      <c r="G219" s="353"/>
    </row>
    <row r="220" spans="1:7">
      <c r="B220" s="43"/>
      <c r="C220" s="62"/>
      <c r="D220" s="57"/>
      <c r="E220" s="343"/>
      <c r="F220" s="361"/>
      <c r="G220" s="353"/>
    </row>
    <row r="221" spans="1:7">
      <c r="B221" s="43"/>
      <c r="C221" s="59"/>
      <c r="D221" s="57"/>
      <c r="E221" s="343"/>
      <c r="F221" s="361"/>
      <c r="G221" s="353"/>
    </row>
    <row r="222" spans="1:7">
      <c r="B222" s="43"/>
      <c r="C222" s="62"/>
      <c r="D222" s="57"/>
      <c r="E222" s="343"/>
      <c r="F222" s="361"/>
      <c r="G222" s="353"/>
    </row>
    <row r="223" spans="1:7">
      <c r="B223" s="43"/>
      <c r="C223" s="62"/>
      <c r="D223" s="57"/>
      <c r="E223" s="343"/>
      <c r="F223" s="361"/>
      <c r="G223" s="353"/>
    </row>
    <row r="224" spans="1:7">
      <c r="B224" s="43"/>
      <c r="C224" s="62"/>
      <c r="D224" s="57"/>
      <c r="E224" s="343"/>
      <c r="F224" s="361"/>
      <c r="G224" s="353"/>
    </row>
    <row r="225" spans="1:7">
      <c r="B225" s="43"/>
      <c r="C225" s="62"/>
      <c r="D225" s="57"/>
      <c r="E225" s="343"/>
      <c r="F225" s="361"/>
      <c r="G225" s="353"/>
    </row>
    <row r="226" spans="1:7">
      <c r="B226" s="43"/>
      <c r="C226" s="62"/>
      <c r="D226" s="57"/>
      <c r="E226" s="343"/>
      <c r="F226" s="361"/>
      <c r="G226" s="353"/>
    </row>
    <row r="227" spans="1:7">
      <c r="B227" s="43"/>
      <c r="C227" s="62"/>
      <c r="D227" s="57"/>
      <c r="E227" s="343"/>
      <c r="F227" s="361"/>
      <c r="G227" s="353"/>
    </row>
    <row r="228" spans="1:7">
      <c r="B228" s="43"/>
      <c r="C228" s="62"/>
      <c r="D228" s="57"/>
      <c r="E228" s="343"/>
      <c r="F228" s="361"/>
      <c r="G228" s="353"/>
    </row>
    <row r="229" spans="1:7">
      <c r="B229" s="43"/>
      <c r="C229" s="62"/>
      <c r="D229" s="57"/>
      <c r="E229" s="343"/>
      <c r="F229" s="361"/>
      <c r="G229" s="353"/>
    </row>
    <row r="230" spans="1:7">
      <c r="B230" s="43"/>
      <c r="C230" s="62"/>
      <c r="D230" s="57"/>
      <c r="E230" s="343"/>
      <c r="F230" s="361"/>
      <c r="G230" s="353"/>
    </row>
    <row r="231" spans="1:7">
      <c r="B231" s="43"/>
      <c r="C231" s="62"/>
      <c r="D231" s="57"/>
      <c r="E231" s="343"/>
      <c r="F231" s="361"/>
      <c r="G231" s="353"/>
    </row>
    <row r="232" spans="1:7">
      <c r="B232" s="43"/>
      <c r="C232" s="62"/>
      <c r="D232" s="57"/>
      <c r="E232" s="343"/>
      <c r="F232" s="361"/>
      <c r="G232" s="353"/>
    </row>
    <row r="233" spans="1:7">
      <c r="B233" s="43"/>
      <c r="C233" s="62"/>
      <c r="D233" s="57"/>
      <c r="E233" s="343"/>
      <c r="F233" s="361"/>
      <c r="G233" s="353"/>
    </row>
    <row r="234" spans="1:7">
      <c r="B234" s="43"/>
      <c r="C234" s="62"/>
      <c r="D234" s="57"/>
      <c r="E234" s="343"/>
      <c r="F234" s="361"/>
      <c r="G234" s="353"/>
    </row>
    <row r="235" spans="1:7">
      <c r="B235" s="43"/>
      <c r="C235" s="62"/>
      <c r="D235" s="57"/>
      <c r="E235" s="343"/>
      <c r="F235" s="361"/>
      <c r="G235" s="353"/>
    </row>
    <row r="236" spans="1:7">
      <c r="B236" s="43"/>
      <c r="C236" s="62"/>
      <c r="D236" s="57"/>
      <c r="E236" s="343"/>
      <c r="F236" s="361"/>
      <c r="G236" s="353"/>
    </row>
    <row r="237" spans="1:7">
      <c r="B237" s="43"/>
      <c r="C237" s="62"/>
      <c r="D237" s="57"/>
      <c r="E237" s="343"/>
      <c r="F237" s="361"/>
      <c r="G237" s="353"/>
    </row>
    <row r="238" spans="1:7">
      <c r="B238" s="43"/>
      <c r="C238" s="62"/>
      <c r="D238" s="57"/>
      <c r="E238" s="343"/>
      <c r="F238" s="361"/>
      <c r="G238" s="353"/>
    </row>
    <row r="239" spans="1:7">
      <c r="A239" s="27"/>
      <c r="B239" s="43"/>
      <c r="C239" s="68"/>
      <c r="D239" s="57"/>
      <c r="E239" s="343"/>
      <c r="F239" s="361"/>
      <c r="G239" s="361"/>
    </row>
    <row r="240" spans="1:7" s="360" customFormat="1" ht="12.75">
      <c r="A240" s="63"/>
      <c r="B240" s="43"/>
      <c r="C240" s="30"/>
      <c r="D240" s="64"/>
      <c r="E240" s="359"/>
      <c r="F240" s="361"/>
      <c r="G240" s="362"/>
    </row>
    <row r="243" spans="1:7" s="360" customFormat="1" ht="12.75">
      <c r="A243" s="60"/>
      <c r="B243" s="53"/>
      <c r="C243" s="54"/>
      <c r="D243" s="55"/>
      <c r="E243" s="359"/>
      <c r="F243" s="361"/>
      <c r="G243" s="361"/>
    </row>
    <row r="244" spans="1:7">
      <c r="A244" s="65"/>
      <c r="B244" s="41"/>
      <c r="C244" s="56"/>
      <c r="D244" s="57"/>
      <c r="E244" s="343"/>
      <c r="F244" s="361"/>
      <c r="G244" s="361"/>
    </row>
    <row r="245" spans="1:7">
      <c r="A245" s="65"/>
      <c r="B245" s="41"/>
      <c r="C245" s="61"/>
      <c r="D245" s="57"/>
      <c r="E245" s="343"/>
      <c r="F245" s="361"/>
      <c r="G245" s="361"/>
    </row>
    <row r="246" spans="1:7">
      <c r="A246" s="65"/>
      <c r="B246" s="41"/>
      <c r="C246" s="56"/>
      <c r="D246" s="57"/>
      <c r="E246" s="343"/>
      <c r="F246" s="361"/>
      <c r="G246" s="361"/>
    </row>
    <row r="247" spans="1:7">
      <c r="A247" s="65"/>
      <c r="B247" s="41"/>
      <c r="C247" s="56"/>
      <c r="D247" s="57"/>
      <c r="E247" s="343"/>
      <c r="F247" s="361"/>
      <c r="G247" s="361"/>
    </row>
    <row r="248" spans="1:7">
      <c r="A248" s="65"/>
      <c r="B248" s="41"/>
      <c r="C248" s="56"/>
      <c r="D248" s="57"/>
      <c r="E248" s="343"/>
      <c r="F248" s="361"/>
      <c r="G248" s="361"/>
    </row>
    <row r="249" spans="1:7">
      <c r="A249" s="65"/>
      <c r="B249" s="41"/>
      <c r="C249" s="56"/>
      <c r="D249" s="57"/>
      <c r="E249" s="343"/>
      <c r="F249" s="361"/>
      <c r="G249" s="361"/>
    </row>
    <row r="250" spans="1:7">
      <c r="A250" s="65"/>
      <c r="B250" s="41"/>
      <c r="C250" s="56"/>
      <c r="D250" s="57"/>
      <c r="E250" s="343"/>
      <c r="F250" s="361"/>
      <c r="G250" s="361"/>
    </row>
    <row r="251" spans="1:7">
      <c r="A251" s="65"/>
      <c r="B251" s="41"/>
      <c r="C251" s="56"/>
      <c r="D251" s="57"/>
      <c r="E251" s="343"/>
      <c r="F251" s="361"/>
      <c r="G251" s="361"/>
    </row>
    <row r="252" spans="1:7">
      <c r="A252" s="65"/>
      <c r="B252" s="41"/>
      <c r="C252" s="56"/>
      <c r="D252" s="57"/>
      <c r="E252" s="343"/>
      <c r="F252" s="361"/>
      <c r="G252" s="361"/>
    </row>
    <row r="253" spans="1:7">
      <c r="A253" s="65"/>
      <c r="B253" s="41"/>
      <c r="C253" s="56"/>
      <c r="D253" s="57"/>
      <c r="E253" s="343"/>
      <c r="F253" s="361"/>
      <c r="G253" s="361"/>
    </row>
    <row r="254" spans="1:7">
      <c r="A254" s="65"/>
      <c r="B254" s="41"/>
      <c r="C254" s="56"/>
      <c r="D254" s="57"/>
      <c r="E254" s="343"/>
      <c r="F254" s="361"/>
      <c r="G254" s="361"/>
    </row>
    <row r="255" spans="1:7">
      <c r="A255" s="65"/>
      <c r="B255" s="41"/>
      <c r="C255" s="56"/>
      <c r="D255" s="57"/>
      <c r="E255" s="343"/>
      <c r="F255" s="361"/>
      <c r="G255" s="353"/>
    </row>
    <row r="256" spans="1:7">
      <c r="A256" s="65"/>
      <c r="B256" s="41"/>
      <c r="C256" s="61"/>
      <c r="D256" s="57"/>
      <c r="E256" s="343"/>
      <c r="F256" s="361"/>
      <c r="G256" s="353"/>
    </row>
    <row r="257" spans="1:7">
      <c r="A257" s="65"/>
      <c r="B257" s="41"/>
      <c r="C257" s="53"/>
      <c r="D257" s="57"/>
      <c r="E257" s="343"/>
      <c r="F257" s="361"/>
      <c r="G257" s="353"/>
    </row>
    <row r="258" spans="1:7">
      <c r="A258" s="65"/>
      <c r="B258" s="41"/>
      <c r="C258" s="66"/>
      <c r="D258" s="67"/>
      <c r="E258" s="363"/>
      <c r="F258" s="361"/>
      <c r="G258" s="353"/>
    </row>
    <row r="259" spans="1:7">
      <c r="A259" s="65"/>
      <c r="B259" s="41"/>
      <c r="C259" s="66"/>
      <c r="D259" s="67"/>
      <c r="E259" s="363"/>
      <c r="F259" s="361"/>
      <c r="G259" s="353"/>
    </row>
    <row r="260" spans="1:7" ht="40.5" customHeight="1">
      <c r="A260" s="65"/>
      <c r="B260" s="41"/>
      <c r="C260" s="56"/>
      <c r="D260" s="57"/>
      <c r="E260" s="343"/>
      <c r="F260" s="361"/>
      <c r="G260" s="353"/>
    </row>
    <row r="261" spans="1:7">
      <c r="A261" s="65"/>
      <c r="B261" s="41"/>
      <c r="C261" s="56"/>
      <c r="D261" s="57"/>
      <c r="E261" s="343"/>
      <c r="F261" s="361"/>
      <c r="G261" s="353"/>
    </row>
    <row r="262" spans="1:7">
      <c r="A262" s="65"/>
      <c r="B262" s="41"/>
      <c r="C262" s="56"/>
      <c r="D262" s="57"/>
      <c r="E262" s="343"/>
      <c r="F262" s="361"/>
      <c r="G262" s="353"/>
    </row>
    <row r="263" spans="1:7">
      <c r="A263" s="65"/>
      <c r="B263" s="41"/>
      <c r="C263" s="56"/>
      <c r="D263" s="57"/>
      <c r="E263" s="343"/>
      <c r="F263" s="361"/>
      <c r="G263" s="353"/>
    </row>
    <row r="264" spans="1:7">
      <c r="A264" s="65"/>
      <c r="B264" s="41"/>
      <c r="C264" s="56"/>
      <c r="D264" s="57"/>
      <c r="E264" s="343"/>
      <c r="F264" s="361"/>
      <c r="G264" s="353"/>
    </row>
    <row r="265" spans="1:7">
      <c r="A265" s="65"/>
      <c r="B265" s="41"/>
      <c r="C265" s="56"/>
      <c r="D265" s="57"/>
      <c r="E265" s="343"/>
      <c r="F265" s="361"/>
      <c r="G265" s="353"/>
    </row>
    <row r="266" spans="1:7">
      <c r="A266" s="65"/>
      <c r="B266" s="41"/>
      <c r="C266" s="56"/>
      <c r="D266" s="57"/>
      <c r="E266" s="343"/>
      <c r="F266" s="361"/>
      <c r="G266" s="353"/>
    </row>
    <row r="267" spans="1:7">
      <c r="A267" s="65"/>
      <c r="B267" s="41"/>
      <c r="C267" s="56"/>
      <c r="D267" s="57"/>
      <c r="E267" s="343"/>
      <c r="F267" s="361"/>
      <c r="G267" s="353"/>
    </row>
    <row r="268" spans="1:7">
      <c r="A268" s="65"/>
      <c r="B268" s="41"/>
      <c r="C268" s="56"/>
      <c r="D268" s="57"/>
      <c r="E268" s="343"/>
      <c r="F268" s="361"/>
      <c r="G268" s="353"/>
    </row>
    <row r="269" spans="1:7">
      <c r="A269" s="65"/>
      <c r="B269" s="41"/>
      <c r="C269" s="56"/>
      <c r="D269" s="57"/>
      <c r="E269" s="343"/>
      <c r="F269" s="361"/>
      <c r="G269" s="361"/>
    </row>
    <row r="270" spans="1:7">
      <c r="A270" s="65"/>
      <c r="B270" s="41"/>
      <c r="C270" s="56"/>
      <c r="D270" s="57"/>
      <c r="E270" s="343"/>
      <c r="F270" s="361"/>
      <c r="G270" s="353"/>
    </row>
    <row r="271" spans="1:7">
      <c r="A271" s="65"/>
      <c r="B271" s="41"/>
      <c r="C271" s="56"/>
      <c r="D271" s="57"/>
      <c r="E271" s="343"/>
      <c r="F271" s="361"/>
      <c r="G271" s="361"/>
    </row>
    <row r="272" spans="1:7">
      <c r="A272" s="65"/>
      <c r="B272" s="41"/>
      <c r="C272" s="56"/>
      <c r="D272" s="57"/>
      <c r="E272" s="343"/>
      <c r="F272" s="361"/>
      <c r="G272" s="353"/>
    </row>
    <row r="273" spans="1:7">
      <c r="A273" s="65"/>
      <c r="B273" s="41"/>
      <c r="C273" s="56"/>
      <c r="D273" s="57"/>
      <c r="E273" s="343"/>
      <c r="F273" s="361"/>
      <c r="G273" s="353"/>
    </row>
    <row r="274" spans="1:7">
      <c r="A274" s="65"/>
      <c r="B274" s="41"/>
      <c r="C274" s="56"/>
      <c r="D274" s="57"/>
      <c r="E274" s="343"/>
      <c r="F274" s="361"/>
      <c r="G274" s="353"/>
    </row>
    <row r="275" spans="1:7">
      <c r="A275" s="65"/>
      <c r="B275" s="41"/>
      <c r="C275" s="56"/>
      <c r="D275" s="57"/>
      <c r="E275" s="343"/>
      <c r="F275" s="361"/>
      <c r="G275" s="353"/>
    </row>
    <row r="276" spans="1:7">
      <c r="A276" s="65"/>
      <c r="B276" s="41"/>
      <c r="C276" s="56"/>
      <c r="D276" s="57"/>
      <c r="E276" s="343"/>
      <c r="F276" s="361"/>
      <c r="G276" s="353"/>
    </row>
    <row r="277" spans="1:7">
      <c r="A277" s="65"/>
      <c r="B277" s="41"/>
      <c r="C277" s="56"/>
      <c r="D277" s="57"/>
      <c r="E277" s="343"/>
      <c r="F277" s="361"/>
      <c r="G277" s="353"/>
    </row>
    <row r="278" spans="1:7">
      <c r="A278" s="65"/>
      <c r="B278" s="41"/>
      <c r="C278" s="56"/>
      <c r="D278" s="57"/>
      <c r="E278" s="343"/>
      <c r="F278" s="361"/>
      <c r="G278" s="353"/>
    </row>
    <row r="279" spans="1:7">
      <c r="A279" s="65"/>
      <c r="B279" s="41"/>
      <c r="C279" s="56"/>
      <c r="D279" s="57"/>
      <c r="E279" s="343"/>
      <c r="F279" s="361"/>
      <c r="G279" s="353"/>
    </row>
    <row r="280" spans="1:7">
      <c r="A280" s="65"/>
      <c r="B280" s="41"/>
      <c r="C280" s="56"/>
      <c r="D280" s="57"/>
      <c r="E280" s="343"/>
      <c r="F280" s="361"/>
      <c r="G280" s="353"/>
    </row>
    <row r="281" spans="1:7">
      <c r="A281" s="65"/>
      <c r="B281" s="41"/>
      <c r="C281" s="56"/>
      <c r="D281" s="57"/>
      <c r="E281" s="343"/>
      <c r="F281" s="361"/>
      <c r="G281" s="353"/>
    </row>
    <row r="282" spans="1:7">
      <c r="A282" s="65"/>
      <c r="B282" s="58"/>
      <c r="C282" s="56"/>
      <c r="D282" s="57"/>
      <c r="E282" s="343"/>
      <c r="F282" s="361"/>
      <c r="G282" s="353"/>
    </row>
    <row r="283" spans="1:7">
      <c r="A283" s="65"/>
      <c r="B283" s="22"/>
    </row>
    <row r="284" spans="1:7" s="360" customFormat="1" ht="12.75">
      <c r="A284" s="60"/>
      <c r="B284" s="39"/>
      <c r="C284" s="54"/>
      <c r="D284" s="55"/>
      <c r="E284" s="359"/>
      <c r="F284" s="361"/>
      <c r="G284" s="362"/>
    </row>
    <row r="285" spans="1:7" s="360" customFormat="1" ht="12.75">
      <c r="A285" s="60"/>
      <c r="B285" s="39"/>
      <c r="C285" s="54"/>
      <c r="D285" s="55"/>
      <c r="E285" s="359"/>
      <c r="F285" s="361"/>
      <c r="G285" s="362"/>
    </row>
    <row r="287" spans="1:7">
      <c r="A287" s="60"/>
      <c r="B287" s="39"/>
      <c r="C287" s="54"/>
      <c r="D287" s="55"/>
      <c r="E287" s="359"/>
      <c r="F287" s="361"/>
      <c r="G287" s="361"/>
    </row>
    <row r="288" spans="1:7">
      <c r="A288" s="65"/>
      <c r="B288" s="22"/>
      <c r="C288" s="56"/>
      <c r="D288" s="57"/>
      <c r="E288" s="343"/>
      <c r="F288" s="361"/>
      <c r="G288" s="353"/>
    </row>
    <row r="289" spans="1:7">
      <c r="A289" s="65"/>
      <c r="B289" s="22"/>
      <c r="C289" s="56"/>
      <c r="D289" s="57"/>
      <c r="E289" s="343"/>
      <c r="F289" s="361"/>
      <c r="G289" s="353"/>
    </row>
    <row r="290" spans="1:7">
      <c r="A290" s="65"/>
      <c r="B290" s="22"/>
      <c r="C290" s="56"/>
      <c r="D290" s="57"/>
      <c r="E290" s="343"/>
      <c r="F290" s="361"/>
      <c r="G290" s="353"/>
    </row>
    <row r="291" spans="1:7">
      <c r="A291" s="60"/>
      <c r="B291" s="41"/>
      <c r="C291" s="61"/>
      <c r="D291" s="55"/>
      <c r="E291" s="364"/>
      <c r="F291" s="361"/>
      <c r="G291" s="361"/>
    </row>
    <row r="292" spans="1:7">
      <c r="A292" s="60"/>
      <c r="B292" s="41"/>
      <c r="C292" s="56"/>
      <c r="D292" s="55"/>
      <c r="E292" s="364"/>
      <c r="F292" s="361"/>
      <c r="G292" s="361"/>
    </row>
    <row r="293" spans="1:7">
      <c r="A293" s="60"/>
      <c r="B293" s="41"/>
      <c r="C293" s="56"/>
      <c r="D293" s="57"/>
      <c r="E293" s="343"/>
      <c r="F293" s="361"/>
      <c r="G293" s="353"/>
    </row>
    <row r="294" spans="1:7">
      <c r="A294" s="60"/>
      <c r="B294" s="41"/>
      <c r="C294" s="56"/>
      <c r="D294" s="57"/>
      <c r="E294" s="343"/>
      <c r="F294" s="361"/>
      <c r="G294" s="353"/>
    </row>
    <row r="295" spans="1:7">
      <c r="A295" s="60"/>
      <c r="B295" s="41"/>
      <c r="C295" s="56"/>
      <c r="D295" s="57"/>
      <c r="E295" s="365"/>
      <c r="F295" s="361"/>
      <c r="G295" s="353"/>
    </row>
    <row r="296" spans="1:7">
      <c r="A296" s="60"/>
      <c r="B296" s="41"/>
      <c r="C296" s="56"/>
      <c r="D296" s="57"/>
      <c r="E296" s="343"/>
      <c r="F296" s="361"/>
      <c r="G296" s="353"/>
    </row>
    <row r="297" spans="1:7">
      <c r="A297" s="60"/>
      <c r="B297" s="41"/>
      <c r="C297" s="56"/>
      <c r="D297" s="57"/>
      <c r="E297" s="343"/>
      <c r="F297" s="361"/>
      <c r="G297" s="353"/>
    </row>
    <row r="298" spans="1:7">
      <c r="A298" s="60"/>
      <c r="B298" s="41"/>
      <c r="C298" s="56"/>
      <c r="D298" s="55"/>
      <c r="E298" s="364"/>
      <c r="F298" s="361"/>
      <c r="G298" s="361"/>
    </row>
    <row r="299" spans="1:7">
      <c r="A299" s="60"/>
      <c r="B299" s="41"/>
      <c r="C299" s="56"/>
      <c r="D299" s="57"/>
      <c r="E299" s="343"/>
      <c r="F299" s="361"/>
      <c r="G299" s="353"/>
    </row>
    <row r="300" spans="1:7">
      <c r="A300" s="60"/>
      <c r="B300" s="41"/>
      <c r="C300" s="56"/>
      <c r="D300" s="57"/>
      <c r="E300" s="343"/>
      <c r="F300" s="361"/>
      <c r="G300" s="353"/>
    </row>
    <row r="301" spans="1:7">
      <c r="A301" s="60"/>
      <c r="B301" s="41"/>
      <c r="C301" s="56"/>
      <c r="D301" s="55"/>
      <c r="E301" s="364"/>
      <c r="F301" s="361"/>
      <c r="G301" s="361"/>
    </row>
    <row r="302" spans="1:7">
      <c r="A302" s="60"/>
      <c r="B302" s="41"/>
      <c r="C302" s="56"/>
      <c r="D302" s="57"/>
      <c r="E302" s="343"/>
      <c r="F302" s="361"/>
      <c r="G302" s="353"/>
    </row>
    <row r="303" spans="1:7">
      <c r="A303" s="60"/>
      <c r="B303" s="41"/>
      <c r="C303" s="56"/>
      <c r="D303" s="57"/>
      <c r="E303" s="343"/>
      <c r="F303" s="361"/>
      <c r="G303" s="353"/>
    </row>
    <row r="304" spans="1:7">
      <c r="A304" s="60"/>
      <c r="B304" s="41"/>
      <c r="C304" s="56"/>
      <c r="D304" s="57"/>
      <c r="E304" s="343"/>
      <c r="F304" s="361"/>
      <c r="G304" s="353"/>
    </row>
    <row r="305" spans="1:7">
      <c r="A305" s="60"/>
      <c r="B305" s="41"/>
      <c r="C305" s="56"/>
      <c r="D305" s="57"/>
      <c r="E305" s="343"/>
      <c r="F305" s="361"/>
      <c r="G305" s="353"/>
    </row>
    <row r="306" spans="1:7">
      <c r="A306" s="60"/>
      <c r="B306" s="41"/>
      <c r="C306" s="56"/>
      <c r="D306" s="57"/>
      <c r="E306" s="343"/>
      <c r="F306" s="361"/>
      <c r="G306" s="353"/>
    </row>
    <row r="307" spans="1:7">
      <c r="A307" s="60"/>
      <c r="B307" s="41"/>
      <c r="C307" s="56"/>
      <c r="D307" s="57"/>
      <c r="E307" s="343"/>
      <c r="F307" s="361"/>
      <c r="G307" s="353"/>
    </row>
    <row r="308" spans="1:7">
      <c r="A308" s="60"/>
      <c r="B308" s="41"/>
      <c r="C308" s="56"/>
      <c r="D308" s="57"/>
      <c r="E308" s="343"/>
      <c r="F308" s="361"/>
      <c r="G308" s="353"/>
    </row>
    <row r="309" spans="1:7">
      <c r="A309" s="60"/>
      <c r="B309" s="41"/>
      <c r="C309" s="56"/>
      <c r="D309" s="57"/>
      <c r="E309" s="343"/>
      <c r="F309" s="361"/>
      <c r="G309" s="353"/>
    </row>
    <row r="310" spans="1:7">
      <c r="A310" s="60"/>
      <c r="B310" s="41"/>
      <c r="C310" s="56"/>
      <c r="D310" s="57"/>
      <c r="E310" s="343"/>
      <c r="F310" s="361"/>
      <c r="G310" s="353"/>
    </row>
    <row r="311" spans="1:7">
      <c r="A311" s="60"/>
      <c r="B311" s="41"/>
      <c r="C311" s="56"/>
      <c r="D311" s="57"/>
      <c r="E311" s="343"/>
      <c r="F311" s="361"/>
      <c r="G311" s="353"/>
    </row>
    <row r="312" spans="1:7">
      <c r="A312" s="60"/>
      <c r="B312" s="41"/>
      <c r="C312" s="56"/>
      <c r="D312" s="57"/>
      <c r="E312" s="343"/>
      <c r="F312" s="361"/>
      <c r="G312" s="353"/>
    </row>
    <row r="313" spans="1:7">
      <c r="A313" s="60"/>
      <c r="B313" s="41"/>
      <c r="C313" s="56"/>
      <c r="D313" s="57"/>
      <c r="E313" s="343"/>
      <c r="F313" s="361"/>
      <c r="G313" s="353"/>
    </row>
    <row r="314" spans="1:7">
      <c r="A314" s="60"/>
      <c r="B314" s="41"/>
      <c r="C314" s="61"/>
      <c r="D314" s="57"/>
      <c r="E314" s="343"/>
      <c r="F314" s="361"/>
      <c r="G314" s="353"/>
    </row>
    <row r="315" spans="1:7">
      <c r="A315" s="60"/>
      <c r="B315" s="41"/>
      <c r="C315" s="56"/>
      <c r="D315" s="57"/>
      <c r="E315" s="343"/>
      <c r="F315" s="361"/>
      <c r="G315" s="353"/>
    </row>
    <row r="316" spans="1:7">
      <c r="A316" s="60"/>
      <c r="B316" s="41"/>
      <c r="C316" s="56"/>
      <c r="D316" s="57"/>
      <c r="E316" s="343"/>
      <c r="F316" s="361"/>
      <c r="G316" s="353"/>
    </row>
    <row r="317" spans="1:7">
      <c r="A317" s="60"/>
      <c r="B317" s="41"/>
      <c r="C317" s="56"/>
      <c r="D317" s="57"/>
      <c r="E317" s="343"/>
      <c r="F317" s="361"/>
      <c r="G317" s="353"/>
    </row>
    <row r="318" spans="1:7">
      <c r="A318" s="60"/>
      <c r="B318" s="22"/>
      <c r="C318" s="56"/>
      <c r="D318" s="57"/>
      <c r="E318" s="343"/>
      <c r="F318" s="361"/>
      <c r="G318" s="353"/>
    </row>
    <row r="319" spans="1:7">
      <c r="A319" s="60"/>
      <c r="B319" s="41"/>
      <c r="C319" s="56"/>
      <c r="D319" s="57"/>
      <c r="E319" s="343"/>
      <c r="F319" s="361"/>
      <c r="G319" s="353"/>
    </row>
    <row r="320" spans="1:7">
      <c r="A320" s="60"/>
      <c r="B320" s="41"/>
      <c r="C320" s="56"/>
      <c r="D320" s="57"/>
      <c r="E320" s="343"/>
      <c r="F320" s="361"/>
      <c r="G320" s="353"/>
    </row>
    <row r="321" spans="1:7">
      <c r="A321" s="60"/>
      <c r="B321" s="41"/>
      <c r="C321" s="56"/>
      <c r="D321" s="57"/>
      <c r="E321" s="343"/>
      <c r="F321" s="361"/>
      <c r="G321" s="353"/>
    </row>
    <row r="322" spans="1:7">
      <c r="A322" s="60"/>
      <c r="B322" s="41"/>
      <c r="C322" s="56"/>
      <c r="D322" s="57"/>
      <c r="E322" s="343"/>
      <c r="F322" s="361"/>
      <c r="G322" s="353"/>
    </row>
    <row r="323" spans="1:7">
      <c r="A323" s="60"/>
      <c r="B323" s="41"/>
      <c r="C323" s="56"/>
      <c r="D323" s="57"/>
      <c r="E323" s="343"/>
      <c r="F323" s="361"/>
      <c r="G323" s="353"/>
    </row>
    <row r="324" spans="1:7">
      <c r="A324" s="60"/>
      <c r="B324" s="22"/>
      <c r="C324" s="56"/>
      <c r="D324" s="57"/>
      <c r="E324" s="343"/>
      <c r="F324" s="361"/>
      <c r="G324" s="353"/>
    </row>
    <row r="325" spans="1:7">
      <c r="A325" s="60"/>
      <c r="B325" s="58"/>
      <c r="C325" s="61"/>
      <c r="D325" s="57"/>
      <c r="E325" s="365"/>
      <c r="F325" s="361"/>
      <c r="G325" s="361"/>
    </row>
    <row r="326" spans="1:7">
      <c r="A326" s="60"/>
      <c r="B326" s="58"/>
      <c r="C326" s="56"/>
      <c r="D326" s="57"/>
      <c r="E326" s="365"/>
      <c r="F326" s="361"/>
      <c r="G326" s="361"/>
    </row>
    <row r="327" spans="1:7">
      <c r="A327" s="60"/>
      <c r="B327" s="41"/>
      <c r="C327" s="56"/>
      <c r="D327" s="57"/>
      <c r="E327" s="343"/>
      <c r="F327" s="361"/>
      <c r="G327" s="353"/>
    </row>
    <row r="328" spans="1:7">
      <c r="A328" s="60"/>
      <c r="B328" s="41"/>
      <c r="C328" s="56"/>
      <c r="D328" s="57"/>
      <c r="E328" s="343"/>
      <c r="F328" s="361"/>
      <c r="G328" s="353"/>
    </row>
    <row r="329" spans="1:7">
      <c r="A329" s="60"/>
      <c r="B329" s="41"/>
      <c r="C329" s="56"/>
      <c r="D329" s="57"/>
      <c r="E329" s="365"/>
      <c r="F329" s="361"/>
      <c r="G329" s="353"/>
    </row>
    <row r="330" spans="1:7">
      <c r="A330" s="60"/>
      <c r="B330" s="41"/>
      <c r="C330" s="56"/>
      <c r="D330" s="57"/>
      <c r="E330" s="343"/>
      <c r="F330" s="361"/>
      <c r="G330" s="353"/>
    </row>
    <row r="331" spans="1:7">
      <c r="A331" s="60"/>
      <c r="B331" s="41"/>
      <c r="C331" s="56"/>
      <c r="D331" s="57"/>
      <c r="E331" s="343"/>
      <c r="F331" s="361"/>
      <c r="G331" s="353"/>
    </row>
    <row r="332" spans="1:7">
      <c r="A332" s="60"/>
      <c r="B332" s="41"/>
      <c r="C332" s="56"/>
      <c r="D332" s="57"/>
      <c r="E332" s="365"/>
      <c r="F332" s="361"/>
      <c r="G332" s="353"/>
    </row>
    <row r="333" spans="1:7">
      <c r="A333" s="60"/>
      <c r="B333" s="41"/>
      <c r="C333" s="56"/>
      <c r="D333" s="57"/>
      <c r="E333" s="343"/>
      <c r="F333" s="361"/>
      <c r="G333" s="353"/>
    </row>
    <row r="334" spans="1:7">
      <c r="A334" s="60"/>
      <c r="B334" s="58"/>
      <c r="C334" s="56"/>
      <c r="D334" s="57"/>
      <c r="E334" s="343"/>
      <c r="F334" s="361"/>
      <c r="G334" s="353"/>
    </row>
    <row r="335" spans="1:7">
      <c r="A335" s="60"/>
      <c r="B335" s="58"/>
      <c r="C335" s="56"/>
      <c r="D335" s="57"/>
      <c r="E335" s="343"/>
      <c r="F335" s="361"/>
      <c r="G335" s="353"/>
    </row>
    <row r="336" spans="1:7">
      <c r="A336" s="60"/>
      <c r="B336" s="41"/>
      <c r="C336" s="56"/>
      <c r="D336" s="57"/>
      <c r="E336" s="343"/>
      <c r="F336" s="361"/>
      <c r="G336" s="353"/>
    </row>
    <row r="337" spans="1:7">
      <c r="A337" s="60"/>
      <c r="B337" s="58"/>
      <c r="C337" s="56"/>
      <c r="D337" s="57"/>
      <c r="E337" s="343"/>
      <c r="F337" s="361"/>
      <c r="G337" s="353"/>
    </row>
    <row r="338" spans="1:7">
      <c r="A338" s="60"/>
      <c r="B338" s="58"/>
      <c r="C338" s="56"/>
      <c r="D338" s="57"/>
      <c r="E338" s="365"/>
      <c r="F338" s="361"/>
      <c r="G338" s="361"/>
    </row>
    <row r="339" spans="1:7">
      <c r="A339" s="60"/>
      <c r="B339" s="41"/>
      <c r="C339" s="56"/>
      <c r="D339" s="57"/>
      <c r="E339" s="343"/>
      <c r="F339" s="361"/>
      <c r="G339" s="353"/>
    </row>
    <row r="340" spans="1:7">
      <c r="A340" s="60"/>
      <c r="B340" s="58"/>
      <c r="C340" s="56"/>
      <c r="D340" s="57"/>
      <c r="E340" s="343"/>
      <c r="F340" s="361"/>
      <c r="G340" s="353"/>
    </row>
    <row r="341" spans="1:7" s="58" customFormat="1" ht="12.75">
      <c r="A341" s="60"/>
    </row>
    <row r="342" spans="1:7">
      <c r="A342" s="60"/>
      <c r="B342" s="58"/>
      <c r="C342" s="61"/>
      <c r="D342" s="57"/>
      <c r="E342" s="365"/>
      <c r="F342" s="361"/>
      <c r="G342" s="361"/>
    </row>
    <row r="343" spans="1:7">
      <c r="A343" s="60"/>
      <c r="B343" s="58"/>
      <c r="C343" s="56"/>
      <c r="D343" s="57"/>
      <c r="E343" s="365"/>
      <c r="F343" s="361"/>
      <c r="G343" s="361"/>
    </row>
    <row r="344" spans="1:7">
      <c r="A344" s="60"/>
      <c r="B344" s="41"/>
      <c r="C344" s="56"/>
      <c r="D344" s="57"/>
      <c r="E344" s="343"/>
      <c r="F344" s="361"/>
      <c r="G344" s="353"/>
    </row>
    <row r="345" spans="1:7">
      <c r="A345" s="60"/>
      <c r="B345" s="41"/>
      <c r="C345" s="56"/>
      <c r="D345" s="57"/>
      <c r="E345" s="343"/>
      <c r="F345" s="361"/>
      <c r="G345" s="353"/>
    </row>
    <row r="346" spans="1:7">
      <c r="A346" s="60"/>
      <c r="B346" s="41"/>
      <c r="C346" s="56"/>
      <c r="D346" s="57"/>
      <c r="E346" s="365"/>
      <c r="F346" s="361"/>
      <c r="G346" s="361"/>
    </row>
    <row r="347" spans="1:7">
      <c r="A347" s="60"/>
      <c r="B347" s="41"/>
      <c r="C347" s="56"/>
      <c r="D347" s="57"/>
      <c r="E347" s="343"/>
      <c r="F347" s="361"/>
      <c r="G347" s="353"/>
    </row>
    <row r="348" spans="1:7">
      <c r="A348" s="60"/>
      <c r="B348" s="41"/>
      <c r="C348" s="56"/>
      <c r="D348" s="57"/>
      <c r="E348" s="343"/>
      <c r="F348" s="361"/>
      <c r="G348" s="353"/>
    </row>
    <row r="349" spans="1:7">
      <c r="A349" s="60"/>
      <c r="B349" s="41"/>
      <c r="C349" s="56"/>
      <c r="D349" s="57"/>
      <c r="E349" s="343"/>
      <c r="F349" s="361"/>
      <c r="G349" s="353"/>
    </row>
    <row r="350" spans="1:7">
      <c r="A350" s="60"/>
      <c r="B350" s="41"/>
      <c r="C350" s="56"/>
      <c r="D350" s="57"/>
      <c r="E350" s="343"/>
      <c r="F350" s="361"/>
      <c r="G350" s="353"/>
    </row>
    <row r="351" spans="1:7">
      <c r="A351" s="60"/>
      <c r="B351" s="41"/>
      <c r="C351" s="56"/>
      <c r="D351" s="57"/>
      <c r="E351" s="343"/>
      <c r="F351" s="361"/>
      <c r="G351" s="353"/>
    </row>
    <row r="352" spans="1:7">
      <c r="A352" s="60"/>
      <c r="B352" s="41"/>
      <c r="C352" s="56"/>
      <c r="D352" s="57"/>
      <c r="E352" s="365"/>
      <c r="F352" s="361"/>
      <c r="G352" s="361"/>
    </row>
    <row r="353" spans="1:7">
      <c r="A353" s="60"/>
      <c r="B353" s="41"/>
      <c r="C353" s="56"/>
      <c r="D353" s="57"/>
      <c r="E353" s="343"/>
      <c r="F353" s="361"/>
      <c r="G353" s="353"/>
    </row>
    <row r="354" spans="1:7">
      <c r="A354" s="60"/>
      <c r="B354" s="41"/>
      <c r="C354" s="56"/>
      <c r="D354" s="57"/>
      <c r="E354" s="343"/>
      <c r="F354" s="361"/>
      <c r="G354" s="353"/>
    </row>
    <row r="355" spans="1:7">
      <c r="A355" s="60"/>
      <c r="B355" s="22"/>
      <c r="C355" s="56"/>
      <c r="D355" s="57"/>
      <c r="E355" s="365"/>
      <c r="F355" s="361"/>
      <c r="G355" s="361"/>
    </row>
    <row r="356" spans="1:7">
      <c r="A356" s="60"/>
      <c r="B356" s="41"/>
      <c r="C356" s="56"/>
      <c r="D356" s="57"/>
      <c r="E356" s="343"/>
      <c r="F356" s="361"/>
      <c r="G356" s="353"/>
    </row>
    <row r="357" spans="1:7" ht="16.5" customHeight="1">
      <c r="A357" s="60"/>
      <c r="B357" s="58"/>
      <c r="C357" s="56"/>
      <c r="D357" s="57"/>
      <c r="E357" s="343"/>
      <c r="F357" s="361"/>
      <c r="G357" s="353"/>
    </row>
    <row r="358" spans="1:7">
      <c r="A358" s="60"/>
      <c r="B358" s="41"/>
      <c r="C358" s="56"/>
      <c r="D358" s="57"/>
      <c r="E358" s="343"/>
      <c r="F358" s="361"/>
      <c r="G358" s="353"/>
    </row>
    <row r="359" spans="1:7">
      <c r="A359" s="60"/>
      <c r="B359" s="41"/>
      <c r="C359" s="56"/>
      <c r="D359" s="57"/>
      <c r="E359" s="343"/>
      <c r="F359" s="361"/>
      <c r="G359" s="353"/>
    </row>
    <row r="360" spans="1:7" ht="15.75" customHeight="1">
      <c r="A360" s="60"/>
      <c r="B360" s="58"/>
      <c r="C360" s="56"/>
      <c r="D360" s="57"/>
      <c r="E360" s="343"/>
      <c r="F360" s="361"/>
      <c r="G360" s="353"/>
    </row>
    <row r="361" spans="1:7" s="58" customFormat="1" ht="12.75">
      <c r="A361" s="60"/>
    </row>
    <row r="362" spans="1:7">
      <c r="A362" s="60"/>
      <c r="B362" s="58"/>
      <c r="C362" s="56"/>
      <c r="D362" s="57"/>
      <c r="E362" s="343"/>
      <c r="F362" s="361"/>
      <c r="G362" s="353"/>
    </row>
    <row r="363" spans="1:7">
      <c r="A363" s="60"/>
      <c r="B363" s="58"/>
      <c r="C363" s="56"/>
      <c r="D363" s="57"/>
      <c r="E363" s="343"/>
      <c r="F363" s="361"/>
      <c r="G363" s="353"/>
    </row>
    <row r="364" spans="1:7">
      <c r="A364" s="60"/>
      <c r="B364" s="58"/>
      <c r="C364" s="56"/>
      <c r="D364" s="57"/>
      <c r="E364" s="343"/>
      <c r="F364" s="361"/>
      <c r="G364" s="353"/>
    </row>
    <row r="365" spans="1:7">
      <c r="A365" s="60"/>
      <c r="B365" s="41"/>
      <c r="C365" s="56"/>
      <c r="D365" s="57"/>
      <c r="E365" s="343"/>
      <c r="F365" s="361"/>
      <c r="G365" s="353"/>
    </row>
    <row r="366" spans="1:7" ht="15.75" customHeight="1">
      <c r="A366" s="60"/>
      <c r="B366" s="41"/>
      <c r="C366" s="56"/>
      <c r="D366" s="57"/>
      <c r="E366" s="343"/>
      <c r="F366" s="361"/>
      <c r="G366" s="353"/>
    </row>
    <row r="367" spans="1:7" s="58" customFormat="1" ht="12.75">
      <c r="A367" s="60"/>
      <c r="B367" s="41"/>
    </row>
    <row r="368" spans="1:7" s="58" customFormat="1" ht="13.5">
      <c r="A368" s="60"/>
      <c r="B368" s="41"/>
      <c r="C368" s="61"/>
    </row>
    <row r="369" spans="1:7" s="58" customFormat="1" ht="12.75">
      <c r="A369" s="60"/>
      <c r="B369" s="22"/>
    </row>
    <row r="370" spans="1:7">
      <c r="A370" s="65"/>
      <c r="B370" s="41"/>
      <c r="C370" s="56"/>
      <c r="D370" s="57"/>
      <c r="E370" s="343"/>
      <c r="F370" s="361"/>
      <c r="G370" s="353"/>
    </row>
    <row r="371" spans="1:7">
      <c r="A371" s="65"/>
      <c r="B371" s="41"/>
      <c r="C371" s="56"/>
      <c r="D371" s="57"/>
      <c r="E371" s="343"/>
      <c r="F371" s="361"/>
      <c r="G371" s="353"/>
    </row>
    <row r="372" spans="1:7" s="58" customFormat="1" ht="12.75">
      <c r="A372" s="60"/>
      <c r="B372" s="41"/>
    </row>
    <row r="373" spans="1:7">
      <c r="A373" s="65"/>
      <c r="B373" s="41"/>
      <c r="C373" s="56"/>
      <c r="D373" s="57"/>
      <c r="E373" s="343"/>
      <c r="F373" s="361"/>
      <c r="G373" s="353"/>
    </row>
    <row r="374" spans="1:7">
      <c r="A374" s="65"/>
      <c r="B374" s="58"/>
      <c r="C374" s="56"/>
      <c r="D374" s="57"/>
      <c r="E374" s="343"/>
      <c r="F374" s="361"/>
      <c r="G374" s="353"/>
    </row>
    <row r="375" spans="1:7" s="58" customFormat="1" ht="12.75">
      <c r="A375" s="65"/>
    </row>
    <row r="376" spans="1:7">
      <c r="A376" s="65"/>
      <c r="B376" s="41"/>
      <c r="C376" s="56"/>
      <c r="D376" s="57"/>
      <c r="E376" s="343"/>
      <c r="F376" s="361"/>
      <c r="G376" s="353"/>
    </row>
    <row r="377" spans="1:7">
      <c r="A377" s="65"/>
      <c r="B377" s="41"/>
      <c r="C377" s="56"/>
      <c r="D377" s="57"/>
      <c r="E377" s="343"/>
      <c r="F377" s="361"/>
      <c r="G377" s="353"/>
    </row>
    <row r="378" spans="1:7" s="58" customFormat="1" ht="12.75">
      <c r="A378" s="65"/>
      <c r="B378" s="41"/>
    </row>
    <row r="379" spans="1:7" s="58" customFormat="1" ht="13.5">
      <c r="A379" s="65"/>
      <c r="B379" s="41"/>
      <c r="C379" s="61"/>
    </row>
    <row r="380" spans="1:7" s="58" customFormat="1" ht="12.75">
      <c r="A380" s="65"/>
      <c r="B380" s="41"/>
      <c r="C380" s="56"/>
    </row>
    <row r="381" spans="1:7" s="58" customFormat="1" ht="12.75">
      <c r="A381" s="65"/>
      <c r="B381" s="41"/>
    </row>
    <row r="382" spans="1:7" s="58" customFormat="1" ht="12.75">
      <c r="A382" s="65"/>
      <c r="B382" s="41"/>
      <c r="C382" s="56"/>
      <c r="D382" s="57"/>
      <c r="E382" s="343"/>
    </row>
    <row r="383" spans="1:7" s="58" customFormat="1" ht="12.75">
      <c r="A383" s="65"/>
      <c r="B383" s="41"/>
      <c r="C383" s="56"/>
      <c r="D383" s="57"/>
      <c r="E383" s="343"/>
      <c r="G383" s="353"/>
    </row>
    <row r="384" spans="1:7" s="58" customFormat="1" ht="12.75">
      <c r="A384" s="65"/>
      <c r="B384" s="41"/>
      <c r="C384" s="56"/>
      <c r="D384" s="57"/>
      <c r="E384" s="343"/>
      <c r="G384" s="353"/>
    </row>
    <row r="385" spans="1:7" s="58" customFormat="1" ht="12.75">
      <c r="A385" s="65"/>
      <c r="B385" s="41"/>
    </row>
    <row r="386" spans="1:7" s="58" customFormat="1" ht="12.75">
      <c r="A386" s="65"/>
      <c r="B386" s="41"/>
      <c r="C386" s="56"/>
      <c r="D386" s="57"/>
      <c r="E386" s="343"/>
    </row>
    <row r="387" spans="1:7" s="58" customFormat="1" ht="12.75">
      <c r="A387" s="65"/>
      <c r="B387" s="41"/>
      <c r="C387" s="56"/>
      <c r="D387" s="57"/>
      <c r="E387" s="343"/>
      <c r="G387" s="353"/>
    </row>
    <row r="388" spans="1:7" s="58" customFormat="1" ht="12.75">
      <c r="A388" s="65"/>
      <c r="B388" s="41"/>
      <c r="C388" s="56"/>
      <c r="D388" s="57"/>
      <c r="E388" s="343"/>
      <c r="G388" s="353"/>
    </row>
    <row r="389" spans="1:7" s="58" customFormat="1" ht="12.75">
      <c r="A389" s="65"/>
      <c r="B389" s="41"/>
    </row>
    <row r="390" spans="1:7" s="58" customFormat="1" ht="12.75">
      <c r="A390" s="65"/>
      <c r="B390" s="41"/>
      <c r="C390" s="56"/>
      <c r="D390" s="57"/>
      <c r="E390" s="343"/>
      <c r="G390" s="353"/>
    </row>
    <row r="391" spans="1:7" s="58" customFormat="1" ht="12.75">
      <c r="A391" s="65"/>
      <c r="B391" s="41"/>
      <c r="C391" s="56"/>
      <c r="D391" s="57"/>
      <c r="E391" s="343"/>
      <c r="G391" s="353"/>
    </row>
    <row r="392" spans="1:7" s="58" customFormat="1" ht="12.75">
      <c r="A392" s="65"/>
      <c r="B392" s="41"/>
    </row>
    <row r="393" spans="1:7" s="58" customFormat="1" ht="12.75">
      <c r="A393" s="65"/>
      <c r="B393" s="41"/>
      <c r="C393" s="56"/>
      <c r="D393" s="57"/>
      <c r="E393" s="343"/>
    </row>
    <row r="394" spans="1:7" s="58" customFormat="1" ht="12.75">
      <c r="A394" s="65"/>
      <c r="B394" s="41"/>
      <c r="C394" s="56"/>
      <c r="D394" s="57"/>
      <c r="E394" s="343"/>
      <c r="G394" s="353"/>
    </row>
    <row r="395" spans="1:7" s="58" customFormat="1" ht="12.75">
      <c r="A395" s="65"/>
      <c r="B395" s="41"/>
      <c r="C395" s="56"/>
      <c r="D395" s="57"/>
      <c r="E395" s="343"/>
      <c r="G395" s="353"/>
    </row>
    <row r="396" spans="1:7" s="58" customFormat="1" ht="12.75">
      <c r="A396" s="65"/>
      <c r="B396" s="41"/>
      <c r="F396" s="361"/>
      <c r="G396" s="353"/>
    </row>
    <row r="397" spans="1:7" s="58" customFormat="1" ht="12.75">
      <c r="A397" s="65"/>
      <c r="B397" s="41"/>
      <c r="C397" s="56"/>
      <c r="D397" s="57"/>
      <c r="E397" s="343"/>
      <c r="G397" s="353"/>
    </row>
    <row r="398" spans="1:7" s="58" customFormat="1" ht="12.75">
      <c r="A398" s="65"/>
      <c r="B398" s="41"/>
      <c r="C398" s="56"/>
      <c r="D398" s="57"/>
      <c r="E398" s="343"/>
      <c r="G398" s="353"/>
    </row>
    <row r="399" spans="1:7">
      <c r="A399" s="65"/>
      <c r="B399" s="41"/>
      <c r="C399" s="56"/>
      <c r="D399" s="57"/>
      <c r="E399" s="343"/>
      <c r="F399" s="361"/>
      <c r="G399" s="353"/>
    </row>
    <row r="400" spans="1:7">
      <c r="A400" s="65"/>
      <c r="B400" s="41"/>
      <c r="C400" s="56"/>
      <c r="D400" s="57"/>
      <c r="E400" s="343"/>
      <c r="F400" s="361"/>
      <c r="G400" s="353"/>
    </row>
    <row r="401" spans="1:7">
      <c r="A401" s="65"/>
      <c r="B401" s="41"/>
      <c r="C401" s="56"/>
      <c r="D401" s="57"/>
      <c r="E401" s="343"/>
      <c r="F401" s="361"/>
      <c r="G401" s="353"/>
    </row>
    <row r="402" spans="1:7">
      <c r="A402" s="65"/>
      <c r="B402" s="41"/>
      <c r="C402" s="56"/>
      <c r="D402" s="57"/>
      <c r="E402" s="343"/>
      <c r="F402" s="361"/>
      <c r="G402" s="353"/>
    </row>
    <row r="403" spans="1:7">
      <c r="A403" s="65"/>
      <c r="B403" s="41"/>
      <c r="C403" s="56"/>
      <c r="D403" s="57"/>
      <c r="E403" s="343"/>
      <c r="F403" s="361"/>
      <c r="G403" s="353"/>
    </row>
    <row r="404" spans="1:7">
      <c r="A404" s="65"/>
      <c r="B404" s="41"/>
      <c r="C404" s="56"/>
      <c r="D404" s="57"/>
      <c r="E404" s="343"/>
      <c r="F404" s="361"/>
      <c r="G404" s="353"/>
    </row>
    <row r="405" spans="1:7">
      <c r="A405" s="65"/>
      <c r="B405" s="41"/>
      <c r="C405" s="56"/>
      <c r="D405" s="57"/>
      <c r="E405" s="343"/>
      <c r="F405" s="361"/>
      <c r="G405" s="353"/>
    </row>
    <row r="406" spans="1:7">
      <c r="A406" s="65"/>
      <c r="B406" s="41"/>
      <c r="C406" s="56"/>
      <c r="D406" s="57"/>
      <c r="E406" s="343"/>
      <c r="F406" s="361"/>
      <c r="G406" s="353"/>
    </row>
    <row r="407" spans="1:7">
      <c r="A407" s="65"/>
      <c r="B407" s="41"/>
      <c r="C407" s="56"/>
      <c r="D407" s="57"/>
      <c r="E407" s="343"/>
      <c r="F407" s="361"/>
      <c r="G407" s="353"/>
    </row>
    <row r="408" spans="1:7">
      <c r="A408" s="65"/>
      <c r="B408" s="41"/>
      <c r="C408" s="56"/>
      <c r="D408" s="57"/>
      <c r="E408" s="343"/>
      <c r="F408" s="361"/>
      <c r="G408" s="353"/>
    </row>
    <row r="409" spans="1:7">
      <c r="A409" s="65"/>
      <c r="B409" s="41"/>
      <c r="C409" s="56"/>
      <c r="D409" s="57"/>
      <c r="E409" s="343"/>
      <c r="F409" s="361"/>
      <c r="G409" s="353"/>
    </row>
    <row r="410" spans="1:7">
      <c r="A410" s="65"/>
      <c r="B410" s="41"/>
      <c r="C410" s="56"/>
      <c r="D410" s="57"/>
      <c r="E410" s="343"/>
      <c r="F410" s="361"/>
      <c r="G410" s="353"/>
    </row>
    <row r="411" spans="1:7">
      <c r="A411" s="65"/>
      <c r="B411" s="41"/>
      <c r="C411" s="56"/>
      <c r="D411" s="57"/>
      <c r="E411" s="343"/>
      <c r="F411" s="361"/>
      <c r="G411" s="353"/>
    </row>
    <row r="412" spans="1:7">
      <c r="A412" s="65"/>
      <c r="B412" s="58"/>
      <c r="C412" s="56"/>
      <c r="D412" s="57"/>
      <c r="E412" s="343"/>
      <c r="F412" s="361"/>
      <c r="G412" s="353"/>
    </row>
    <row r="413" spans="1:7">
      <c r="A413" s="65"/>
      <c r="B413" s="58"/>
      <c r="C413" s="56"/>
      <c r="D413" s="57"/>
      <c r="E413" s="343"/>
      <c r="F413" s="361"/>
      <c r="G413" s="353"/>
    </row>
    <row r="414" spans="1:7">
      <c r="A414" s="65"/>
      <c r="B414" s="58"/>
      <c r="C414" s="56"/>
      <c r="D414" s="57"/>
      <c r="E414" s="343"/>
      <c r="F414" s="361"/>
      <c r="G414" s="353"/>
    </row>
    <row r="415" spans="1:7">
      <c r="A415" s="65"/>
      <c r="B415" s="41"/>
      <c r="C415" s="56"/>
      <c r="D415" s="57"/>
      <c r="E415" s="343"/>
      <c r="F415" s="361"/>
      <c r="G415" s="353"/>
    </row>
    <row r="416" spans="1:7">
      <c r="A416" s="65"/>
      <c r="B416" s="41"/>
      <c r="C416" s="56"/>
      <c r="D416" s="57"/>
      <c r="E416" s="343"/>
      <c r="F416" s="361"/>
      <c r="G416" s="353"/>
    </row>
    <row r="417" spans="1:7">
      <c r="A417" s="65"/>
      <c r="B417" s="41"/>
      <c r="C417" s="56"/>
      <c r="D417" s="57"/>
      <c r="E417" s="343"/>
      <c r="F417" s="361"/>
      <c r="G417" s="353"/>
    </row>
    <row r="418" spans="1:7">
      <c r="A418" s="65"/>
      <c r="B418" s="41"/>
      <c r="C418" s="56"/>
      <c r="D418" s="57"/>
      <c r="E418" s="343"/>
      <c r="F418" s="361"/>
      <c r="G418" s="353"/>
    </row>
    <row r="419" spans="1:7">
      <c r="A419" s="65"/>
      <c r="B419" s="41"/>
      <c r="C419" s="56"/>
      <c r="D419" s="57"/>
      <c r="E419" s="343"/>
      <c r="F419" s="361"/>
      <c r="G419" s="353"/>
    </row>
    <row r="420" spans="1:7">
      <c r="A420" s="65"/>
      <c r="B420" s="41"/>
      <c r="C420" s="56"/>
      <c r="D420" s="57"/>
      <c r="E420" s="343"/>
      <c r="F420" s="361"/>
      <c r="G420" s="353"/>
    </row>
    <row r="421" spans="1:7">
      <c r="A421" s="65"/>
      <c r="B421" s="41"/>
      <c r="C421" s="56"/>
      <c r="D421" s="57"/>
      <c r="E421" s="343"/>
      <c r="F421" s="361"/>
      <c r="G421" s="353"/>
    </row>
    <row r="422" spans="1:7">
      <c r="A422" s="65"/>
      <c r="B422" s="41"/>
      <c r="C422" s="56"/>
      <c r="D422" s="57"/>
      <c r="E422" s="343"/>
      <c r="F422" s="361"/>
      <c r="G422" s="353"/>
    </row>
    <row r="423" spans="1:7">
      <c r="A423" s="65"/>
      <c r="B423" s="41"/>
      <c r="C423" s="56"/>
      <c r="D423" s="57"/>
      <c r="E423" s="343"/>
      <c r="F423" s="361"/>
      <c r="G423" s="353"/>
    </row>
    <row r="424" spans="1:7">
      <c r="A424" s="65"/>
      <c r="B424" s="41"/>
      <c r="C424" s="56"/>
      <c r="D424" s="57"/>
      <c r="E424" s="343"/>
      <c r="F424" s="361"/>
      <c r="G424" s="353"/>
    </row>
    <row r="425" spans="1:7">
      <c r="A425" s="65"/>
      <c r="B425" s="41"/>
      <c r="C425" s="56"/>
      <c r="D425" s="57"/>
      <c r="E425" s="343"/>
      <c r="F425" s="361"/>
      <c r="G425" s="353"/>
    </row>
    <row r="426" spans="1:7">
      <c r="A426" s="65"/>
      <c r="B426" s="41"/>
      <c r="C426" s="56"/>
      <c r="D426" s="57"/>
      <c r="E426" s="343"/>
      <c r="F426" s="361"/>
      <c r="G426" s="353"/>
    </row>
    <row r="427" spans="1:7">
      <c r="A427" s="65"/>
      <c r="B427" s="41"/>
      <c r="C427" s="56"/>
      <c r="D427" s="57"/>
      <c r="E427" s="343"/>
      <c r="F427" s="361"/>
      <c r="G427" s="353"/>
    </row>
    <row r="428" spans="1:7">
      <c r="A428" s="65"/>
      <c r="B428" s="41"/>
      <c r="C428" s="56"/>
      <c r="D428" s="57"/>
      <c r="E428" s="343"/>
      <c r="F428" s="361"/>
      <c r="G428" s="353"/>
    </row>
    <row r="429" spans="1:7">
      <c r="A429" s="65"/>
      <c r="B429" s="41"/>
      <c r="C429" s="56"/>
      <c r="D429" s="57"/>
      <c r="E429" s="343"/>
      <c r="F429" s="361"/>
      <c r="G429" s="353"/>
    </row>
    <row r="430" spans="1:7">
      <c r="A430" s="65"/>
      <c r="B430" s="58"/>
      <c r="C430" s="56"/>
      <c r="D430" s="57"/>
      <c r="E430" s="343"/>
      <c r="F430" s="361"/>
      <c r="G430" s="353"/>
    </row>
    <row r="431" spans="1:7">
      <c r="A431" s="65"/>
      <c r="B431" s="41"/>
      <c r="C431" s="56"/>
      <c r="D431" s="57"/>
      <c r="E431" s="343"/>
      <c r="F431" s="361"/>
      <c r="G431" s="353"/>
    </row>
    <row r="432" spans="1:7">
      <c r="A432" s="65"/>
      <c r="B432" s="41"/>
      <c r="C432" s="56"/>
      <c r="D432" s="57"/>
      <c r="E432" s="343"/>
      <c r="F432" s="361"/>
      <c r="G432" s="353"/>
    </row>
    <row r="433" spans="1:7">
      <c r="A433" s="65"/>
      <c r="B433" s="41"/>
      <c r="C433" s="56"/>
      <c r="D433" s="57"/>
      <c r="E433" s="343"/>
      <c r="F433" s="361"/>
      <c r="G433" s="353"/>
    </row>
    <row r="434" spans="1:7" s="58" customFormat="1" ht="12.75">
      <c r="A434" s="65"/>
      <c r="B434" s="41"/>
      <c r="C434" s="56"/>
      <c r="D434" s="57"/>
      <c r="E434" s="343"/>
      <c r="G434" s="353"/>
    </row>
    <row r="435" spans="1:7">
      <c r="A435" s="65"/>
      <c r="B435" s="22"/>
      <c r="C435" s="56"/>
      <c r="D435" s="57"/>
      <c r="E435" s="343"/>
      <c r="F435" s="361"/>
      <c r="G435" s="353"/>
    </row>
    <row r="436" spans="1:7">
      <c r="A436" s="65"/>
      <c r="B436" s="22"/>
      <c r="C436" s="56"/>
      <c r="D436" s="57"/>
      <c r="E436" s="343"/>
      <c r="F436" s="361"/>
      <c r="G436" s="361"/>
    </row>
    <row r="437" spans="1:7">
      <c r="A437" s="65"/>
      <c r="B437" s="22"/>
      <c r="C437" s="56"/>
      <c r="D437" s="57"/>
      <c r="E437" s="343"/>
      <c r="F437" s="361"/>
      <c r="G437" s="361"/>
    </row>
    <row r="438" spans="1:7">
      <c r="A438" s="65"/>
      <c r="B438" s="22"/>
      <c r="C438" s="56"/>
      <c r="D438" s="57"/>
      <c r="E438" s="343"/>
      <c r="F438" s="361"/>
      <c r="G438" s="353"/>
    </row>
    <row r="439" spans="1:7">
      <c r="A439" s="65"/>
      <c r="B439" s="22"/>
      <c r="C439" s="56"/>
      <c r="D439" s="57"/>
      <c r="E439" s="343"/>
      <c r="F439" s="361"/>
      <c r="G439" s="353"/>
    </row>
    <row r="440" spans="1:7">
      <c r="A440" s="65"/>
      <c r="B440" s="22"/>
      <c r="C440" s="56"/>
      <c r="D440" s="57"/>
      <c r="E440" s="343"/>
      <c r="F440" s="361"/>
      <c r="G440" s="361"/>
    </row>
    <row r="441" spans="1:7">
      <c r="A441" s="65"/>
      <c r="B441" s="22"/>
      <c r="C441" s="56"/>
      <c r="D441" s="57"/>
      <c r="E441" s="343"/>
      <c r="F441" s="361"/>
      <c r="G441" s="361"/>
    </row>
    <row r="442" spans="1:7">
      <c r="A442" s="65"/>
      <c r="B442" s="22"/>
      <c r="C442" s="56"/>
      <c r="D442" s="57"/>
      <c r="E442" s="343"/>
      <c r="F442" s="361"/>
      <c r="G442" s="353"/>
    </row>
    <row r="443" spans="1:7">
      <c r="A443" s="65"/>
      <c r="B443" s="22"/>
      <c r="C443" s="56"/>
      <c r="D443" s="57"/>
      <c r="E443" s="343"/>
      <c r="F443" s="361"/>
      <c r="G443" s="353"/>
    </row>
    <row r="444" spans="1:7">
      <c r="A444" s="65"/>
      <c r="B444" s="22"/>
      <c r="C444" s="56"/>
      <c r="D444" s="57"/>
      <c r="E444" s="343"/>
      <c r="F444" s="361"/>
      <c r="G444" s="361"/>
    </row>
    <row r="445" spans="1:7">
      <c r="A445" s="65"/>
      <c r="B445" s="22"/>
      <c r="C445" s="56"/>
      <c r="D445" s="57"/>
      <c r="E445" s="343"/>
      <c r="F445" s="361"/>
      <c r="G445" s="353"/>
    </row>
    <row r="446" spans="1:7">
      <c r="A446" s="65"/>
      <c r="B446" s="22"/>
      <c r="C446" s="56"/>
      <c r="D446" s="57"/>
      <c r="E446" s="343"/>
      <c r="F446" s="361"/>
      <c r="G446" s="353"/>
    </row>
    <row r="447" spans="1:7">
      <c r="A447" s="65"/>
      <c r="B447" s="22"/>
      <c r="C447" s="56"/>
      <c r="D447" s="57"/>
      <c r="E447" s="343"/>
      <c r="F447" s="361"/>
      <c r="G447" s="361"/>
    </row>
    <row r="448" spans="1:7">
      <c r="A448" s="65"/>
      <c r="B448" s="22"/>
      <c r="C448" s="56"/>
      <c r="D448" s="57"/>
      <c r="E448" s="343"/>
      <c r="F448" s="361"/>
      <c r="G448" s="361"/>
    </row>
    <row r="449" spans="1:7">
      <c r="A449" s="65"/>
      <c r="B449" s="22"/>
      <c r="C449" s="56"/>
      <c r="D449" s="57"/>
      <c r="E449" s="343"/>
      <c r="F449" s="361"/>
      <c r="G449" s="353"/>
    </row>
    <row r="450" spans="1:7">
      <c r="A450" s="65"/>
      <c r="B450" s="22"/>
      <c r="C450" s="56"/>
      <c r="D450" s="57"/>
      <c r="E450" s="343"/>
      <c r="F450" s="361"/>
      <c r="G450" s="353"/>
    </row>
    <row r="451" spans="1:7">
      <c r="A451" s="65"/>
      <c r="B451" s="22"/>
      <c r="C451" s="56"/>
      <c r="D451" s="57"/>
      <c r="E451" s="343"/>
      <c r="F451" s="361"/>
      <c r="G451" s="361"/>
    </row>
    <row r="452" spans="1:7">
      <c r="A452" s="65"/>
      <c r="B452" s="22"/>
      <c r="C452" s="56"/>
      <c r="D452" s="57"/>
      <c r="E452" s="343"/>
      <c r="F452" s="361"/>
      <c r="G452" s="361"/>
    </row>
    <row r="453" spans="1:7">
      <c r="A453" s="65"/>
      <c r="B453" s="22"/>
      <c r="C453" s="56"/>
      <c r="D453" s="57"/>
      <c r="E453" s="343"/>
      <c r="F453" s="361"/>
      <c r="G453" s="353"/>
    </row>
    <row r="454" spans="1:7">
      <c r="A454" s="65"/>
      <c r="B454" s="22"/>
      <c r="C454" s="56"/>
      <c r="D454" s="57"/>
      <c r="E454" s="343"/>
      <c r="F454" s="361"/>
      <c r="G454" s="353"/>
    </row>
    <row r="455" spans="1:7">
      <c r="A455" s="65"/>
      <c r="B455" s="22"/>
      <c r="C455" s="56"/>
      <c r="D455" s="57"/>
      <c r="E455" s="343"/>
      <c r="F455" s="361"/>
      <c r="G455" s="361"/>
    </row>
    <row r="456" spans="1:7">
      <c r="A456" s="65"/>
      <c r="B456" s="22"/>
      <c r="C456" s="56"/>
      <c r="D456" s="57"/>
      <c r="E456" s="343"/>
      <c r="F456" s="361"/>
      <c r="G456" s="361"/>
    </row>
    <row r="457" spans="1:7">
      <c r="A457" s="65"/>
      <c r="B457" s="22"/>
      <c r="C457" s="56"/>
      <c r="D457" s="57"/>
      <c r="E457" s="343"/>
      <c r="F457" s="361"/>
      <c r="G457" s="353"/>
    </row>
    <row r="458" spans="1:7">
      <c r="A458" s="65"/>
      <c r="B458" s="22"/>
      <c r="C458" s="56"/>
      <c r="D458" s="57"/>
      <c r="E458" s="343"/>
      <c r="F458" s="361"/>
      <c r="G458" s="353"/>
    </row>
    <row r="459" spans="1:7">
      <c r="A459" s="65"/>
      <c r="B459" s="22"/>
      <c r="C459" s="56"/>
      <c r="D459" s="57"/>
      <c r="E459" s="343"/>
      <c r="F459" s="361"/>
      <c r="G459" s="361"/>
    </row>
    <row r="460" spans="1:7">
      <c r="A460" s="65"/>
      <c r="B460" s="22"/>
      <c r="C460" s="56"/>
      <c r="D460" s="57"/>
      <c r="E460" s="343"/>
      <c r="F460" s="361"/>
      <c r="G460" s="361"/>
    </row>
    <row r="461" spans="1:7">
      <c r="A461" s="65"/>
      <c r="B461" s="22"/>
      <c r="C461" s="56"/>
      <c r="D461" s="57"/>
      <c r="E461" s="343"/>
      <c r="F461" s="361"/>
      <c r="G461" s="353"/>
    </row>
    <row r="462" spans="1:7">
      <c r="A462" s="65"/>
      <c r="B462" s="22"/>
      <c r="C462" s="56"/>
      <c r="D462" s="57"/>
      <c r="E462" s="343"/>
      <c r="F462" s="361"/>
      <c r="G462" s="353"/>
    </row>
    <row r="463" spans="1:7">
      <c r="A463" s="65"/>
      <c r="B463" s="22"/>
      <c r="C463" s="56"/>
      <c r="D463" s="57"/>
      <c r="E463" s="343"/>
      <c r="F463" s="361"/>
      <c r="G463" s="361"/>
    </row>
    <row r="464" spans="1:7">
      <c r="A464" s="65"/>
      <c r="B464" s="22"/>
      <c r="C464" s="56"/>
      <c r="D464" s="57"/>
      <c r="E464" s="343"/>
      <c r="F464" s="361"/>
      <c r="G464" s="361"/>
    </row>
    <row r="465" spans="1:7">
      <c r="A465" s="65"/>
      <c r="B465" s="22"/>
      <c r="C465" s="56"/>
      <c r="D465" s="57"/>
      <c r="E465" s="343"/>
      <c r="F465" s="361"/>
      <c r="G465" s="353"/>
    </row>
    <row r="466" spans="1:7">
      <c r="A466" s="65"/>
      <c r="B466" s="22"/>
      <c r="C466" s="56"/>
      <c r="D466" s="57"/>
      <c r="E466" s="343"/>
      <c r="F466" s="361"/>
      <c r="G466" s="353"/>
    </row>
    <row r="467" spans="1:7">
      <c r="A467" s="65"/>
      <c r="B467" s="22"/>
      <c r="C467" s="56"/>
      <c r="D467" s="57"/>
      <c r="E467" s="343"/>
      <c r="F467" s="361"/>
      <c r="G467" s="361"/>
    </row>
    <row r="468" spans="1:7">
      <c r="A468" s="65"/>
      <c r="B468" s="22"/>
      <c r="C468" s="56"/>
      <c r="D468" s="57"/>
      <c r="E468" s="343"/>
      <c r="F468" s="361"/>
      <c r="G468" s="361"/>
    </row>
    <row r="469" spans="1:7">
      <c r="A469" s="65"/>
      <c r="B469" s="22"/>
      <c r="C469" s="56"/>
      <c r="D469" s="57"/>
      <c r="E469" s="343"/>
      <c r="F469" s="361"/>
      <c r="G469" s="353"/>
    </row>
    <row r="470" spans="1:7">
      <c r="A470" s="65"/>
      <c r="B470" s="22"/>
      <c r="C470" s="56"/>
      <c r="D470" s="57"/>
      <c r="E470" s="343"/>
      <c r="F470" s="361"/>
      <c r="G470" s="353"/>
    </row>
    <row r="471" spans="1:7">
      <c r="A471" s="65"/>
      <c r="B471" s="22"/>
      <c r="C471" s="56"/>
      <c r="D471" s="57"/>
      <c r="E471" s="343"/>
      <c r="F471" s="361"/>
      <c r="G471" s="361"/>
    </row>
    <row r="472" spans="1:7">
      <c r="A472" s="65"/>
      <c r="B472" s="22"/>
      <c r="C472" s="56"/>
      <c r="D472" s="57"/>
      <c r="E472" s="343"/>
      <c r="F472" s="361"/>
      <c r="G472" s="361"/>
    </row>
    <row r="473" spans="1:7">
      <c r="A473" s="65"/>
      <c r="B473" s="22"/>
      <c r="C473" s="56"/>
      <c r="D473" s="57"/>
      <c r="E473" s="343"/>
      <c r="F473" s="361"/>
      <c r="G473" s="353"/>
    </row>
    <row r="474" spans="1:7">
      <c r="A474" s="65"/>
      <c r="B474" s="22"/>
      <c r="C474" s="56"/>
      <c r="D474" s="57"/>
      <c r="E474" s="343"/>
      <c r="F474" s="361"/>
      <c r="G474" s="353"/>
    </row>
    <row r="475" spans="1:7">
      <c r="A475" s="65"/>
      <c r="B475" s="22"/>
      <c r="C475" s="56"/>
      <c r="D475" s="57"/>
      <c r="E475" s="343"/>
      <c r="F475" s="361"/>
      <c r="G475" s="361"/>
    </row>
    <row r="476" spans="1:7">
      <c r="A476" s="65"/>
      <c r="B476" s="22"/>
      <c r="C476" s="56"/>
      <c r="D476" s="57"/>
      <c r="E476" s="343"/>
      <c r="F476" s="361"/>
      <c r="G476" s="361"/>
    </row>
    <row r="477" spans="1:7">
      <c r="A477" s="65"/>
      <c r="B477" s="22"/>
      <c r="C477" s="56"/>
      <c r="D477" s="57"/>
      <c r="E477" s="343"/>
      <c r="F477" s="361"/>
      <c r="G477" s="353"/>
    </row>
    <row r="478" spans="1:7">
      <c r="A478" s="65"/>
      <c r="B478" s="22"/>
      <c r="C478" s="56"/>
      <c r="D478" s="57"/>
      <c r="E478" s="343"/>
      <c r="F478" s="361"/>
      <c r="G478" s="353"/>
    </row>
    <row r="479" spans="1:7">
      <c r="A479" s="65"/>
      <c r="B479" s="22"/>
      <c r="C479" s="56"/>
      <c r="D479" s="57"/>
      <c r="E479" s="343"/>
      <c r="F479" s="361"/>
      <c r="G479" s="361"/>
    </row>
    <row r="480" spans="1:7">
      <c r="A480" s="65"/>
      <c r="B480" s="22"/>
      <c r="C480" s="56"/>
      <c r="D480" s="57"/>
      <c r="E480" s="343"/>
      <c r="F480" s="361"/>
      <c r="G480" s="353"/>
    </row>
    <row r="481" spans="1:7">
      <c r="A481" s="65"/>
      <c r="B481" s="22"/>
      <c r="C481" s="56"/>
      <c r="D481" s="57"/>
      <c r="E481" s="343"/>
      <c r="F481" s="361"/>
      <c r="G481" s="353"/>
    </row>
    <row r="482" spans="1:7">
      <c r="A482" s="65"/>
      <c r="B482" s="22"/>
      <c r="C482" s="56"/>
      <c r="D482" s="57"/>
      <c r="E482" s="343"/>
      <c r="F482" s="361"/>
      <c r="G482" s="361"/>
    </row>
    <row r="483" spans="1:7">
      <c r="A483" s="65"/>
      <c r="B483" s="22"/>
      <c r="C483" s="56"/>
      <c r="D483" s="57"/>
      <c r="E483" s="343"/>
      <c r="F483" s="361"/>
      <c r="G483" s="353"/>
    </row>
    <row r="484" spans="1:7">
      <c r="A484" s="65"/>
      <c r="B484" s="22"/>
      <c r="C484" s="56"/>
      <c r="D484" s="57"/>
      <c r="E484" s="343"/>
      <c r="F484" s="361"/>
      <c r="G484" s="353"/>
    </row>
    <row r="485" spans="1:7">
      <c r="A485" s="65"/>
      <c r="B485" s="22"/>
      <c r="C485" s="56"/>
      <c r="D485" s="57"/>
      <c r="E485" s="343"/>
      <c r="F485" s="361"/>
      <c r="G485" s="361"/>
    </row>
    <row r="486" spans="1:7">
      <c r="A486" s="65"/>
      <c r="B486" s="22"/>
      <c r="C486" s="56"/>
      <c r="D486" s="57"/>
      <c r="E486" s="343"/>
      <c r="F486" s="361"/>
      <c r="G486" s="361"/>
    </row>
    <row r="487" spans="1:7">
      <c r="A487" s="65"/>
      <c r="B487" s="22"/>
      <c r="C487" s="56"/>
      <c r="D487" s="57"/>
      <c r="E487" s="343"/>
      <c r="F487" s="361"/>
      <c r="G487" s="353"/>
    </row>
    <row r="488" spans="1:7">
      <c r="A488" s="65"/>
      <c r="B488" s="22"/>
      <c r="C488" s="56"/>
      <c r="D488" s="57"/>
      <c r="E488" s="343"/>
      <c r="F488" s="361"/>
      <c r="G488" s="353"/>
    </row>
    <row r="489" spans="1:7">
      <c r="A489" s="65"/>
      <c r="B489" s="22"/>
      <c r="C489" s="58"/>
      <c r="D489" s="57"/>
      <c r="E489" s="365"/>
      <c r="F489" s="361"/>
      <c r="G489" s="361"/>
    </row>
    <row r="490" spans="1:7">
      <c r="A490" s="65"/>
      <c r="B490" s="22"/>
      <c r="C490" s="56"/>
      <c r="D490" s="57"/>
      <c r="E490" s="343"/>
      <c r="F490" s="361"/>
      <c r="G490" s="353"/>
    </row>
    <row r="491" spans="1:7">
      <c r="A491" s="65"/>
      <c r="B491" s="41"/>
      <c r="C491" s="56"/>
      <c r="D491" s="57"/>
      <c r="E491" s="343"/>
    </row>
    <row r="492" spans="1:7">
      <c r="A492" s="65"/>
      <c r="B492" s="41"/>
      <c r="C492" s="56"/>
      <c r="D492" s="57"/>
      <c r="E492" s="343"/>
      <c r="F492" s="361"/>
      <c r="G492" s="361"/>
    </row>
    <row r="493" spans="1:7">
      <c r="A493" s="65"/>
      <c r="B493" s="41"/>
      <c r="C493" s="56"/>
      <c r="D493" s="57"/>
      <c r="E493" s="343"/>
      <c r="F493" s="361"/>
      <c r="G493" s="353"/>
    </row>
    <row r="494" spans="1:7">
      <c r="A494" s="65"/>
      <c r="B494" s="41"/>
      <c r="C494" s="56"/>
      <c r="D494" s="57"/>
      <c r="E494" s="343"/>
      <c r="F494" s="361"/>
      <c r="G494" s="353"/>
    </row>
    <row r="495" spans="1:7">
      <c r="A495" s="65"/>
      <c r="B495" s="41"/>
      <c r="C495" s="56"/>
      <c r="D495" s="57"/>
      <c r="E495" s="343"/>
      <c r="F495" s="361"/>
      <c r="G495" s="353"/>
    </row>
    <row r="496" spans="1:7">
      <c r="A496" s="65"/>
      <c r="B496" s="41"/>
      <c r="C496" s="56"/>
      <c r="D496" s="57"/>
      <c r="E496" s="343"/>
      <c r="F496" s="361"/>
      <c r="G496" s="361"/>
    </row>
    <row r="497" spans="1:7">
      <c r="A497" s="65"/>
      <c r="B497" s="41"/>
      <c r="C497" s="56"/>
      <c r="D497" s="57"/>
      <c r="E497" s="343"/>
      <c r="F497" s="361"/>
      <c r="G497" s="353"/>
    </row>
    <row r="498" spans="1:7">
      <c r="A498" s="65"/>
      <c r="B498" s="41"/>
      <c r="C498" s="56"/>
      <c r="D498" s="57"/>
      <c r="E498" s="343"/>
      <c r="F498" s="361"/>
      <c r="G498" s="353"/>
    </row>
    <row r="499" spans="1:7">
      <c r="A499" s="65"/>
      <c r="B499" s="41"/>
      <c r="C499" s="56"/>
      <c r="D499" s="57"/>
      <c r="E499" s="343"/>
    </row>
    <row r="500" spans="1:7">
      <c r="A500" s="65"/>
      <c r="B500" s="41"/>
      <c r="C500" s="56"/>
      <c r="D500" s="57"/>
      <c r="E500" s="343"/>
    </row>
    <row r="501" spans="1:7">
      <c r="A501" s="65"/>
      <c r="B501" s="41"/>
      <c r="C501" s="56"/>
      <c r="D501" s="57"/>
      <c r="E501" s="343"/>
      <c r="F501" s="361"/>
      <c r="G501" s="353"/>
    </row>
    <row r="502" spans="1:7">
      <c r="A502" s="65"/>
      <c r="B502" s="58"/>
      <c r="C502" s="56"/>
      <c r="D502" s="57"/>
      <c r="E502" s="343"/>
      <c r="F502" s="361"/>
      <c r="G502" s="361"/>
    </row>
    <row r="503" spans="1:7">
      <c r="A503" s="65"/>
      <c r="B503" s="41"/>
      <c r="C503" s="56"/>
      <c r="D503" s="57"/>
      <c r="E503" s="343"/>
      <c r="F503" s="361"/>
      <c r="G503" s="353"/>
    </row>
    <row r="504" spans="1:7">
      <c r="A504" s="65"/>
      <c r="B504" s="41"/>
      <c r="C504" s="56"/>
      <c r="D504" s="57"/>
      <c r="E504" s="343"/>
      <c r="F504" s="361"/>
      <c r="G504" s="353"/>
    </row>
    <row r="505" spans="1:7">
      <c r="A505" s="65"/>
      <c r="B505" s="41"/>
      <c r="C505" s="56"/>
      <c r="D505" s="57"/>
      <c r="E505" s="343"/>
      <c r="F505" s="361"/>
      <c r="G505" s="353"/>
    </row>
    <row r="506" spans="1:7">
      <c r="A506" s="65"/>
      <c r="B506" s="41"/>
      <c r="C506" s="61"/>
      <c r="D506" s="57"/>
      <c r="E506" s="343"/>
      <c r="F506" s="361"/>
      <c r="G506" s="353"/>
    </row>
    <row r="507" spans="1:7">
      <c r="A507" s="65"/>
      <c r="B507" s="41"/>
      <c r="C507" s="56"/>
      <c r="D507" s="57"/>
      <c r="E507" s="343"/>
      <c r="F507" s="361"/>
      <c r="G507" s="353"/>
    </row>
    <row r="508" spans="1:7">
      <c r="A508" s="65"/>
      <c r="B508" s="22"/>
      <c r="C508" s="56"/>
      <c r="D508" s="57"/>
      <c r="E508" s="343"/>
      <c r="F508" s="361"/>
      <c r="G508" s="361"/>
    </row>
    <row r="509" spans="1:7">
      <c r="A509" s="65"/>
      <c r="B509" s="41"/>
      <c r="C509" s="56"/>
      <c r="D509" s="57"/>
      <c r="E509" s="343"/>
      <c r="F509" s="361"/>
      <c r="G509" s="353"/>
    </row>
    <row r="510" spans="1:7">
      <c r="A510" s="65"/>
      <c r="B510" s="41"/>
      <c r="C510" s="56"/>
      <c r="D510" s="57"/>
      <c r="E510" s="343"/>
      <c r="F510" s="361"/>
      <c r="G510" s="353"/>
    </row>
    <row r="511" spans="1:7">
      <c r="A511" s="65"/>
      <c r="B511" s="41"/>
      <c r="C511" s="59"/>
      <c r="D511" s="57"/>
      <c r="E511" s="343"/>
      <c r="F511" s="361"/>
      <c r="G511" s="353"/>
    </row>
    <row r="512" spans="1:7">
      <c r="A512" s="65"/>
      <c r="B512" s="41"/>
      <c r="C512" s="30"/>
      <c r="D512" s="64"/>
      <c r="E512" s="366"/>
      <c r="F512" s="367"/>
      <c r="G512" s="362"/>
    </row>
    <row r="515" spans="1:7">
      <c r="A515" s="60"/>
      <c r="B515" s="39"/>
      <c r="C515" s="54"/>
      <c r="D515" s="55"/>
      <c r="E515" s="359"/>
      <c r="F515" s="361"/>
      <c r="G515" s="361"/>
    </row>
    <row r="516" spans="1:7">
      <c r="A516" s="65"/>
      <c r="B516" s="41"/>
      <c r="C516" s="56"/>
      <c r="D516" s="57"/>
      <c r="E516" s="343"/>
      <c r="F516" s="361"/>
      <c r="G516" s="353"/>
    </row>
    <row r="517" spans="1:7">
      <c r="A517" s="65"/>
      <c r="B517" s="41"/>
      <c r="C517" s="56"/>
      <c r="D517" s="57"/>
      <c r="E517" s="343"/>
      <c r="F517" s="361"/>
      <c r="G517" s="353"/>
    </row>
    <row r="518" spans="1:7">
      <c r="A518" s="65"/>
      <c r="B518" s="41"/>
      <c r="C518" s="56"/>
      <c r="D518" s="57"/>
      <c r="E518" s="343"/>
      <c r="F518" s="361"/>
      <c r="G518" s="353"/>
    </row>
    <row r="519" spans="1:7">
      <c r="A519" s="60"/>
      <c r="B519" s="41"/>
      <c r="C519" s="61"/>
      <c r="D519" s="57"/>
      <c r="E519" s="343"/>
      <c r="F519" s="361"/>
      <c r="G519" s="353"/>
    </row>
    <row r="520" spans="1:7">
      <c r="A520" s="60"/>
      <c r="B520" s="41"/>
      <c r="C520" s="56"/>
      <c r="D520" s="57"/>
      <c r="E520" s="343"/>
      <c r="F520" s="361"/>
      <c r="G520" s="353"/>
    </row>
    <row r="521" spans="1:7" s="58" customFormat="1" ht="12.75">
      <c r="A521" s="60"/>
      <c r="B521" s="41"/>
      <c r="C521" s="56"/>
    </row>
    <row r="522" spans="1:7">
      <c r="A522" s="60"/>
      <c r="B522" s="41"/>
      <c r="C522" s="56"/>
      <c r="D522" s="57"/>
      <c r="E522" s="343"/>
      <c r="F522" s="361"/>
      <c r="G522" s="353"/>
    </row>
    <row r="523" spans="1:7">
      <c r="A523" s="60"/>
      <c r="B523" s="41"/>
      <c r="C523" s="56"/>
      <c r="D523" s="57"/>
      <c r="E523" s="343"/>
      <c r="F523" s="361"/>
      <c r="G523" s="353"/>
    </row>
    <row r="524" spans="1:7">
      <c r="A524" s="60"/>
      <c r="B524" s="41"/>
      <c r="C524" s="56"/>
      <c r="D524" s="57"/>
      <c r="E524" s="343"/>
      <c r="F524" s="361"/>
      <c r="G524" s="353"/>
    </row>
    <row r="525" spans="1:7">
      <c r="A525" s="60"/>
      <c r="B525" s="41"/>
      <c r="C525" s="56"/>
      <c r="D525" s="57"/>
      <c r="E525" s="343"/>
      <c r="F525" s="361"/>
      <c r="G525" s="353"/>
    </row>
    <row r="526" spans="1:7">
      <c r="A526" s="60"/>
      <c r="B526" s="41"/>
      <c r="C526" s="56"/>
      <c r="D526" s="57"/>
      <c r="E526" s="343"/>
      <c r="F526" s="361"/>
      <c r="G526" s="353"/>
    </row>
    <row r="527" spans="1:7">
      <c r="A527" s="60"/>
      <c r="B527" s="41"/>
      <c r="C527" s="56"/>
      <c r="D527" s="57"/>
      <c r="E527" s="343"/>
      <c r="F527" s="361"/>
      <c r="G527" s="353"/>
    </row>
    <row r="528" spans="1:7">
      <c r="A528" s="60"/>
      <c r="B528" s="41"/>
      <c r="C528" s="56"/>
      <c r="D528" s="57"/>
      <c r="E528" s="343"/>
      <c r="F528" s="361"/>
      <c r="G528" s="353"/>
    </row>
    <row r="529" spans="1:7">
      <c r="A529" s="60"/>
      <c r="B529" s="41"/>
      <c r="C529" s="56"/>
      <c r="D529" s="57"/>
      <c r="E529" s="343"/>
      <c r="F529" s="361"/>
      <c r="G529" s="353"/>
    </row>
    <row r="530" spans="1:7">
      <c r="A530" s="60"/>
      <c r="B530" s="41"/>
      <c r="C530" s="56"/>
      <c r="D530" s="57"/>
      <c r="E530" s="343"/>
      <c r="F530" s="361"/>
      <c r="G530" s="353"/>
    </row>
    <row r="531" spans="1:7">
      <c r="A531" s="60"/>
      <c r="B531" s="41"/>
      <c r="C531" s="56"/>
      <c r="D531" s="57"/>
      <c r="E531" s="343"/>
      <c r="F531" s="361"/>
      <c r="G531" s="353"/>
    </row>
    <row r="532" spans="1:7">
      <c r="A532" s="60"/>
      <c r="B532" s="41"/>
      <c r="C532" s="56"/>
      <c r="D532" s="57"/>
      <c r="E532" s="343"/>
      <c r="F532" s="361"/>
      <c r="G532" s="353"/>
    </row>
    <row r="533" spans="1:7" s="58" customFormat="1" ht="12.75">
      <c r="A533" s="60"/>
      <c r="B533" s="22"/>
      <c r="C533" s="56"/>
    </row>
    <row r="534" spans="1:7">
      <c r="A534" s="60"/>
      <c r="B534" s="22"/>
      <c r="C534" s="56"/>
      <c r="D534" s="57"/>
      <c r="E534" s="343"/>
      <c r="F534" s="361"/>
      <c r="G534" s="353"/>
    </row>
    <row r="535" spans="1:7">
      <c r="A535" s="60"/>
      <c r="B535" s="22"/>
      <c r="C535" s="56"/>
      <c r="D535" s="57"/>
      <c r="E535" s="343"/>
      <c r="F535" s="361"/>
      <c r="G535" s="353"/>
    </row>
    <row r="536" spans="1:7" s="58" customFormat="1" ht="12.75">
      <c r="A536" s="60"/>
      <c r="B536" s="22"/>
      <c r="C536" s="56"/>
    </row>
    <row r="537" spans="1:7" s="58" customFormat="1" ht="31.5" customHeight="1">
      <c r="A537" s="60"/>
      <c r="B537" s="22"/>
      <c r="C537" s="56"/>
    </row>
    <row r="538" spans="1:7">
      <c r="A538" s="60"/>
      <c r="B538" s="41"/>
      <c r="C538" s="56"/>
      <c r="D538" s="57"/>
      <c r="E538" s="343"/>
      <c r="F538" s="361"/>
      <c r="G538" s="353"/>
    </row>
    <row r="539" spans="1:7">
      <c r="A539" s="60"/>
      <c r="B539" s="41"/>
      <c r="C539" s="56"/>
      <c r="D539" s="57"/>
      <c r="E539" s="343"/>
      <c r="F539" s="361"/>
      <c r="G539" s="353"/>
    </row>
    <row r="540" spans="1:7">
      <c r="A540" s="60"/>
      <c r="B540" s="22"/>
      <c r="C540" s="56"/>
      <c r="D540" s="57"/>
      <c r="E540" s="343"/>
      <c r="F540" s="361"/>
      <c r="G540" s="353"/>
    </row>
    <row r="541" spans="1:7">
      <c r="A541" s="60"/>
      <c r="B541" s="58"/>
      <c r="C541" s="61"/>
      <c r="D541" s="57"/>
      <c r="E541" s="365"/>
      <c r="F541" s="361"/>
      <c r="G541" s="361"/>
    </row>
    <row r="542" spans="1:7">
      <c r="A542" s="60"/>
      <c r="B542" s="58"/>
      <c r="C542" s="56"/>
      <c r="D542" s="57"/>
      <c r="E542" s="365"/>
      <c r="F542" s="361"/>
      <c r="G542" s="361"/>
    </row>
    <row r="543" spans="1:7" s="58" customFormat="1" ht="12.75">
      <c r="A543" s="60"/>
      <c r="C543" s="56"/>
    </row>
    <row r="544" spans="1:7">
      <c r="A544" s="60"/>
      <c r="B544" s="58"/>
      <c r="C544" s="56"/>
      <c r="D544" s="57"/>
      <c r="E544" s="343"/>
      <c r="F544" s="361"/>
      <c r="G544" s="353"/>
    </row>
    <row r="545" spans="1:7">
      <c r="A545" s="60"/>
      <c r="B545" s="41"/>
      <c r="C545" s="56"/>
      <c r="D545" s="57"/>
      <c r="E545" s="365"/>
      <c r="F545" s="361"/>
      <c r="G545" s="353"/>
    </row>
    <row r="546" spans="1:7" s="58" customFormat="1" ht="12.75">
      <c r="A546" s="60"/>
      <c r="B546" s="41"/>
      <c r="C546" s="56"/>
    </row>
    <row r="547" spans="1:7">
      <c r="A547" s="60"/>
      <c r="B547" s="41"/>
      <c r="C547" s="56"/>
      <c r="D547" s="57"/>
      <c r="E547" s="343"/>
      <c r="F547" s="361"/>
      <c r="G547" s="353"/>
    </row>
    <row r="548" spans="1:7">
      <c r="A548" s="60"/>
      <c r="B548" s="41"/>
      <c r="C548" s="56"/>
      <c r="D548" s="57"/>
      <c r="E548" s="365"/>
      <c r="F548" s="361"/>
      <c r="G548" s="353"/>
    </row>
    <row r="549" spans="1:7" s="58" customFormat="1" ht="12.75">
      <c r="A549" s="60"/>
      <c r="B549" s="41"/>
      <c r="C549" s="56"/>
    </row>
    <row r="550" spans="1:7">
      <c r="A550" s="60"/>
      <c r="B550" s="41"/>
      <c r="C550" s="56"/>
      <c r="D550" s="57"/>
      <c r="E550" s="343"/>
      <c r="F550" s="361"/>
      <c r="G550" s="353"/>
    </row>
    <row r="551" spans="1:7">
      <c r="A551" s="60"/>
      <c r="B551" s="41"/>
      <c r="C551" s="56"/>
      <c r="D551" s="57"/>
      <c r="E551" s="365"/>
      <c r="F551" s="361"/>
      <c r="G551" s="353"/>
    </row>
    <row r="552" spans="1:7" s="58" customFormat="1" ht="12.75">
      <c r="A552" s="60"/>
      <c r="B552" s="41"/>
      <c r="C552" s="56"/>
    </row>
    <row r="553" spans="1:7">
      <c r="A553" s="60"/>
      <c r="B553" s="58"/>
      <c r="C553" s="56"/>
      <c r="D553" s="57"/>
      <c r="E553" s="343"/>
      <c r="F553" s="361"/>
      <c r="G553" s="353"/>
    </row>
    <row r="554" spans="1:7" s="58" customFormat="1" ht="12.75">
      <c r="A554" s="60"/>
    </row>
    <row r="555" spans="1:7">
      <c r="A555" s="60"/>
      <c r="B555" s="58"/>
      <c r="C555" s="61"/>
      <c r="D555" s="57"/>
      <c r="E555" s="365"/>
      <c r="F555" s="361"/>
      <c r="G555" s="361"/>
    </row>
    <row r="556" spans="1:7">
      <c r="A556" s="60"/>
      <c r="B556" s="58"/>
      <c r="C556" s="56"/>
      <c r="D556" s="57"/>
      <c r="E556" s="365"/>
      <c r="F556" s="361"/>
      <c r="G556" s="361"/>
    </row>
    <row r="557" spans="1:7" s="58" customFormat="1" ht="12.75">
      <c r="A557" s="60"/>
      <c r="C557" s="56"/>
    </row>
    <row r="558" spans="1:7">
      <c r="A558" s="60"/>
      <c r="B558" s="58"/>
      <c r="C558" s="56"/>
      <c r="D558" s="57"/>
      <c r="E558" s="343"/>
      <c r="F558" s="361"/>
      <c r="G558" s="353"/>
    </row>
    <row r="559" spans="1:7">
      <c r="A559" s="60"/>
      <c r="B559" s="58"/>
      <c r="C559" s="56"/>
      <c r="D559" s="57"/>
      <c r="E559" s="343"/>
      <c r="F559" s="361"/>
      <c r="G559" s="353"/>
    </row>
    <row r="560" spans="1:7">
      <c r="A560" s="60"/>
      <c r="B560" s="58"/>
      <c r="C560" s="56"/>
      <c r="D560" s="57"/>
      <c r="E560" s="343"/>
      <c r="F560" s="361"/>
      <c r="G560" s="353"/>
    </row>
    <row r="561" spans="1:7" s="58" customFormat="1" ht="12.75">
      <c r="A561" s="60"/>
      <c r="C561" s="56"/>
    </row>
    <row r="562" spans="1:7">
      <c r="A562" s="60"/>
      <c r="B562" s="58"/>
      <c r="C562" s="56"/>
      <c r="D562" s="57"/>
      <c r="E562" s="343"/>
      <c r="F562" s="361"/>
      <c r="G562" s="353"/>
    </row>
    <row r="563" spans="1:7">
      <c r="A563" s="60"/>
      <c r="B563" s="58"/>
      <c r="C563" s="56"/>
      <c r="D563" s="57"/>
      <c r="E563" s="343"/>
      <c r="F563" s="361"/>
      <c r="G563" s="353"/>
    </row>
    <row r="564" spans="1:7">
      <c r="A564" s="60"/>
      <c r="B564" s="58"/>
      <c r="C564" s="56"/>
      <c r="D564" s="57"/>
      <c r="E564" s="365"/>
      <c r="F564" s="361"/>
      <c r="G564" s="361"/>
    </row>
    <row r="565" spans="1:7" s="58" customFormat="1" ht="30" customHeight="1">
      <c r="A565" s="60"/>
      <c r="B565" s="41"/>
      <c r="C565" s="56"/>
    </row>
    <row r="566" spans="1:7">
      <c r="A566" s="60"/>
      <c r="B566" s="41"/>
      <c r="C566" s="56"/>
      <c r="D566" s="57"/>
      <c r="E566" s="343"/>
      <c r="F566" s="361"/>
      <c r="G566" s="353"/>
    </row>
    <row r="567" spans="1:7">
      <c r="A567" s="60"/>
      <c r="B567" s="41"/>
      <c r="C567" s="56"/>
      <c r="D567" s="57"/>
      <c r="E567" s="343"/>
      <c r="F567" s="361"/>
      <c r="G567" s="353"/>
    </row>
    <row r="568" spans="1:7">
      <c r="A568" s="60"/>
      <c r="B568" s="41"/>
      <c r="C568" s="56"/>
      <c r="D568" s="57"/>
      <c r="E568" s="343"/>
      <c r="F568" s="361"/>
      <c r="G568" s="353"/>
    </row>
    <row r="569" spans="1:7" s="58" customFormat="1" ht="30" customHeight="1">
      <c r="A569" s="60"/>
      <c r="B569" s="41"/>
      <c r="C569" s="56"/>
    </row>
    <row r="570" spans="1:7">
      <c r="A570" s="60"/>
      <c r="B570" s="41"/>
      <c r="C570" s="56"/>
      <c r="D570" s="57"/>
      <c r="E570" s="343"/>
      <c r="F570" s="361"/>
      <c r="G570" s="353"/>
    </row>
    <row r="571" spans="1:7">
      <c r="A571" s="60"/>
      <c r="B571" s="41"/>
      <c r="C571" s="56"/>
      <c r="D571" s="57"/>
      <c r="E571" s="343"/>
      <c r="F571" s="361"/>
      <c r="G571" s="353"/>
    </row>
    <row r="572" spans="1:7">
      <c r="A572" s="60"/>
      <c r="B572" s="41"/>
      <c r="C572" s="56"/>
      <c r="D572" s="57"/>
      <c r="E572" s="343"/>
      <c r="F572" s="361"/>
      <c r="G572" s="353"/>
    </row>
    <row r="573" spans="1:7" s="58" customFormat="1" ht="12.75">
      <c r="A573" s="60"/>
      <c r="B573" s="41"/>
      <c r="C573" s="56"/>
    </row>
    <row r="574" spans="1:7">
      <c r="A574" s="60"/>
      <c r="B574" s="41"/>
      <c r="C574" s="56"/>
      <c r="D574" s="57"/>
      <c r="E574" s="343"/>
      <c r="F574" s="361"/>
      <c r="G574" s="353"/>
    </row>
    <row r="575" spans="1:7">
      <c r="A575" s="60"/>
      <c r="B575" s="41"/>
      <c r="C575" s="56"/>
      <c r="D575" s="57"/>
      <c r="E575" s="343"/>
      <c r="F575" s="361"/>
      <c r="G575" s="353"/>
    </row>
    <row r="576" spans="1:7">
      <c r="A576" s="60"/>
      <c r="B576" s="41"/>
      <c r="C576" s="56"/>
      <c r="D576" s="57"/>
      <c r="E576" s="343"/>
      <c r="F576" s="361"/>
      <c r="G576" s="353"/>
    </row>
    <row r="577" spans="1:7" s="58" customFormat="1" ht="12.75">
      <c r="A577" s="60"/>
      <c r="B577" s="41"/>
      <c r="C577" s="56"/>
    </row>
    <row r="578" spans="1:7">
      <c r="A578" s="60"/>
      <c r="B578" s="41"/>
      <c r="C578" s="56"/>
      <c r="D578" s="57"/>
      <c r="E578" s="343"/>
      <c r="F578" s="361"/>
      <c r="G578" s="353"/>
    </row>
    <row r="579" spans="1:7">
      <c r="A579" s="60"/>
      <c r="B579" s="41"/>
      <c r="C579" s="56"/>
      <c r="D579" s="57"/>
      <c r="E579" s="343"/>
      <c r="F579" s="361"/>
      <c r="G579" s="353"/>
    </row>
    <row r="580" spans="1:7">
      <c r="A580" s="60"/>
      <c r="B580" s="22"/>
      <c r="C580" s="56"/>
      <c r="D580" s="57"/>
      <c r="E580" s="365"/>
      <c r="F580" s="361"/>
      <c r="G580" s="361"/>
    </row>
    <row r="581" spans="1:7" s="58" customFormat="1" ht="12.75">
      <c r="A581" s="60"/>
      <c r="B581" s="41"/>
      <c r="C581" s="56"/>
    </row>
    <row r="582" spans="1:7">
      <c r="A582" s="60"/>
      <c r="B582" s="41"/>
      <c r="C582" s="56"/>
      <c r="D582" s="57"/>
      <c r="E582" s="343"/>
      <c r="F582" s="361"/>
      <c r="G582" s="353"/>
    </row>
    <row r="583" spans="1:7">
      <c r="A583" s="60"/>
      <c r="B583" s="58"/>
      <c r="C583" s="56"/>
      <c r="D583" s="57"/>
      <c r="E583" s="343"/>
      <c r="F583" s="361"/>
      <c r="G583" s="353"/>
    </row>
    <row r="584" spans="1:7" s="58" customFormat="1" ht="12.75">
      <c r="A584" s="60"/>
    </row>
    <row r="585" spans="1:7" s="58" customFormat="1" ht="12.75">
      <c r="A585" s="60"/>
      <c r="C585" s="56"/>
    </row>
    <row r="586" spans="1:7">
      <c r="A586" s="60"/>
      <c r="B586" s="58"/>
      <c r="C586" s="56"/>
      <c r="D586" s="57"/>
      <c r="E586" s="343"/>
      <c r="F586" s="361"/>
      <c r="G586" s="353"/>
    </row>
    <row r="587" spans="1:7">
      <c r="A587" s="60"/>
      <c r="B587" s="58"/>
      <c r="C587" s="56"/>
      <c r="D587" s="57"/>
      <c r="E587" s="343"/>
      <c r="F587" s="361"/>
      <c r="G587" s="353"/>
    </row>
    <row r="588" spans="1:7">
      <c r="A588" s="60"/>
      <c r="B588" s="41"/>
      <c r="C588" s="56"/>
      <c r="D588" s="57"/>
      <c r="E588" s="343"/>
      <c r="F588" s="361"/>
      <c r="G588" s="353"/>
    </row>
    <row r="589" spans="1:7" s="58" customFormat="1" ht="13.5">
      <c r="A589" s="60"/>
      <c r="B589" s="41"/>
      <c r="C589" s="61"/>
    </row>
    <row r="590" spans="1:7" s="58" customFormat="1" ht="12.75">
      <c r="A590" s="60"/>
      <c r="B590" s="41"/>
      <c r="C590" s="56"/>
    </row>
    <row r="591" spans="1:7" s="58" customFormat="1" ht="12.75">
      <c r="A591" s="60"/>
      <c r="B591" s="41"/>
      <c r="C591" s="56"/>
    </row>
    <row r="592" spans="1:7">
      <c r="A592" s="60"/>
      <c r="B592" s="41"/>
      <c r="C592" s="59"/>
      <c r="D592" s="57"/>
      <c r="E592" s="343"/>
      <c r="F592" s="361"/>
      <c r="G592" s="353"/>
    </row>
    <row r="593" spans="1:7">
      <c r="A593" s="60"/>
      <c r="B593" s="41"/>
      <c r="C593" s="59"/>
      <c r="D593" s="57"/>
      <c r="E593" s="343"/>
      <c r="F593" s="361"/>
      <c r="G593" s="353"/>
    </row>
    <row r="594" spans="1:7">
      <c r="A594" s="60"/>
      <c r="B594" s="41"/>
      <c r="C594" s="59"/>
      <c r="D594" s="57"/>
      <c r="E594" s="343"/>
      <c r="F594" s="361"/>
      <c r="G594" s="353"/>
    </row>
    <row r="595" spans="1:7">
      <c r="A595" s="60"/>
      <c r="B595" s="41"/>
      <c r="C595" s="59"/>
      <c r="D595" s="57"/>
      <c r="E595" s="343"/>
      <c r="F595" s="361"/>
      <c r="G595" s="353"/>
    </row>
    <row r="596" spans="1:7" s="58" customFormat="1" ht="12.75">
      <c r="A596" s="60"/>
      <c r="B596" s="41"/>
      <c r="C596" s="59"/>
    </row>
    <row r="597" spans="1:7" s="58" customFormat="1" ht="12.75">
      <c r="A597" s="60"/>
      <c r="B597" s="41"/>
      <c r="C597" s="56"/>
    </row>
    <row r="598" spans="1:7">
      <c r="A598" s="60"/>
      <c r="B598" s="41"/>
      <c r="C598" s="59"/>
      <c r="D598" s="57"/>
      <c r="E598" s="343"/>
      <c r="F598" s="361"/>
      <c r="G598" s="353"/>
    </row>
    <row r="599" spans="1:7" s="58" customFormat="1" ht="12.75">
      <c r="A599" s="60"/>
      <c r="B599" s="41"/>
      <c r="C599" s="59"/>
    </row>
    <row r="600" spans="1:7" s="58" customFormat="1" ht="12.75">
      <c r="A600" s="60"/>
      <c r="B600" s="41"/>
      <c r="C600" s="56"/>
    </row>
    <row r="601" spans="1:7">
      <c r="A601" s="60"/>
      <c r="B601" s="41"/>
      <c r="C601" s="59"/>
      <c r="D601" s="57"/>
      <c r="E601" s="343"/>
      <c r="F601" s="361"/>
      <c r="G601" s="353"/>
    </row>
    <row r="602" spans="1:7">
      <c r="A602" s="60"/>
      <c r="B602" s="41"/>
      <c r="C602" s="59"/>
      <c r="D602" s="57"/>
      <c r="E602" s="343"/>
      <c r="F602" s="361"/>
      <c r="G602" s="353"/>
    </row>
    <row r="603" spans="1:7">
      <c r="A603" s="60"/>
      <c r="B603" s="41"/>
      <c r="C603" s="59"/>
      <c r="D603" s="57"/>
      <c r="E603" s="343"/>
      <c r="F603" s="361"/>
      <c r="G603" s="353"/>
    </row>
    <row r="604" spans="1:7">
      <c r="A604" s="60"/>
      <c r="B604" s="41"/>
      <c r="C604" s="59"/>
      <c r="D604" s="57"/>
      <c r="E604" s="343"/>
      <c r="F604" s="361"/>
      <c r="G604" s="353"/>
    </row>
    <row r="605" spans="1:7">
      <c r="A605" s="60"/>
      <c r="B605" s="41"/>
      <c r="C605" s="59"/>
      <c r="D605" s="57"/>
      <c r="E605" s="343"/>
      <c r="F605" s="361"/>
      <c r="G605" s="353"/>
    </row>
    <row r="606" spans="1:7">
      <c r="A606" s="60"/>
      <c r="B606" s="41"/>
      <c r="C606" s="61"/>
      <c r="D606" s="57"/>
      <c r="E606" s="343"/>
      <c r="F606" s="361"/>
      <c r="G606" s="353"/>
    </row>
    <row r="607" spans="1:7">
      <c r="A607" s="60"/>
      <c r="B607" s="41"/>
      <c r="C607" s="59"/>
      <c r="D607" s="57"/>
      <c r="E607" s="343"/>
      <c r="F607" s="361"/>
      <c r="G607" s="353"/>
    </row>
    <row r="608" spans="1:7">
      <c r="A608" s="60"/>
      <c r="B608" s="41"/>
      <c r="C608" s="56"/>
      <c r="D608" s="57"/>
      <c r="E608" s="343"/>
      <c r="F608" s="361"/>
      <c r="G608" s="353"/>
    </row>
    <row r="609" spans="1:7">
      <c r="A609" s="60"/>
      <c r="B609" s="41"/>
      <c r="C609" s="59"/>
      <c r="D609" s="57"/>
      <c r="E609" s="343"/>
      <c r="F609" s="361"/>
      <c r="G609" s="353"/>
    </row>
    <row r="610" spans="1:7">
      <c r="A610" s="60"/>
      <c r="B610" s="41"/>
      <c r="C610" s="56"/>
      <c r="D610" s="57"/>
      <c r="E610" s="343"/>
      <c r="F610" s="361"/>
      <c r="G610" s="353"/>
    </row>
    <row r="611" spans="1:7">
      <c r="A611" s="60"/>
      <c r="B611" s="41"/>
      <c r="C611" s="59"/>
      <c r="D611" s="57"/>
      <c r="E611" s="343"/>
      <c r="F611" s="361"/>
      <c r="G611" s="353"/>
    </row>
    <row r="612" spans="1:7">
      <c r="A612" s="60"/>
      <c r="B612" s="41"/>
      <c r="C612" s="56"/>
      <c r="D612" s="57"/>
      <c r="E612" s="343"/>
      <c r="F612" s="361"/>
      <c r="G612" s="353"/>
    </row>
    <row r="613" spans="1:7">
      <c r="A613" s="60"/>
      <c r="B613" s="41"/>
      <c r="C613" s="59"/>
      <c r="D613" s="57"/>
      <c r="E613" s="343"/>
      <c r="F613" s="361"/>
      <c r="G613" s="353"/>
    </row>
    <row r="614" spans="1:7" s="58" customFormat="1" ht="12.75">
      <c r="A614" s="65"/>
      <c r="B614" s="41"/>
    </row>
    <row r="615" spans="1:7" s="58" customFormat="1" ht="13.5">
      <c r="A615" s="65"/>
      <c r="B615" s="41"/>
      <c r="C615" s="61"/>
    </row>
    <row r="616" spans="1:7" s="58" customFormat="1" ht="12.75">
      <c r="A616" s="65"/>
      <c r="B616" s="41"/>
      <c r="C616" s="56"/>
    </row>
    <row r="617" spans="1:7" s="58" customFormat="1" ht="12.75">
      <c r="A617" s="65"/>
      <c r="B617" s="41"/>
      <c r="C617" s="56"/>
    </row>
    <row r="618" spans="1:7" s="58" customFormat="1" ht="12.75">
      <c r="A618" s="65"/>
      <c r="B618" s="41"/>
      <c r="C618" s="56"/>
    </row>
    <row r="619" spans="1:7">
      <c r="A619" s="65"/>
      <c r="B619" s="41"/>
      <c r="C619" s="59"/>
      <c r="D619" s="57"/>
      <c r="E619" s="343"/>
      <c r="F619" s="361"/>
      <c r="G619" s="353"/>
    </row>
    <row r="620" spans="1:7">
      <c r="A620" s="65"/>
      <c r="B620" s="41"/>
      <c r="C620" s="59"/>
      <c r="D620" s="57"/>
      <c r="E620" s="343"/>
      <c r="F620" s="361"/>
      <c r="G620" s="353"/>
    </row>
    <row r="621" spans="1:7">
      <c r="A621" s="65"/>
      <c r="B621" s="41"/>
      <c r="C621" s="59"/>
      <c r="D621" s="57"/>
      <c r="E621" s="343"/>
      <c r="F621" s="361"/>
      <c r="G621" s="353"/>
    </row>
    <row r="622" spans="1:7" s="58" customFormat="1" ht="12.75">
      <c r="A622" s="65"/>
      <c r="B622" s="41"/>
      <c r="C622" s="56"/>
    </row>
    <row r="623" spans="1:7" s="58" customFormat="1" ht="12.75">
      <c r="A623" s="65"/>
      <c r="B623" s="41"/>
      <c r="C623" s="56"/>
    </row>
    <row r="624" spans="1:7">
      <c r="A624" s="65"/>
      <c r="B624" s="41"/>
      <c r="C624" s="59"/>
      <c r="D624" s="57"/>
      <c r="E624" s="343"/>
      <c r="F624" s="361"/>
      <c r="G624" s="353"/>
    </row>
    <row r="625" spans="1:7">
      <c r="A625" s="65"/>
      <c r="B625" s="41"/>
      <c r="C625" s="59"/>
      <c r="D625" s="57"/>
      <c r="E625" s="343"/>
      <c r="F625" s="361"/>
      <c r="G625" s="353"/>
    </row>
    <row r="626" spans="1:7">
      <c r="A626" s="65"/>
      <c r="B626" s="41"/>
      <c r="C626" s="59"/>
      <c r="D626" s="57"/>
      <c r="E626" s="343"/>
      <c r="F626" s="361"/>
      <c r="G626" s="353"/>
    </row>
    <row r="627" spans="1:7">
      <c r="A627" s="65"/>
      <c r="B627" s="41"/>
      <c r="C627" s="59"/>
      <c r="D627" s="57"/>
      <c r="E627" s="343"/>
      <c r="F627" s="361"/>
      <c r="G627" s="353"/>
    </row>
    <row r="628" spans="1:7">
      <c r="A628" s="65"/>
      <c r="B628" s="41"/>
      <c r="C628" s="59"/>
      <c r="D628" s="57"/>
      <c r="E628" s="343"/>
      <c r="F628" s="361"/>
      <c r="G628" s="353"/>
    </row>
    <row r="629" spans="1:7">
      <c r="A629" s="65"/>
      <c r="B629" s="41"/>
      <c r="C629" s="59"/>
      <c r="D629" s="57"/>
      <c r="E629" s="343"/>
      <c r="F629" s="361"/>
      <c r="G629" s="353"/>
    </row>
    <row r="630" spans="1:7">
      <c r="A630" s="65"/>
      <c r="B630" s="41"/>
      <c r="C630" s="59"/>
      <c r="D630" s="57"/>
      <c r="E630" s="343"/>
      <c r="F630" s="361"/>
      <c r="G630" s="353"/>
    </row>
    <row r="631" spans="1:7" s="58" customFormat="1" ht="12.75">
      <c r="A631" s="65"/>
      <c r="B631" s="41"/>
      <c r="C631" s="56"/>
    </row>
    <row r="632" spans="1:7">
      <c r="A632" s="65"/>
      <c r="B632" s="41"/>
      <c r="C632" s="59"/>
      <c r="D632" s="57"/>
      <c r="E632" s="343"/>
      <c r="F632" s="361"/>
      <c r="G632" s="353"/>
    </row>
    <row r="633" spans="1:7">
      <c r="A633" s="65"/>
      <c r="B633" s="41"/>
      <c r="C633" s="59"/>
      <c r="D633" s="57"/>
      <c r="E633" s="343"/>
      <c r="F633" s="361"/>
      <c r="G633" s="353"/>
    </row>
    <row r="634" spans="1:7">
      <c r="A634" s="65"/>
      <c r="B634" s="41"/>
      <c r="C634" s="59"/>
      <c r="D634" s="57"/>
      <c r="E634" s="343"/>
      <c r="F634" s="361"/>
      <c r="G634" s="353"/>
    </row>
    <row r="635" spans="1:7">
      <c r="A635" s="65"/>
      <c r="B635" s="41"/>
      <c r="C635" s="59"/>
      <c r="D635" s="57"/>
      <c r="E635" s="343"/>
      <c r="F635" s="361"/>
      <c r="G635" s="353"/>
    </row>
    <row r="636" spans="1:7">
      <c r="A636" s="65"/>
      <c r="B636" s="41"/>
      <c r="C636" s="59"/>
      <c r="D636" s="57"/>
      <c r="E636" s="343"/>
      <c r="F636" s="361"/>
      <c r="G636" s="353"/>
    </row>
    <row r="637" spans="1:7">
      <c r="A637" s="65"/>
      <c r="B637" s="41"/>
      <c r="C637" s="59"/>
      <c r="D637" s="57"/>
      <c r="E637" s="343"/>
      <c r="F637" s="361"/>
      <c r="G637" s="353"/>
    </row>
    <row r="638" spans="1:7">
      <c r="A638" s="65"/>
      <c r="B638" s="41"/>
      <c r="C638" s="59"/>
      <c r="D638" s="57"/>
      <c r="E638" s="343"/>
      <c r="F638" s="361"/>
      <c r="G638" s="353"/>
    </row>
    <row r="639" spans="1:7">
      <c r="A639" s="65"/>
      <c r="B639" s="41"/>
      <c r="C639" s="59"/>
      <c r="D639" s="57"/>
      <c r="E639" s="343"/>
      <c r="F639" s="361"/>
      <c r="G639" s="353"/>
    </row>
    <row r="640" spans="1:7">
      <c r="A640" s="65"/>
      <c r="B640" s="41"/>
      <c r="C640" s="59"/>
      <c r="D640" s="57"/>
      <c r="E640" s="343"/>
      <c r="F640" s="361"/>
      <c r="G640" s="353"/>
    </row>
    <row r="641" spans="1:7" s="58" customFormat="1" ht="12.75">
      <c r="A641" s="65"/>
      <c r="B641" s="41"/>
    </row>
    <row r="642" spans="1:7" s="58" customFormat="1" ht="12.75">
      <c r="A642" s="65"/>
      <c r="B642" s="41"/>
      <c r="C642" s="56"/>
    </row>
    <row r="643" spans="1:7">
      <c r="A643" s="65"/>
      <c r="B643" s="41"/>
      <c r="C643" s="59"/>
      <c r="D643" s="57"/>
      <c r="E643" s="343"/>
      <c r="F643" s="361"/>
      <c r="G643" s="353"/>
    </row>
    <row r="644" spans="1:7">
      <c r="A644" s="65"/>
      <c r="B644" s="41"/>
      <c r="C644" s="59"/>
      <c r="D644" s="57"/>
      <c r="E644" s="343"/>
      <c r="F644" s="361"/>
      <c r="G644" s="353"/>
    </row>
    <row r="645" spans="1:7">
      <c r="A645" s="65"/>
      <c r="B645" s="41"/>
      <c r="C645" s="59"/>
      <c r="D645" s="57"/>
      <c r="E645" s="343"/>
      <c r="F645" s="361"/>
      <c r="G645" s="353"/>
    </row>
    <row r="646" spans="1:7">
      <c r="A646" s="65"/>
      <c r="B646" s="41"/>
      <c r="C646" s="59"/>
      <c r="D646" s="57"/>
      <c r="E646" s="343"/>
      <c r="F646" s="361"/>
      <c r="G646" s="353"/>
    </row>
    <row r="647" spans="1:7">
      <c r="A647" s="65"/>
      <c r="B647" s="41"/>
      <c r="C647" s="59"/>
      <c r="D647" s="57"/>
      <c r="E647" s="343"/>
      <c r="F647" s="361"/>
      <c r="G647" s="353"/>
    </row>
    <row r="648" spans="1:7" s="58" customFormat="1" ht="12.75">
      <c r="A648" s="65"/>
      <c r="B648" s="41"/>
      <c r="C648" s="56"/>
    </row>
    <row r="649" spans="1:7">
      <c r="A649" s="65"/>
      <c r="B649" s="41"/>
      <c r="C649" s="59"/>
      <c r="D649" s="57"/>
      <c r="E649" s="343"/>
      <c r="F649" s="361"/>
      <c r="G649" s="353"/>
    </row>
    <row r="650" spans="1:7">
      <c r="A650" s="65"/>
      <c r="B650" s="41"/>
      <c r="C650" s="59"/>
      <c r="D650" s="57"/>
      <c r="E650" s="343"/>
      <c r="F650" s="361"/>
      <c r="G650" s="353"/>
    </row>
    <row r="651" spans="1:7">
      <c r="A651" s="65"/>
      <c r="B651" s="41"/>
      <c r="C651" s="59"/>
      <c r="D651" s="57"/>
      <c r="E651" s="343"/>
      <c r="F651" s="361"/>
      <c r="G651" s="353"/>
    </row>
    <row r="652" spans="1:7" s="58" customFormat="1" ht="12.75">
      <c r="A652" s="65"/>
      <c r="B652" s="41"/>
      <c r="C652" s="56"/>
    </row>
    <row r="653" spans="1:7">
      <c r="A653" s="65"/>
      <c r="B653" s="41"/>
      <c r="C653" s="59"/>
      <c r="D653" s="57"/>
      <c r="E653" s="343"/>
      <c r="F653" s="361"/>
      <c r="G653" s="353"/>
    </row>
    <row r="654" spans="1:7">
      <c r="A654" s="65"/>
      <c r="B654" s="41"/>
      <c r="C654" s="59"/>
      <c r="D654" s="57"/>
      <c r="E654" s="343"/>
      <c r="F654" s="361"/>
      <c r="G654" s="353"/>
    </row>
    <row r="655" spans="1:7">
      <c r="A655" s="65"/>
      <c r="B655" s="41"/>
      <c r="C655" s="59"/>
      <c r="D655" s="57"/>
      <c r="E655" s="343"/>
      <c r="F655" s="361"/>
      <c r="G655" s="353"/>
    </row>
    <row r="656" spans="1:7">
      <c r="A656" s="65"/>
      <c r="B656" s="41"/>
      <c r="C656" s="59"/>
      <c r="D656" s="57"/>
      <c r="E656" s="343"/>
      <c r="F656" s="361"/>
      <c r="G656" s="353"/>
    </row>
    <row r="657" spans="1:7">
      <c r="A657" s="65"/>
      <c r="B657" s="41"/>
      <c r="C657" s="59"/>
      <c r="D657" s="57"/>
      <c r="E657" s="343"/>
      <c r="F657" s="361"/>
      <c r="G657" s="353"/>
    </row>
    <row r="658" spans="1:7">
      <c r="A658" s="65"/>
      <c r="B658" s="41"/>
      <c r="C658" s="56"/>
      <c r="D658" s="57"/>
      <c r="E658" s="343"/>
      <c r="F658" s="361"/>
      <c r="G658" s="353"/>
    </row>
    <row r="659" spans="1:7">
      <c r="A659" s="65"/>
      <c r="B659" s="41"/>
      <c r="C659" s="56"/>
      <c r="D659" s="57"/>
      <c r="E659" s="343"/>
      <c r="F659" s="361"/>
      <c r="G659" s="353"/>
    </row>
    <row r="660" spans="1:7" s="58" customFormat="1" ht="12.75">
      <c r="A660" s="65"/>
      <c r="B660" s="41"/>
      <c r="C660" s="56"/>
    </row>
    <row r="661" spans="1:7">
      <c r="A661" s="65"/>
      <c r="B661" s="41"/>
      <c r="C661" s="59"/>
      <c r="D661" s="57"/>
      <c r="E661" s="343"/>
      <c r="F661" s="361"/>
      <c r="G661" s="353"/>
    </row>
    <row r="662" spans="1:7">
      <c r="A662" s="65"/>
      <c r="B662" s="41"/>
      <c r="C662" s="59"/>
      <c r="D662" s="57"/>
      <c r="E662" s="343"/>
      <c r="F662" s="361"/>
      <c r="G662" s="353"/>
    </row>
    <row r="663" spans="1:7">
      <c r="A663" s="65"/>
      <c r="B663" s="41"/>
      <c r="C663" s="59"/>
      <c r="D663" s="57"/>
      <c r="E663" s="343"/>
      <c r="F663" s="361"/>
      <c r="G663" s="353"/>
    </row>
    <row r="664" spans="1:7">
      <c r="A664" s="65"/>
      <c r="B664" s="41"/>
      <c r="C664" s="59"/>
      <c r="D664" s="57"/>
      <c r="E664" s="343"/>
      <c r="F664" s="361"/>
      <c r="G664" s="353"/>
    </row>
    <row r="665" spans="1:7">
      <c r="A665" s="65"/>
      <c r="B665" s="41"/>
      <c r="C665" s="59"/>
      <c r="D665" s="57"/>
      <c r="E665" s="343"/>
      <c r="F665" s="361"/>
      <c r="G665" s="353"/>
    </row>
    <row r="666" spans="1:7">
      <c r="A666" s="65"/>
      <c r="B666" s="41"/>
      <c r="C666" s="59"/>
      <c r="D666" s="57"/>
      <c r="E666" s="343"/>
      <c r="F666" s="361"/>
      <c r="G666" s="353"/>
    </row>
    <row r="667" spans="1:7">
      <c r="A667" s="65"/>
      <c r="B667" s="41"/>
      <c r="C667" s="59"/>
      <c r="D667" s="57"/>
      <c r="E667" s="343"/>
      <c r="F667" s="361"/>
      <c r="G667" s="353"/>
    </row>
    <row r="668" spans="1:7">
      <c r="A668" s="65"/>
      <c r="B668" s="41"/>
      <c r="C668" s="59"/>
      <c r="D668" s="57"/>
      <c r="E668" s="343"/>
      <c r="F668" s="361"/>
      <c r="G668" s="353"/>
    </row>
    <row r="669" spans="1:7" s="58" customFormat="1" ht="12.75">
      <c r="A669" s="65"/>
      <c r="B669" s="41"/>
      <c r="C669" s="56"/>
    </row>
    <row r="670" spans="1:7">
      <c r="A670" s="65"/>
      <c r="B670" s="41"/>
      <c r="C670" s="59"/>
      <c r="D670" s="57"/>
      <c r="E670" s="343"/>
      <c r="F670" s="361"/>
      <c r="G670" s="353"/>
    </row>
    <row r="671" spans="1:7">
      <c r="A671" s="65"/>
      <c r="B671" s="41"/>
      <c r="C671" s="59"/>
      <c r="D671" s="57"/>
      <c r="E671" s="343"/>
      <c r="F671" s="361"/>
      <c r="G671" s="353"/>
    </row>
    <row r="672" spans="1:7">
      <c r="A672" s="65"/>
      <c r="B672" s="41"/>
      <c r="C672" s="59"/>
      <c r="D672" s="57"/>
      <c r="E672" s="343"/>
      <c r="F672" s="361"/>
      <c r="G672" s="353"/>
    </row>
    <row r="673" spans="1:7">
      <c r="A673" s="65"/>
      <c r="B673" s="58"/>
      <c r="C673" s="59"/>
      <c r="D673" s="57"/>
      <c r="E673" s="343"/>
      <c r="F673" s="361"/>
      <c r="G673" s="353"/>
    </row>
    <row r="674" spans="1:7">
      <c r="A674" s="65"/>
      <c r="B674" s="41"/>
      <c r="C674" s="59"/>
      <c r="D674" s="57"/>
      <c r="E674" s="343"/>
      <c r="F674" s="361"/>
      <c r="G674" s="353"/>
    </row>
    <row r="675" spans="1:7">
      <c r="A675" s="65"/>
      <c r="B675" s="41"/>
      <c r="C675" s="56"/>
      <c r="D675" s="57"/>
      <c r="E675" s="343"/>
      <c r="F675" s="361"/>
      <c r="G675" s="353"/>
    </row>
    <row r="676" spans="1:7" s="58" customFormat="1" ht="12.75">
      <c r="A676" s="65"/>
      <c r="B676" s="41"/>
      <c r="C676" s="56"/>
    </row>
    <row r="677" spans="1:7">
      <c r="A677" s="65"/>
      <c r="B677" s="41"/>
      <c r="C677" s="59"/>
      <c r="D677" s="57"/>
      <c r="E677" s="343"/>
      <c r="F677" s="361"/>
      <c r="G677" s="353"/>
    </row>
    <row r="678" spans="1:7">
      <c r="A678" s="65"/>
      <c r="B678" s="41"/>
      <c r="C678" s="59"/>
      <c r="D678" s="57"/>
      <c r="E678" s="343"/>
      <c r="F678" s="361"/>
      <c r="G678" s="353"/>
    </row>
    <row r="679" spans="1:7">
      <c r="A679" s="65"/>
      <c r="B679" s="41"/>
      <c r="C679" s="56"/>
      <c r="D679" s="57"/>
      <c r="E679" s="343"/>
      <c r="F679" s="361"/>
      <c r="G679" s="353"/>
    </row>
    <row r="680" spans="1:7" s="58" customFormat="1" ht="12.75">
      <c r="A680" s="65"/>
      <c r="B680" s="41"/>
      <c r="C680" s="56"/>
    </row>
    <row r="681" spans="1:7">
      <c r="A681" s="65"/>
      <c r="B681" s="41"/>
      <c r="C681" s="59"/>
      <c r="D681" s="57"/>
      <c r="E681" s="343"/>
      <c r="F681" s="361"/>
      <c r="G681" s="353"/>
    </row>
    <row r="682" spans="1:7">
      <c r="A682" s="65"/>
      <c r="B682" s="41"/>
      <c r="C682" s="59"/>
      <c r="D682" s="57"/>
      <c r="E682" s="343"/>
      <c r="F682" s="361"/>
      <c r="G682" s="353"/>
    </row>
    <row r="683" spans="1:7">
      <c r="A683" s="65"/>
      <c r="B683" s="41"/>
      <c r="C683" s="59"/>
      <c r="D683" s="57"/>
      <c r="E683" s="343"/>
      <c r="F683" s="361"/>
      <c r="G683" s="353"/>
    </row>
    <row r="684" spans="1:7">
      <c r="A684" s="65"/>
      <c r="B684" s="41"/>
      <c r="C684" s="59"/>
      <c r="D684" s="57"/>
      <c r="E684" s="343"/>
      <c r="F684" s="361"/>
      <c r="G684" s="353"/>
    </row>
    <row r="685" spans="1:7">
      <c r="A685" s="65"/>
      <c r="B685" s="41"/>
      <c r="C685" s="56"/>
      <c r="D685" s="57"/>
      <c r="E685" s="343"/>
      <c r="F685" s="361"/>
      <c r="G685" s="353"/>
    </row>
    <row r="686" spans="1:7" s="58" customFormat="1" ht="12.75">
      <c r="A686" s="65"/>
      <c r="B686" s="41"/>
      <c r="C686" s="56"/>
    </row>
    <row r="687" spans="1:7">
      <c r="A687" s="65"/>
      <c r="B687" s="41"/>
      <c r="C687" s="59"/>
      <c r="D687" s="57"/>
      <c r="E687" s="343"/>
      <c r="F687" s="361"/>
      <c r="G687" s="353"/>
    </row>
    <row r="688" spans="1:7">
      <c r="A688" s="65"/>
      <c r="B688" s="41"/>
      <c r="C688" s="59"/>
      <c r="D688" s="57"/>
      <c r="E688" s="343"/>
      <c r="F688" s="361"/>
      <c r="G688" s="353"/>
    </row>
    <row r="689" spans="1:7">
      <c r="A689" s="65"/>
      <c r="B689" s="41"/>
      <c r="C689" s="59"/>
      <c r="D689" s="57"/>
      <c r="E689" s="343"/>
      <c r="F689" s="361"/>
      <c r="G689" s="353"/>
    </row>
    <row r="690" spans="1:7">
      <c r="A690" s="65"/>
      <c r="B690" s="58"/>
      <c r="C690" s="59"/>
      <c r="D690" s="57"/>
      <c r="E690" s="343"/>
      <c r="F690" s="361"/>
      <c r="G690" s="353"/>
    </row>
    <row r="691" spans="1:7">
      <c r="A691" s="65"/>
      <c r="B691" s="41"/>
      <c r="C691" s="56"/>
      <c r="D691" s="57"/>
      <c r="E691" s="343"/>
      <c r="F691" s="361"/>
      <c r="G691" s="353"/>
    </row>
    <row r="692" spans="1:7" s="58" customFormat="1" ht="12.75">
      <c r="A692" s="65"/>
      <c r="B692" s="41"/>
      <c r="C692" s="56"/>
    </row>
    <row r="693" spans="1:7">
      <c r="A693" s="65"/>
      <c r="B693" s="41"/>
      <c r="C693" s="59"/>
      <c r="D693" s="57"/>
      <c r="E693" s="343"/>
      <c r="F693" s="361"/>
      <c r="G693" s="353"/>
    </row>
    <row r="694" spans="1:7">
      <c r="A694" s="65"/>
      <c r="B694" s="41"/>
      <c r="C694" s="59"/>
      <c r="D694" s="57"/>
      <c r="E694" s="343"/>
      <c r="F694" s="361"/>
      <c r="G694" s="353"/>
    </row>
    <row r="695" spans="1:7">
      <c r="A695" s="65"/>
      <c r="B695" s="22"/>
      <c r="C695" s="59"/>
      <c r="D695" s="57"/>
      <c r="E695" s="343"/>
      <c r="F695" s="361"/>
      <c r="G695" s="353"/>
    </row>
    <row r="696" spans="1:7">
      <c r="A696" s="65"/>
      <c r="B696" s="22"/>
      <c r="C696" s="59"/>
      <c r="D696" s="57"/>
      <c r="E696" s="343"/>
      <c r="F696" s="361"/>
      <c r="G696" s="353"/>
    </row>
    <row r="697" spans="1:7">
      <c r="A697" s="65"/>
      <c r="B697" s="22"/>
      <c r="C697" s="59"/>
      <c r="D697" s="57"/>
      <c r="E697" s="343"/>
      <c r="F697" s="361"/>
      <c r="G697" s="353"/>
    </row>
    <row r="698" spans="1:7">
      <c r="A698" s="65"/>
      <c r="B698" s="41"/>
      <c r="C698" s="56"/>
      <c r="D698" s="57"/>
      <c r="E698" s="343"/>
      <c r="F698" s="361"/>
      <c r="G698" s="353"/>
    </row>
    <row r="699" spans="1:7" s="58" customFormat="1" ht="12.75">
      <c r="A699" s="65"/>
      <c r="B699" s="41"/>
      <c r="C699" s="56"/>
    </row>
    <row r="700" spans="1:7">
      <c r="A700" s="65"/>
      <c r="B700" s="41"/>
      <c r="C700" s="59"/>
      <c r="D700" s="57"/>
      <c r="E700" s="343"/>
      <c r="F700" s="361"/>
      <c r="G700" s="353"/>
    </row>
    <row r="701" spans="1:7">
      <c r="A701" s="65"/>
      <c r="B701" s="41"/>
      <c r="C701" s="59"/>
      <c r="D701" s="57"/>
      <c r="E701" s="343"/>
      <c r="F701" s="361"/>
      <c r="G701" s="353"/>
    </row>
    <row r="702" spans="1:7">
      <c r="A702" s="65"/>
      <c r="B702" s="22"/>
      <c r="C702" s="59"/>
      <c r="D702" s="57"/>
      <c r="E702" s="343"/>
      <c r="F702" s="361"/>
      <c r="G702" s="353"/>
    </row>
    <row r="703" spans="1:7">
      <c r="A703" s="65"/>
      <c r="B703" s="22"/>
      <c r="C703" s="59"/>
      <c r="D703" s="57"/>
      <c r="E703" s="343"/>
      <c r="F703" s="361"/>
      <c r="G703" s="353"/>
    </row>
    <row r="704" spans="1:7">
      <c r="A704" s="65"/>
      <c r="B704" s="22"/>
      <c r="C704" s="56"/>
      <c r="D704" s="57"/>
      <c r="E704" s="343"/>
      <c r="F704" s="361"/>
      <c r="G704" s="353"/>
    </row>
    <row r="705" spans="1:7" s="58" customFormat="1" ht="12.75">
      <c r="A705" s="65"/>
      <c r="B705" s="22"/>
      <c r="C705" s="56"/>
    </row>
    <row r="706" spans="1:7">
      <c r="A706" s="65"/>
      <c r="B706" s="22"/>
      <c r="C706" s="59"/>
      <c r="D706" s="57"/>
      <c r="E706" s="343"/>
      <c r="F706" s="361"/>
      <c r="G706" s="353"/>
    </row>
    <row r="707" spans="1:7">
      <c r="A707" s="65"/>
      <c r="B707" s="22"/>
      <c r="C707" s="59"/>
      <c r="D707" s="57"/>
      <c r="E707" s="343"/>
      <c r="F707" s="361"/>
      <c r="G707" s="353"/>
    </row>
    <row r="708" spans="1:7">
      <c r="A708" s="65"/>
      <c r="B708" s="22"/>
      <c r="C708" s="56"/>
      <c r="D708" s="57"/>
      <c r="E708" s="343"/>
      <c r="F708" s="361"/>
      <c r="G708" s="353"/>
    </row>
    <row r="709" spans="1:7" s="58" customFormat="1" ht="12.75">
      <c r="A709" s="65"/>
      <c r="B709" s="22"/>
      <c r="C709" s="56"/>
    </row>
    <row r="710" spans="1:7">
      <c r="A710" s="65"/>
      <c r="B710" s="22"/>
      <c r="C710" s="59"/>
      <c r="D710" s="57"/>
      <c r="E710" s="343"/>
      <c r="F710" s="361"/>
      <c r="G710" s="353"/>
    </row>
    <row r="711" spans="1:7">
      <c r="A711" s="65"/>
      <c r="B711" s="22"/>
      <c r="C711" s="59"/>
      <c r="D711" s="57"/>
      <c r="E711" s="343"/>
      <c r="F711" s="361"/>
      <c r="G711" s="353"/>
    </row>
    <row r="712" spans="1:7">
      <c r="A712" s="65"/>
      <c r="B712" s="22"/>
      <c r="C712" s="56"/>
      <c r="D712" s="57"/>
      <c r="E712" s="343"/>
      <c r="F712" s="361"/>
      <c r="G712" s="353"/>
    </row>
    <row r="713" spans="1:7" s="58" customFormat="1" ht="12.75">
      <c r="A713" s="65"/>
      <c r="B713" s="22"/>
      <c r="C713" s="56"/>
    </row>
    <row r="714" spans="1:7">
      <c r="A714" s="65"/>
      <c r="B714" s="22"/>
      <c r="C714" s="59"/>
      <c r="D714" s="57"/>
      <c r="E714" s="343"/>
      <c r="F714" s="361"/>
      <c r="G714" s="353"/>
    </row>
    <row r="715" spans="1:7">
      <c r="A715" s="65"/>
      <c r="B715" s="22"/>
      <c r="C715" s="59"/>
      <c r="D715" s="57"/>
      <c r="E715" s="343"/>
      <c r="F715" s="361"/>
      <c r="G715" s="353"/>
    </row>
    <row r="716" spans="1:7">
      <c r="A716" s="65"/>
      <c r="B716" s="22"/>
      <c r="C716" s="59"/>
      <c r="D716" s="57"/>
      <c r="E716" s="343"/>
      <c r="F716" s="361"/>
      <c r="G716" s="353"/>
    </row>
    <row r="717" spans="1:7">
      <c r="A717" s="65"/>
      <c r="B717" s="22"/>
      <c r="C717" s="59"/>
      <c r="D717" s="57"/>
      <c r="E717" s="343"/>
      <c r="F717" s="361"/>
      <c r="G717" s="353"/>
    </row>
    <row r="718" spans="1:7">
      <c r="A718" s="65"/>
      <c r="B718" s="22"/>
      <c r="C718" s="56"/>
      <c r="D718" s="57"/>
      <c r="E718" s="343"/>
      <c r="F718" s="361"/>
      <c r="G718" s="361"/>
    </row>
    <row r="719" spans="1:7" s="58" customFormat="1" ht="12.75">
      <c r="A719" s="65"/>
      <c r="B719" s="22"/>
      <c r="C719" s="56"/>
    </row>
    <row r="720" spans="1:7">
      <c r="A720" s="65"/>
      <c r="B720" s="22"/>
      <c r="C720" s="59"/>
      <c r="D720" s="57"/>
      <c r="E720" s="343"/>
      <c r="F720" s="361"/>
      <c r="G720" s="353"/>
    </row>
    <row r="721" spans="1:7">
      <c r="A721" s="65"/>
      <c r="B721" s="22"/>
      <c r="C721" s="59"/>
      <c r="D721" s="57"/>
      <c r="E721" s="343"/>
      <c r="F721" s="361"/>
      <c r="G721" s="353"/>
    </row>
    <row r="722" spans="1:7">
      <c r="A722" s="65"/>
      <c r="B722" s="22"/>
      <c r="C722" s="59"/>
      <c r="D722" s="57"/>
      <c r="E722" s="343"/>
      <c r="F722" s="361"/>
      <c r="G722" s="353"/>
    </row>
    <row r="723" spans="1:7">
      <c r="A723" s="65"/>
      <c r="B723" s="22"/>
      <c r="C723" s="56"/>
      <c r="D723" s="57"/>
      <c r="E723" s="343"/>
      <c r="F723" s="361"/>
      <c r="G723" s="361"/>
    </row>
    <row r="724" spans="1:7" s="58" customFormat="1" ht="12.75">
      <c r="A724" s="65"/>
      <c r="B724" s="22"/>
      <c r="C724" s="56"/>
    </row>
    <row r="725" spans="1:7">
      <c r="A725" s="65"/>
      <c r="B725" s="22"/>
      <c r="C725" s="59"/>
      <c r="D725" s="57"/>
      <c r="E725" s="343"/>
      <c r="F725" s="361"/>
      <c r="G725" s="353"/>
    </row>
    <row r="726" spans="1:7">
      <c r="A726" s="65"/>
      <c r="B726" s="22"/>
      <c r="C726" s="59"/>
      <c r="D726" s="57"/>
      <c r="E726" s="343"/>
      <c r="F726" s="361"/>
      <c r="G726" s="353"/>
    </row>
    <row r="727" spans="1:7">
      <c r="A727" s="65"/>
      <c r="B727" s="22"/>
      <c r="C727" s="59"/>
      <c r="D727" s="57"/>
      <c r="E727" s="343"/>
      <c r="F727" s="361"/>
      <c r="G727" s="353"/>
    </row>
    <row r="728" spans="1:7">
      <c r="A728" s="65"/>
      <c r="B728" s="22"/>
      <c r="C728" s="59"/>
      <c r="D728" s="57"/>
      <c r="E728" s="343"/>
      <c r="F728" s="361"/>
      <c r="G728" s="353"/>
    </row>
    <row r="729" spans="1:7" s="58" customFormat="1" ht="12.75">
      <c r="A729" s="65"/>
      <c r="B729" s="22"/>
      <c r="C729" s="56"/>
    </row>
    <row r="730" spans="1:7">
      <c r="A730" s="65"/>
      <c r="B730" s="22"/>
      <c r="C730" s="59"/>
      <c r="D730" s="57"/>
      <c r="E730" s="343"/>
      <c r="F730" s="361"/>
      <c r="G730" s="353"/>
    </row>
    <row r="731" spans="1:7">
      <c r="A731" s="65"/>
      <c r="B731" s="22"/>
      <c r="C731" s="59"/>
      <c r="D731" s="57"/>
      <c r="E731" s="343"/>
      <c r="F731" s="361"/>
      <c r="G731" s="353"/>
    </row>
    <row r="732" spans="1:7">
      <c r="A732" s="65"/>
      <c r="B732" s="22"/>
      <c r="C732" s="59"/>
      <c r="D732" s="57"/>
      <c r="E732" s="343"/>
      <c r="F732" s="361"/>
      <c r="G732" s="353"/>
    </row>
    <row r="733" spans="1:7">
      <c r="A733" s="65"/>
      <c r="B733" s="22"/>
      <c r="C733" s="59"/>
      <c r="D733" s="57"/>
      <c r="E733" s="343"/>
      <c r="F733" s="361"/>
      <c r="G733" s="353"/>
    </row>
    <row r="734" spans="1:7">
      <c r="A734" s="65"/>
      <c r="B734" s="22"/>
      <c r="C734" s="59"/>
      <c r="D734" s="57"/>
      <c r="E734" s="343"/>
      <c r="F734" s="361"/>
      <c r="G734" s="353"/>
    </row>
    <row r="735" spans="1:7" s="58" customFormat="1" ht="12.75">
      <c r="A735" s="65"/>
      <c r="B735" s="22"/>
      <c r="C735" s="56"/>
    </row>
    <row r="736" spans="1:7">
      <c r="A736" s="65"/>
      <c r="B736" s="22"/>
      <c r="C736" s="59"/>
      <c r="D736" s="57"/>
      <c r="E736" s="343"/>
      <c r="F736" s="361"/>
      <c r="G736" s="353"/>
    </row>
    <row r="737" spans="1:7">
      <c r="A737" s="65"/>
      <c r="B737" s="22"/>
      <c r="C737" s="59"/>
      <c r="D737" s="57"/>
      <c r="E737" s="343"/>
      <c r="F737" s="361"/>
      <c r="G737" s="353"/>
    </row>
    <row r="738" spans="1:7">
      <c r="A738" s="65"/>
      <c r="B738" s="22"/>
      <c r="C738" s="59"/>
      <c r="D738" s="57"/>
      <c r="E738" s="343"/>
      <c r="F738" s="361"/>
      <c r="G738" s="353"/>
    </row>
    <row r="739" spans="1:7">
      <c r="A739" s="65"/>
      <c r="B739" s="22"/>
      <c r="C739" s="59"/>
      <c r="D739" s="57"/>
      <c r="E739" s="343"/>
      <c r="F739" s="361"/>
      <c r="G739" s="353"/>
    </row>
    <row r="740" spans="1:7">
      <c r="A740" s="65"/>
      <c r="B740" s="22"/>
      <c r="C740" s="59"/>
      <c r="D740" s="57"/>
      <c r="E740" s="343"/>
      <c r="F740" s="361"/>
      <c r="G740" s="353"/>
    </row>
    <row r="741" spans="1:7">
      <c r="A741" s="65"/>
      <c r="B741" s="22"/>
      <c r="C741" s="59"/>
      <c r="D741" s="57"/>
      <c r="E741" s="343"/>
      <c r="F741" s="361"/>
      <c r="G741" s="353"/>
    </row>
    <row r="742" spans="1:7">
      <c r="A742" s="65"/>
      <c r="B742" s="22"/>
      <c r="C742" s="59"/>
      <c r="D742" s="57"/>
      <c r="E742" s="343"/>
      <c r="F742" s="361"/>
      <c r="G742" s="353"/>
    </row>
    <row r="743" spans="1:7">
      <c r="A743" s="65"/>
      <c r="B743" s="22"/>
      <c r="C743" s="59"/>
      <c r="D743" s="57"/>
      <c r="E743" s="343"/>
      <c r="F743" s="361"/>
      <c r="G743" s="353"/>
    </row>
    <row r="744" spans="1:7">
      <c r="A744" s="65"/>
      <c r="B744" s="22"/>
      <c r="C744" s="59"/>
      <c r="D744" s="57"/>
      <c r="E744" s="343"/>
      <c r="F744" s="361"/>
      <c r="G744" s="353"/>
    </row>
    <row r="745" spans="1:7">
      <c r="A745" s="65"/>
      <c r="B745" s="22"/>
      <c r="C745" s="59"/>
      <c r="D745" s="57"/>
      <c r="E745" s="343"/>
      <c r="F745" s="361"/>
      <c r="G745" s="353"/>
    </row>
    <row r="746" spans="1:7">
      <c r="A746" s="65"/>
      <c r="B746" s="22"/>
      <c r="C746" s="59"/>
      <c r="D746" s="57"/>
      <c r="E746" s="343"/>
      <c r="F746" s="361"/>
      <c r="G746" s="353"/>
    </row>
    <row r="747" spans="1:7">
      <c r="A747" s="65"/>
      <c r="B747" s="22"/>
      <c r="C747" s="56"/>
      <c r="D747" s="57"/>
      <c r="E747" s="343"/>
      <c r="F747" s="361"/>
      <c r="G747" s="361"/>
    </row>
    <row r="748" spans="1:7" s="58" customFormat="1" ht="12.75">
      <c r="A748" s="65"/>
      <c r="B748" s="22"/>
      <c r="C748" s="56"/>
    </row>
    <row r="749" spans="1:7">
      <c r="A749" s="65"/>
      <c r="B749" s="22"/>
      <c r="C749" s="59"/>
      <c r="D749" s="57"/>
      <c r="E749" s="343"/>
      <c r="F749" s="361"/>
      <c r="G749" s="353"/>
    </row>
    <row r="750" spans="1:7">
      <c r="A750" s="65"/>
      <c r="B750" s="22"/>
      <c r="C750" s="56"/>
      <c r="D750" s="57"/>
      <c r="E750" s="343"/>
      <c r="F750" s="361"/>
      <c r="G750" s="361"/>
    </row>
    <row r="751" spans="1:7" s="58" customFormat="1" ht="12.75">
      <c r="A751" s="65"/>
      <c r="B751" s="22"/>
      <c r="C751" s="56"/>
    </row>
    <row r="752" spans="1:7">
      <c r="A752" s="65"/>
      <c r="B752" s="22"/>
      <c r="C752" s="59"/>
      <c r="D752" s="57"/>
      <c r="E752" s="343"/>
      <c r="F752" s="361"/>
      <c r="G752" s="353"/>
    </row>
    <row r="753" spans="1:7">
      <c r="A753" s="65"/>
      <c r="B753" s="22"/>
      <c r="C753" s="59"/>
      <c r="D753" s="57"/>
      <c r="E753" s="343"/>
      <c r="F753" s="361"/>
      <c r="G753" s="353"/>
    </row>
    <row r="754" spans="1:7" s="58" customFormat="1" ht="12.75">
      <c r="A754" s="65"/>
      <c r="B754" s="22"/>
      <c r="C754" s="56"/>
    </row>
    <row r="755" spans="1:7">
      <c r="A755" s="65"/>
      <c r="B755" s="22"/>
      <c r="C755" s="59"/>
      <c r="D755" s="57"/>
      <c r="E755" s="343"/>
      <c r="F755" s="361"/>
      <c r="G755" s="353"/>
    </row>
    <row r="756" spans="1:7">
      <c r="A756" s="60"/>
      <c r="B756" s="41"/>
      <c r="C756" s="56"/>
      <c r="D756" s="57"/>
      <c r="E756" s="343"/>
      <c r="F756" s="361"/>
      <c r="G756" s="353"/>
    </row>
    <row r="757" spans="1:7" s="58" customFormat="1" ht="13.5">
      <c r="A757" s="60"/>
      <c r="B757" s="41"/>
      <c r="C757" s="61"/>
    </row>
    <row r="758" spans="1:7" s="58" customFormat="1" ht="12.75">
      <c r="A758" s="60"/>
      <c r="B758" s="41"/>
      <c r="C758" s="56"/>
    </row>
    <row r="759" spans="1:7">
      <c r="A759" s="60"/>
      <c r="B759" s="41"/>
      <c r="C759" s="56"/>
      <c r="D759" s="57"/>
      <c r="E759" s="343"/>
      <c r="F759" s="361"/>
      <c r="G759" s="353"/>
    </row>
    <row r="760" spans="1:7">
      <c r="A760" s="65"/>
      <c r="B760" s="41"/>
      <c r="C760" s="59"/>
      <c r="D760" s="57"/>
      <c r="E760" s="343"/>
      <c r="F760" s="361"/>
      <c r="G760" s="353"/>
    </row>
    <row r="761" spans="1:7">
      <c r="A761" s="65"/>
      <c r="B761" s="41"/>
      <c r="C761" s="56"/>
      <c r="D761" s="57"/>
      <c r="E761" s="343"/>
    </row>
    <row r="762" spans="1:7">
      <c r="A762" s="65"/>
      <c r="B762" s="41"/>
      <c r="C762" s="56"/>
      <c r="D762" s="57"/>
      <c r="E762" s="343"/>
    </row>
    <row r="763" spans="1:7">
      <c r="A763" s="65"/>
      <c r="B763" s="41"/>
      <c r="C763" s="56"/>
      <c r="D763" s="57"/>
      <c r="E763" s="343"/>
      <c r="F763" s="361"/>
      <c r="G763" s="353"/>
    </row>
    <row r="764" spans="1:7">
      <c r="A764" s="65"/>
      <c r="B764" s="41"/>
      <c r="C764" s="56"/>
      <c r="D764" s="57"/>
      <c r="E764" s="343"/>
      <c r="F764" s="361"/>
      <c r="G764" s="353"/>
    </row>
    <row r="765" spans="1:7">
      <c r="A765" s="65"/>
      <c r="B765" s="41"/>
      <c r="C765" s="61"/>
      <c r="D765" s="57"/>
      <c r="E765" s="343"/>
      <c r="F765" s="361"/>
      <c r="G765" s="353"/>
    </row>
    <row r="766" spans="1:7">
      <c r="A766" s="65"/>
      <c r="B766" s="41"/>
      <c r="C766" s="56"/>
      <c r="D766" s="57"/>
      <c r="E766" s="343"/>
      <c r="F766" s="361"/>
      <c r="G766" s="353"/>
    </row>
    <row r="767" spans="1:7">
      <c r="A767" s="65"/>
      <c r="B767" s="41"/>
      <c r="C767" s="56"/>
      <c r="D767" s="57"/>
      <c r="E767" s="343"/>
      <c r="F767" s="361"/>
      <c r="G767" s="353"/>
    </row>
    <row r="768" spans="1:7">
      <c r="A768" s="65"/>
      <c r="B768" s="41"/>
      <c r="C768" s="56"/>
      <c r="D768" s="57"/>
      <c r="E768" s="343"/>
      <c r="F768" s="361"/>
      <c r="G768" s="353"/>
    </row>
    <row r="769" spans="1:7">
      <c r="A769" s="65"/>
      <c r="B769" s="22"/>
      <c r="C769" s="56"/>
      <c r="D769" s="57"/>
      <c r="E769" s="343"/>
      <c r="F769" s="361"/>
      <c r="G769" s="353"/>
    </row>
    <row r="770" spans="1:7">
      <c r="A770" s="65"/>
      <c r="B770" s="39"/>
      <c r="C770" s="30"/>
      <c r="D770" s="64"/>
      <c r="E770" s="366"/>
      <c r="F770" s="367"/>
      <c r="G770" s="362"/>
    </row>
    <row r="771" spans="1:7">
      <c r="A771" s="65"/>
      <c r="B771" s="39"/>
      <c r="C771" s="30"/>
      <c r="D771" s="64"/>
      <c r="E771" s="366"/>
      <c r="F771" s="367"/>
      <c r="G771" s="362"/>
    </row>
    <row r="773" spans="1:7">
      <c r="B773" s="39"/>
      <c r="C773" s="30"/>
      <c r="D773" s="64"/>
      <c r="E773" s="368"/>
      <c r="F773" s="361"/>
      <c r="G773" s="361"/>
    </row>
    <row r="774" spans="1:7">
      <c r="B774" s="22"/>
      <c r="C774" s="54"/>
      <c r="D774" s="23"/>
      <c r="E774" s="369"/>
      <c r="F774" s="345"/>
      <c r="G774" s="353"/>
    </row>
    <row r="775" spans="1:7">
      <c r="B775" s="22"/>
      <c r="C775" s="61"/>
      <c r="D775" s="23"/>
      <c r="E775" s="369"/>
      <c r="F775" s="345"/>
      <c r="G775" s="353"/>
    </row>
    <row r="776" spans="1:7">
      <c r="B776" s="22"/>
      <c r="C776" s="61"/>
      <c r="D776" s="23"/>
      <c r="E776" s="369"/>
      <c r="F776" s="345"/>
      <c r="G776" s="353"/>
    </row>
    <row r="777" spans="1:7">
      <c r="B777" s="22"/>
      <c r="C777" s="61"/>
      <c r="D777" s="23"/>
      <c r="E777" s="369"/>
      <c r="F777" s="345"/>
      <c r="G777" s="353"/>
    </row>
    <row r="778" spans="1:7">
      <c r="B778" s="22"/>
      <c r="C778" s="54"/>
      <c r="D778" s="23"/>
      <c r="E778" s="369"/>
      <c r="F778" s="345"/>
      <c r="G778" s="353"/>
    </row>
    <row r="779" spans="1:7">
      <c r="B779" s="22"/>
      <c r="C779" s="54"/>
      <c r="D779" s="23"/>
      <c r="E779" s="369"/>
      <c r="F779" s="345"/>
      <c r="G779" s="353"/>
    </row>
    <row r="780" spans="1:7">
      <c r="B780" s="22"/>
      <c r="C780" s="54"/>
      <c r="D780" s="23"/>
      <c r="E780" s="369"/>
      <c r="F780" s="345"/>
      <c r="G780" s="353"/>
    </row>
    <row r="781" spans="1:7">
      <c r="B781" s="22"/>
      <c r="C781" s="54"/>
      <c r="D781" s="23"/>
      <c r="E781" s="369"/>
      <c r="F781" s="345"/>
      <c r="G781" s="353"/>
    </row>
    <row r="782" spans="1:7">
      <c r="B782" s="22"/>
      <c r="C782" s="68"/>
      <c r="D782" s="23"/>
      <c r="E782" s="369"/>
      <c r="F782" s="345"/>
      <c r="G782" s="353"/>
    </row>
    <row r="783" spans="1:7" s="360" customFormat="1" ht="12.75">
      <c r="A783" s="63"/>
      <c r="B783" s="41"/>
      <c r="C783" s="56"/>
      <c r="D783" s="57"/>
      <c r="E783" s="343"/>
      <c r="F783" s="361"/>
      <c r="G783" s="353"/>
    </row>
    <row r="784" spans="1:7">
      <c r="B784" s="22"/>
      <c r="C784" s="68"/>
      <c r="D784" s="23"/>
      <c r="E784" s="369"/>
      <c r="F784" s="361"/>
      <c r="G784" s="361"/>
    </row>
    <row r="785" spans="1:7">
      <c r="B785" s="41"/>
      <c r="C785" s="56"/>
      <c r="D785" s="57"/>
      <c r="E785" s="343"/>
      <c r="F785" s="361"/>
      <c r="G785" s="353"/>
    </row>
    <row r="786" spans="1:7">
      <c r="B786" s="41"/>
      <c r="C786" s="56"/>
      <c r="D786" s="57"/>
      <c r="E786" s="343"/>
      <c r="F786" s="361"/>
      <c r="G786" s="353"/>
    </row>
    <row r="787" spans="1:7">
      <c r="B787" s="41"/>
      <c r="C787" s="56"/>
      <c r="D787" s="57"/>
      <c r="E787" s="343"/>
      <c r="F787" s="361"/>
      <c r="G787" s="353"/>
    </row>
    <row r="788" spans="1:7">
      <c r="B788" s="41"/>
      <c r="C788" s="56"/>
      <c r="D788" s="57"/>
      <c r="E788" s="343"/>
      <c r="F788" s="361"/>
      <c r="G788" s="353"/>
    </row>
    <row r="789" spans="1:7">
      <c r="B789" s="41"/>
      <c r="C789" s="56"/>
      <c r="D789" s="57"/>
      <c r="E789" s="343"/>
      <c r="F789" s="361"/>
      <c r="G789" s="353"/>
    </row>
    <row r="790" spans="1:7">
      <c r="B790" s="22"/>
      <c r="C790" s="68"/>
      <c r="D790" s="23"/>
      <c r="E790" s="369"/>
      <c r="F790" s="361"/>
      <c r="G790" s="353"/>
    </row>
    <row r="791" spans="1:7" s="58" customFormat="1" ht="12.75">
      <c r="A791" s="7"/>
      <c r="B791" s="22"/>
      <c r="C791" s="68"/>
    </row>
    <row r="792" spans="1:7">
      <c r="B792" s="22"/>
      <c r="C792" s="68"/>
      <c r="D792" s="23"/>
      <c r="E792" s="369"/>
      <c r="F792" s="361"/>
      <c r="G792" s="353"/>
    </row>
    <row r="793" spans="1:7">
      <c r="B793" s="22"/>
      <c r="C793" s="68"/>
      <c r="D793" s="23"/>
      <c r="E793" s="369"/>
      <c r="F793" s="361"/>
      <c r="G793" s="353"/>
    </row>
    <row r="794" spans="1:7">
      <c r="B794" s="22"/>
      <c r="C794" s="68"/>
      <c r="D794" s="23"/>
      <c r="E794" s="369"/>
      <c r="F794" s="361"/>
      <c r="G794" s="353"/>
    </row>
    <row r="795" spans="1:7" s="58" customFormat="1" ht="12.75">
      <c r="A795" s="7"/>
      <c r="B795" s="22"/>
      <c r="C795" s="68"/>
    </row>
    <row r="796" spans="1:7">
      <c r="B796" s="22"/>
      <c r="C796" s="68"/>
      <c r="D796" s="23"/>
      <c r="E796" s="369"/>
      <c r="F796" s="361"/>
      <c r="G796" s="353"/>
    </row>
    <row r="797" spans="1:7">
      <c r="B797" s="22"/>
      <c r="C797" s="68"/>
      <c r="D797" s="23"/>
      <c r="E797" s="369"/>
      <c r="F797" s="361"/>
      <c r="G797" s="353"/>
    </row>
    <row r="798" spans="1:7">
      <c r="B798" s="22"/>
      <c r="C798" s="68"/>
      <c r="D798" s="23"/>
      <c r="E798" s="369"/>
      <c r="F798" s="361"/>
      <c r="G798" s="353"/>
    </row>
    <row r="799" spans="1:7" s="58" customFormat="1" ht="12.75">
      <c r="A799" s="7"/>
      <c r="B799" s="22"/>
      <c r="C799" s="68"/>
    </row>
    <row r="800" spans="1:7">
      <c r="B800" s="22"/>
      <c r="C800" s="68"/>
      <c r="D800" s="23"/>
      <c r="E800" s="369"/>
      <c r="F800" s="361"/>
      <c r="G800" s="353"/>
    </row>
    <row r="801" spans="1:7">
      <c r="B801" s="22"/>
      <c r="C801" s="68"/>
      <c r="D801" s="23"/>
      <c r="E801" s="369"/>
      <c r="F801" s="361"/>
      <c r="G801" s="353"/>
    </row>
    <row r="802" spans="1:7">
      <c r="B802" s="22"/>
      <c r="C802" s="68"/>
      <c r="D802" s="23"/>
      <c r="E802" s="369"/>
      <c r="F802" s="361"/>
      <c r="G802" s="353"/>
    </row>
    <row r="803" spans="1:7" s="58" customFormat="1" ht="12.75">
      <c r="A803" s="7"/>
      <c r="B803" s="22"/>
      <c r="C803" s="68"/>
    </row>
    <row r="804" spans="1:7">
      <c r="B804" s="22"/>
      <c r="C804" s="68"/>
      <c r="D804" s="23"/>
      <c r="E804" s="369"/>
      <c r="F804" s="361"/>
      <c r="G804" s="353"/>
    </row>
    <row r="805" spans="1:7">
      <c r="B805" s="22"/>
      <c r="C805" s="68"/>
      <c r="D805" s="23"/>
      <c r="E805" s="369"/>
      <c r="F805" s="361"/>
      <c r="G805" s="353"/>
    </row>
    <row r="806" spans="1:7">
      <c r="B806" s="22"/>
      <c r="C806" s="68"/>
      <c r="D806" s="23"/>
      <c r="E806" s="369"/>
      <c r="F806" s="361"/>
      <c r="G806" s="353"/>
    </row>
    <row r="807" spans="1:7">
      <c r="B807" s="22"/>
      <c r="C807" s="68"/>
      <c r="D807" s="23"/>
      <c r="E807" s="369"/>
      <c r="F807" s="361"/>
      <c r="G807" s="353"/>
    </row>
    <row r="808" spans="1:7">
      <c r="B808" s="22"/>
      <c r="C808" s="68"/>
      <c r="D808" s="23"/>
      <c r="E808" s="369"/>
      <c r="F808" s="361"/>
      <c r="G808" s="353"/>
    </row>
    <row r="809" spans="1:7">
      <c r="B809" s="22"/>
      <c r="C809" s="68"/>
      <c r="D809" s="23"/>
      <c r="E809" s="369"/>
      <c r="F809" s="361"/>
      <c r="G809" s="353"/>
    </row>
    <row r="810" spans="1:7">
      <c r="B810" s="22"/>
      <c r="C810" s="68"/>
      <c r="D810" s="23"/>
      <c r="E810" s="369"/>
      <c r="F810" s="361"/>
      <c r="G810" s="361"/>
    </row>
    <row r="811" spans="1:7">
      <c r="B811" s="41"/>
      <c r="C811" s="56"/>
      <c r="D811" s="57"/>
      <c r="E811" s="343"/>
      <c r="F811" s="361"/>
      <c r="G811" s="353"/>
    </row>
    <row r="812" spans="1:7">
      <c r="B812" s="41"/>
      <c r="C812" s="68"/>
      <c r="D812" s="23"/>
      <c r="E812" s="369"/>
      <c r="F812" s="361"/>
      <c r="G812" s="361"/>
    </row>
    <row r="813" spans="1:7">
      <c r="B813" s="41"/>
      <c r="C813" s="56"/>
      <c r="D813" s="57"/>
      <c r="E813" s="343"/>
      <c r="F813" s="361"/>
      <c r="G813" s="353"/>
    </row>
    <row r="814" spans="1:7">
      <c r="B814" s="22"/>
      <c r="C814" s="68"/>
      <c r="D814" s="23"/>
      <c r="E814" s="369"/>
      <c r="F814" s="361"/>
      <c r="G814" s="353"/>
    </row>
    <row r="815" spans="1:7">
      <c r="B815" s="22"/>
      <c r="C815" s="68"/>
      <c r="D815" s="23"/>
      <c r="E815" s="369"/>
      <c r="F815" s="361"/>
      <c r="G815" s="353"/>
    </row>
    <row r="816" spans="1:7">
      <c r="B816" s="22"/>
      <c r="C816" s="68"/>
      <c r="D816" s="23"/>
      <c r="E816" s="369"/>
      <c r="F816" s="370"/>
      <c r="G816" s="370"/>
    </row>
    <row r="817" spans="1:7">
      <c r="B817" s="22"/>
      <c r="C817" s="68"/>
      <c r="D817" s="23"/>
      <c r="E817" s="369"/>
      <c r="F817" s="370"/>
      <c r="G817" s="370"/>
    </row>
    <row r="818" spans="1:7">
      <c r="B818" s="22"/>
      <c r="C818" s="68"/>
      <c r="D818" s="23"/>
      <c r="E818" s="369"/>
      <c r="F818" s="370"/>
      <c r="G818" s="353"/>
    </row>
    <row r="819" spans="1:7">
      <c r="B819" s="22"/>
      <c r="C819" s="68"/>
      <c r="D819" s="23"/>
      <c r="E819" s="369"/>
      <c r="F819" s="370"/>
      <c r="G819" s="353"/>
    </row>
    <row r="820" spans="1:7">
      <c r="B820" s="22"/>
      <c r="C820" s="68"/>
      <c r="D820" s="23"/>
      <c r="E820" s="369"/>
      <c r="F820" s="370"/>
      <c r="G820" s="353"/>
    </row>
    <row r="821" spans="1:7">
      <c r="B821" s="22"/>
      <c r="C821" s="68"/>
      <c r="D821" s="23"/>
      <c r="E821" s="369"/>
      <c r="F821" s="370"/>
      <c r="G821" s="353"/>
    </row>
    <row r="822" spans="1:7">
      <c r="B822" s="22"/>
      <c r="C822" s="68"/>
      <c r="D822" s="23"/>
      <c r="E822" s="369"/>
      <c r="F822" s="370"/>
      <c r="G822" s="353"/>
    </row>
    <row r="823" spans="1:7">
      <c r="B823" s="22"/>
      <c r="C823" s="68"/>
      <c r="D823" s="23"/>
      <c r="E823" s="369"/>
      <c r="F823" s="370"/>
      <c r="G823" s="353"/>
    </row>
    <row r="824" spans="1:7">
      <c r="B824" s="22"/>
      <c r="C824" s="68"/>
      <c r="D824" s="23"/>
      <c r="E824" s="369"/>
      <c r="F824" s="370"/>
      <c r="G824" s="353"/>
    </row>
    <row r="825" spans="1:7">
      <c r="B825" s="22"/>
      <c r="C825" s="68"/>
      <c r="D825" s="23"/>
      <c r="E825" s="369"/>
      <c r="F825" s="370"/>
      <c r="G825" s="353"/>
    </row>
    <row r="826" spans="1:7">
      <c r="B826" s="22"/>
      <c r="C826" s="68"/>
      <c r="D826" s="23"/>
      <c r="E826" s="369"/>
      <c r="F826" s="370"/>
      <c r="G826" s="353"/>
    </row>
    <row r="827" spans="1:7">
      <c r="B827" s="22"/>
      <c r="C827" s="68"/>
      <c r="D827" s="23"/>
      <c r="E827" s="369"/>
      <c r="F827" s="370"/>
      <c r="G827" s="353"/>
    </row>
    <row r="828" spans="1:7" s="58" customFormat="1" ht="12.75">
      <c r="A828" s="7"/>
      <c r="B828" s="22"/>
      <c r="C828" s="68"/>
    </row>
    <row r="829" spans="1:7">
      <c r="B829" s="22"/>
      <c r="C829" s="68"/>
      <c r="D829" s="23"/>
      <c r="E829" s="369"/>
      <c r="F829" s="370"/>
      <c r="G829" s="353"/>
    </row>
    <row r="830" spans="1:7">
      <c r="B830" s="22"/>
      <c r="C830" s="68"/>
      <c r="D830" s="23"/>
      <c r="E830" s="369"/>
      <c r="F830" s="370"/>
      <c r="G830" s="353"/>
    </row>
    <row r="831" spans="1:7">
      <c r="B831" s="22"/>
      <c r="C831" s="68"/>
      <c r="D831" s="23"/>
      <c r="E831" s="369"/>
      <c r="F831" s="370"/>
      <c r="G831" s="353"/>
    </row>
    <row r="832" spans="1:7">
      <c r="B832" s="22"/>
      <c r="C832" s="68"/>
      <c r="D832" s="23"/>
      <c r="E832" s="369"/>
      <c r="F832" s="370"/>
      <c r="G832" s="353"/>
    </row>
    <row r="833" spans="1:7">
      <c r="B833" s="22"/>
      <c r="C833" s="68"/>
      <c r="D833" s="23"/>
      <c r="E833" s="369"/>
      <c r="F833" s="370"/>
      <c r="G833" s="353"/>
    </row>
    <row r="834" spans="1:7">
      <c r="B834" s="22"/>
      <c r="C834" s="68"/>
      <c r="D834" s="23"/>
      <c r="E834" s="369"/>
      <c r="F834" s="370"/>
      <c r="G834" s="353"/>
    </row>
    <row r="835" spans="1:7">
      <c r="B835" s="22"/>
      <c r="C835" s="68"/>
      <c r="D835" s="23"/>
      <c r="E835" s="369"/>
      <c r="F835" s="370"/>
      <c r="G835" s="353"/>
    </row>
    <row r="836" spans="1:7">
      <c r="B836" s="22"/>
      <c r="C836" s="68"/>
      <c r="D836" s="23"/>
      <c r="E836" s="369"/>
      <c r="F836" s="370"/>
      <c r="G836" s="353"/>
    </row>
    <row r="837" spans="1:7" s="58" customFormat="1" ht="12.75">
      <c r="A837" s="7"/>
      <c r="B837" s="22"/>
      <c r="C837" s="68"/>
    </row>
    <row r="838" spans="1:7">
      <c r="B838" s="22"/>
      <c r="C838" s="68"/>
      <c r="D838" s="23"/>
      <c r="E838" s="369"/>
      <c r="F838" s="370"/>
      <c r="G838" s="353"/>
    </row>
    <row r="839" spans="1:7">
      <c r="B839" s="22"/>
      <c r="C839" s="68"/>
      <c r="D839" s="23"/>
      <c r="E839" s="369"/>
      <c r="F839" s="370"/>
      <c r="G839" s="353"/>
    </row>
    <row r="840" spans="1:7">
      <c r="B840" s="22"/>
      <c r="C840" s="68"/>
      <c r="D840" s="23"/>
      <c r="E840" s="369"/>
      <c r="F840" s="370"/>
      <c r="G840" s="353"/>
    </row>
    <row r="841" spans="1:7">
      <c r="B841" s="22"/>
      <c r="C841" s="68"/>
      <c r="D841" s="23"/>
      <c r="E841" s="369"/>
      <c r="F841" s="370"/>
      <c r="G841" s="353"/>
    </row>
    <row r="842" spans="1:7">
      <c r="B842" s="41"/>
      <c r="C842" s="68"/>
      <c r="D842" s="23"/>
      <c r="E842" s="369"/>
      <c r="F842" s="370"/>
      <c r="G842" s="353"/>
    </row>
    <row r="843" spans="1:7">
      <c r="B843" s="22"/>
      <c r="C843" s="68"/>
      <c r="D843" s="23"/>
      <c r="E843" s="369"/>
      <c r="F843" s="370"/>
      <c r="G843" s="353"/>
    </row>
    <row r="844" spans="1:7">
      <c r="B844" s="22"/>
      <c r="C844" s="68"/>
      <c r="D844" s="23"/>
      <c r="E844" s="369"/>
      <c r="F844" s="370"/>
      <c r="G844" s="370"/>
    </row>
    <row r="845" spans="1:7">
      <c r="B845" s="22"/>
      <c r="C845" s="68"/>
      <c r="D845" s="23"/>
      <c r="E845" s="369"/>
      <c r="F845" s="370"/>
      <c r="G845" s="370"/>
    </row>
    <row r="846" spans="1:7">
      <c r="B846" s="22"/>
      <c r="C846" s="68"/>
      <c r="D846" s="23"/>
      <c r="E846" s="369"/>
      <c r="F846" s="370"/>
      <c r="G846" s="353"/>
    </row>
    <row r="847" spans="1:7">
      <c r="B847" s="22"/>
      <c r="C847" s="68"/>
      <c r="D847" s="23"/>
      <c r="E847" s="369"/>
      <c r="F847" s="370"/>
      <c r="G847" s="353"/>
    </row>
    <row r="848" spans="1:7">
      <c r="B848" s="22"/>
      <c r="C848" s="68"/>
      <c r="D848" s="23"/>
      <c r="E848" s="369"/>
      <c r="F848" s="370"/>
      <c r="G848" s="370"/>
    </row>
    <row r="849" spans="2:7">
      <c r="B849" s="22"/>
      <c r="C849" s="68"/>
      <c r="D849" s="23"/>
      <c r="E849" s="369"/>
      <c r="F849" s="361"/>
      <c r="G849" s="353"/>
    </row>
    <row r="850" spans="2:7">
      <c r="B850" s="22"/>
      <c r="C850" s="68"/>
      <c r="D850" s="23"/>
      <c r="E850" s="369"/>
      <c r="F850" s="361"/>
      <c r="G850" s="361"/>
    </row>
    <row r="851" spans="2:7">
      <c r="B851" s="22"/>
      <c r="C851" s="68"/>
      <c r="D851" s="23"/>
      <c r="E851" s="369"/>
      <c r="F851" s="361"/>
      <c r="G851" s="361"/>
    </row>
    <row r="852" spans="2:7">
      <c r="B852" s="22"/>
      <c r="C852" s="68"/>
      <c r="D852" s="23"/>
      <c r="E852" s="369"/>
      <c r="F852" s="361"/>
      <c r="G852" s="353"/>
    </row>
    <row r="853" spans="2:7">
      <c r="B853" s="41"/>
      <c r="C853" s="68"/>
      <c r="D853" s="23"/>
      <c r="E853" s="369"/>
      <c r="F853" s="361"/>
      <c r="G853" s="353"/>
    </row>
    <row r="854" spans="2:7">
      <c r="B854" s="41"/>
      <c r="C854" s="68"/>
      <c r="D854" s="23"/>
      <c r="E854" s="369"/>
      <c r="F854" s="361"/>
      <c r="G854" s="361"/>
    </row>
    <row r="855" spans="2:7">
      <c r="B855" s="22"/>
      <c r="C855" s="68"/>
      <c r="D855" s="23"/>
      <c r="E855" s="369"/>
      <c r="F855" s="345"/>
      <c r="G855" s="353"/>
    </row>
    <row r="856" spans="2:7">
      <c r="B856" s="22"/>
      <c r="C856" s="68"/>
      <c r="D856" s="23"/>
      <c r="E856" s="369"/>
      <c r="F856" s="345"/>
      <c r="G856" s="353"/>
    </row>
    <row r="857" spans="2:7">
      <c r="B857" s="22"/>
      <c r="C857" s="68"/>
      <c r="D857" s="23"/>
      <c r="E857" s="369"/>
      <c r="F857" s="345"/>
      <c r="G857" s="353"/>
    </row>
    <row r="858" spans="2:7">
      <c r="B858" s="22"/>
      <c r="C858" s="68"/>
      <c r="D858" s="23"/>
      <c r="E858" s="369"/>
      <c r="F858" s="345"/>
      <c r="G858" s="353"/>
    </row>
    <row r="859" spans="2:7">
      <c r="B859" s="22"/>
      <c r="C859" s="68"/>
      <c r="D859" s="23"/>
      <c r="E859" s="369"/>
      <c r="F859" s="345"/>
      <c r="G859" s="353"/>
    </row>
    <row r="860" spans="2:7">
      <c r="B860" s="22"/>
      <c r="C860" s="69"/>
      <c r="D860" s="23"/>
      <c r="E860" s="369"/>
      <c r="F860" s="345"/>
      <c r="G860" s="353"/>
    </row>
    <row r="861" spans="2:7">
      <c r="B861" s="22"/>
      <c r="C861" s="69"/>
      <c r="D861" s="23"/>
      <c r="E861" s="369"/>
      <c r="F861" s="345"/>
      <c r="G861" s="353"/>
    </row>
    <row r="862" spans="2:7">
      <c r="B862" s="22"/>
      <c r="C862" s="70"/>
      <c r="D862" s="71"/>
      <c r="E862" s="371"/>
      <c r="F862" s="372"/>
      <c r="G862" s="373"/>
    </row>
    <row r="863" spans="2:7">
      <c r="B863" s="22"/>
      <c r="C863" s="70"/>
      <c r="D863" s="71"/>
      <c r="E863" s="371"/>
      <c r="F863" s="372"/>
      <c r="G863" s="373"/>
    </row>
    <row r="864" spans="2:7">
      <c r="B864" s="72"/>
      <c r="C864" s="70"/>
      <c r="D864" s="71"/>
      <c r="E864" s="371"/>
      <c r="F864" s="372"/>
      <c r="G864" s="373"/>
    </row>
    <row r="865" spans="1:7">
      <c r="B865" s="72"/>
      <c r="C865" s="70"/>
      <c r="D865" s="71"/>
      <c r="E865" s="371"/>
      <c r="F865" s="372"/>
      <c r="G865" s="373"/>
    </row>
    <row r="866" spans="1:7">
      <c r="B866" s="22"/>
      <c r="C866" s="68"/>
      <c r="D866" s="23"/>
      <c r="E866" s="369"/>
      <c r="F866" s="361"/>
      <c r="G866" s="361"/>
    </row>
    <row r="867" spans="1:7">
      <c r="B867" s="39"/>
      <c r="C867" s="30"/>
      <c r="D867" s="64"/>
      <c r="E867" s="368"/>
      <c r="F867" s="361"/>
      <c r="G867" s="362"/>
    </row>
    <row r="868" spans="1:7">
      <c r="A868" s="44"/>
      <c r="B868" s="45"/>
      <c r="C868" s="46"/>
      <c r="D868" s="47"/>
      <c r="E868" s="354"/>
      <c r="F868" s="355"/>
      <c r="G868" s="355"/>
    </row>
  </sheetData>
  <sheetProtection algorithmName="SHA-512" hashValue="IcaLEsNYrqYeaVsF+jkfUBzcTBe6HOQv/r6uEMEfKPYyv3J/s4V15sUNfxxTEp79aV9auAxJvw7N5CjAumBBiQ==" saltValue="Yabl9EmhwZQShl0WR8leog==" spinCount="100000" sheet="1" formatCells="0" formatColumns="0" formatRows="0"/>
  <protectedRanges>
    <protectedRange sqref="F187:G187 F181:G181 F183:G183 F185:G185 F78:G82 F189:G190 F513:G514 F869:G65559 F241:G242 F286:G286 F83 F87:G137 F148:G149 F146:G146 F178:G178 F166:G176" name="Obseg5_11"/>
    <protectedRange sqref="F127:G127" name="Range1"/>
    <protectedRange sqref="F128:G128" name="Range1_2"/>
    <protectedRange sqref="G83:G86" name="Obseg5_4_1_3"/>
    <protectedRange sqref="F239:G240" name="Obseg5_8_1"/>
    <protectedRange sqref="F255:F259 F284:G285 F243:G254" name="Obseg5_2_3"/>
    <protectedRange sqref="G255:G257 G259" name="Obseg5_4_1_3_2"/>
    <protectedRange sqref="F271:G271 F208:F210 F260:F270 F147 F139 F141:F145 F152:F154 F150 F177 F180 F182 F184 F186 F188 F191:F201 F203:F206 F212:F216 F272:F282 F218:F238" name="Obseg5_3_1"/>
    <protectedRange sqref="G270 G147 G139 G141:G145 G152:G154 G150 G177 G180 G182 G184 G186 G188 G191:G201 G203:G206 G212:G216 G208:G210 G258 G260:G268 G272:G282 G218:G238" name="Obseg5_4_2"/>
    <protectedRange sqref="F287:G287 F512:G512 F288:F290" name="Obseg5_6_2"/>
    <protectedRange sqref="G288:G290" name="Obseg5_4_1_5"/>
    <protectedRange sqref="F293:F295" name="Obseg5_1_3"/>
    <protectedRange sqref="G295" name="Obseg5_4_2_2"/>
    <protectedRange sqref="F459:G460 F342:G343 F457:F458 F344:F345 F435 F455:G456 F453:F454 F451:G452 F449:F450 F447:G448 F445:F446 F444:G444 F442:F443 F440:G441 F346:G346 F438:F439 F493:F495 F492:G492 F503:F504 F473:F474 F471:G472 F469:F470 F467:G468 F465:F466 F463:G464 F461:F462 F496:G496 F497:F498 F508:G508 F787 F475:G476 F661:F667 F670:F675 F677:F679 F759:F760 F490 F502:G502 F327:F337 F347:F351 F352:G352 F355:G355 F353:F354 F356:F360 F362:F366 F399:F433 F316:F317 F396 F338:G338 F339:F340 F370:F371 F373:F374 F376:F377 F319:F323 F436:G437 F489:G489 F487:F488 F485:G486 F483:F484 F482:G482 F480:F481 F479:G479 F477:F478 F509:F511 F723:G723 F555:G556 F718:G718 F693:F698 F752:F753 F687:F691 F706:F708 F747:G747 F681:F685 F710:F712 F763 F580:G580 F550:F551 F547:F548 F592:F595 F598 F601:F613 F700:F704 F714:F717 F720:F722 F725:F728 F730:F734 F736:F746 F749 F750:G750 F767 F522:F532 F534:F535 F538:F539 F544:F545 F553 F755:F756 F564:G564 F558:F560 F562:F563 F566:F568 F574:F576 F570:F572 F578:F579 F582:F583 F586:F588 F619:F621 F624:F630 F632:F640 F643:F647 F649:F651 F653:F659" name="Obseg5_1_3_3"/>
    <protectedRange sqref="G383:G384 G449:G450 G445:G446 G442:G443 G438:G439 G394:G435 G390:G391 G387:G388 G483:G484 G480:G481 G477:G478 G473:G474 G469:G470 G465:G466 G461:G462 G457:G458 G453:G454 G497:G498 G787 G487:G488 G700:G704 G693:G698 G706:G708 G710:G712 G714:G717 G752:G753 G759:G760 G490 G493:G495 G327:G337 G344:G345 G347:G351 G353:G354 G356:G360 G362:G366 G316:G317 G339:G340 G370:G371 G373:G374 G376:G377 G319:G323 G503:G504 G509:G511 G720:G722 G725:G728 G730:G734 G736:G746 G749 G550:G551 G592:G595 G598 G601:G613 G763 G767 G522:G532 G534:G535 G538:G539 G544:G545 G547:G548 G553 G755:G756 G558:G560 G562:G563 G566:G568 G574:G576 G570:G572 G578:G579 G582:G583 G586:G588 G619:G621 G624:G630 G632:G640 G643:G647 G649:G651 G653:G659 G661:G667 G670:G675 G677:G679 G681:G685 G687:G691" name="Obseg5_4_2_4"/>
    <protectedRange sqref="F772:G772 F868:G868" name="Obseg5"/>
    <protectedRange sqref="F868:G868" name="Range1_3"/>
    <protectedRange sqref="F770:G771 F515:G515 F516:F518 F768:F769" name="Obseg5_6"/>
    <protectedRange sqref="G516:G518 G768:G769" name="Obseg5_4_1_5_1"/>
    <protectedRange sqref="F773:G773 F866:G867" name="Obseg5_10"/>
    <protectedRange sqref="F774:F782" name="Obseg5_2_6_1"/>
    <protectedRange sqref="G774:G782" name="Obseg5_4_4_6_1"/>
    <protectedRange sqref="F784:G784 F783 F810:G810 F812:G812 F811 F816:G817 F844:G845 F848:G848 F785:F786 F788:F790 F792 F813:F815 F846:F847 F796 F800 F804 F818:F827 F829:F836 F838:F843 F808" name="Obseg5_3_1_2"/>
    <protectedRange sqref="G783 G811 G838:G843 G785:G786 G852:G853 G788:G790 G813:G815 G846:G847 G796:G797 G792:G793 G800:G801 G804:G805 G818:G827 G829:G836 G849 G807:G809 G855:G865" name="Obseg5_4_6_1"/>
    <protectedRange sqref="F854:G854 F855:F865 F852:F853 F850:G851 F849" name="Obseg5_5_1_2"/>
    <protectedRange sqref="F35:G77" name="Obseg5_11_1"/>
  </protectedRanges>
  <pageMargins left="0.70833333333333304" right="0.39374999999999999" top="0.90972222222222199" bottom="0.74861111111111101" header="0.31527777777777799" footer="0.31527777777777799"/>
  <pageSetup paperSize="9" scale="90"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3" manualBreakCount="3">
    <brk id="10" max="16383" man="1"/>
    <brk id="69" max="16383" man="1"/>
    <brk id="8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H452"/>
  <sheetViews>
    <sheetView showZeros="0" view="pageBreakPreview" topLeftCell="A7" zoomScaleNormal="115" workbookViewId="0">
      <selection activeCell="D38" sqref="D38"/>
    </sheetView>
  </sheetViews>
  <sheetFormatPr defaultColWidth="9.140625" defaultRowHeight="15"/>
  <cols>
    <col min="1" max="1" width="5.7109375" style="73" customWidth="1"/>
    <col min="2" max="2" width="5.7109375" style="74" customWidth="1"/>
    <col min="3" max="3" width="45.7109375" style="75" customWidth="1"/>
    <col min="4" max="4" width="6.7109375" style="76" customWidth="1"/>
    <col min="5" max="5" width="9.7109375" style="77" customWidth="1"/>
    <col min="6" max="6" width="10.5703125" style="78" customWidth="1"/>
    <col min="7" max="7" width="21.85546875" style="79" bestFit="1" customWidth="1"/>
    <col min="8" max="8" width="12" style="80" customWidth="1"/>
    <col min="9" max="1022" width="9.140625" style="80"/>
  </cols>
  <sheetData>
    <row r="1" spans="1:7">
      <c r="A1" s="81"/>
      <c r="B1" s="82"/>
      <c r="C1" s="83"/>
      <c r="D1" s="514"/>
      <c r="E1" s="514"/>
      <c r="F1" s="514"/>
      <c r="G1" s="84"/>
    </row>
    <row r="2" spans="1:7" s="89" customFormat="1" ht="18.75" thickBot="1">
      <c r="A2" s="85"/>
      <c r="B2" s="86" t="s">
        <v>118</v>
      </c>
      <c r="C2" s="87"/>
      <c r="D2" s="515"/>
      <c r="E2" s="515"/>
      <c r="F2" s="515"/>
      <c r="G2" s="88" t="s">
        <v>954</v>
      </c>
    </row>
    <row r="3" spans="1:7" s="94" customFormat="1" ht="16.5" thickBot="1">
      <c r="A3" s="90"/>
      <c r="B3" s="91"/>
      <c r="C3" s="92"/>
      <c r="D3" s="516"/>
      <c r="E3" s="516"/>
      <c r="F3" s="516"/>
      <c r="G3" s="93"/>
    </row>
    <row r="4" spans="1:7" s="98" customFormat="1" ht="16.5">
      <c r="A4" s="95"/>
      <c r="B4" s="96"/>
      <c r="C4" s="97" t="s">
        <v>119</v>
      </c>
      <c r="D4" s="507"/>
      <c r="E4" s="507"/>
      <c r="F4" s="507"/>
      <c r="G4" s="476" t="s">
        <v>120</v>
      </c>
    </row>
    <row r="5" spans="1:7" ht="16.5">
      <c r="A5" s="99"/>
      <c r="B5" s="118"/>
      <c r="C5" s="119"/>
      <c r="D5" s="506"/>
      <c r="E5" s="506"/>
      <c r="F5" s="506"/>
      <c r="G5" s="474"/>
    </row>
    <row r="6" spans="1:7" ht="16.5">
      <c r="A6" s="99"/>
      <c r="B6" s="118" t="s">
        <v>121</v>
      </c>
      <c r="C6" s="119" t="s">
        <v>122</v>
      </c>
      <c r="D6" s="506"/>
      <c r="E6" s="506"/>
      <c r="F6" s="506"/>
      <c r="G6" s="474">
        <f>'A-TO-1E'!G9</f>
        <v>0</v>
      </c>
    </row>
    <row r="7" spans="1:7" ht="16.5">
      <c r="A7" s="99"/>
      <c r="B7" s="118" t="s">
        <v>123</v>
      </c>
      <c r="C7" s="119" t="s">
        <v>124</v>
      </c>
      <c r="D7" s="506"/>
      <c r="E7" s="506"/>
      <c r="F7" s="506"/>
      <c r="G7" s="474">
        <f>'B-NO-1E'!G12</f>
        <v>0</v>
      </c>
    </row>
    <row r="8" spans="1:7" ht="16.5">
      <c r="A8" s="99"/>
      <c r="B8" s="118" t="s">
        <v>125</v>
      </c>
      <c r="C8" s="119" t="s">
        <v>126</v>
      </c>
      <c r="D8" s="506"/>
      <c r="E8" s="506"/>
      <c r="F8" s="506"/>
      <c r="G8" s="474">
        <f>'D-ASESOAR-1E'!G4</f>
        <v>0</v>
      </c>
    </row>
    <row r="9" spans="1:7" ht="16.5">
      <c r="A9" s="99"/>
      <c r="B9" s="118"/>
      <c r="C9" s="100"/>
      <c r="D9" s="508"/>
      <c r="E9" s="508"/>
      <c r="F9" s="508"/>
      <c r="G9" s="474"/>
    </row>
    <row r="10" spans="1:7" s="107" customFormat="1" ht="16.5">
      <c r="A10" s="101"/>
      <c r="B10" s="102"/>
      <c r="C10" s="103" t="s">
        <v>127</v>
      </c>
      <c r="D10" s="104"/>
      <c r="E10" s="105"/>
      <c r="F10" s="105"/>
      <c r="G10" s="106">
        <f>SUM(G6:G9)</f>
        <v>0</v>
      </c>
    </row>
    <row r="11" spans="1:7" ht="16.5">
      <c r="A11" s="99"/>
      <c r="B11" s="118"/>
      <c r="C11" s="108" t="s">
        <v>128</v>
      </c>
      <c r="D11" s="504"/>
      <c r="E11" s="504"/>
      <c r="F11" s="504"/>
      <c r="G11" s="474">
        <f>G10*0.22</f>
        <v>0</v>
      </c>
    </row>
    <row r="12" spans="1:7" s="111" customFormat="1" ht="17.25" thickBot="1">
      <c r="A12" s="109"/>
      <c r="B12" s="118"/>
      <c r="C12" s="110" t="s">
        <v>129</v>
      </c>
      <c r="D12" s="511"/>
      <c r="E12" s="511"/>
      <c r="F12" s="511"/>
      <c r="G12" s="477">
        <f>SUM(G10:G11)</f>
        <v>0</v>
      </c>
    </row>
    <row r="13" spans="1:7" s="111" customFormat="1" ht="17.25" thickBot="1">
      <c r="A13" s="112"/>
      <c r="B13" s="113"/>
      <c r="C13" s="114"/>
      <c r="D13" s="505"/>
      <c r="E13" s="505"/>
      <c r="F13" s="505"/>
      <c r="G13" s="478"/>
    </row>
    <row r="14" spans="1:7" s="111" customFormat="1" ht="16.5">
      <c r="A14" s="117"/>
      <c r="B14" s="118"/>
      <c r="C14" s="115"/>
      <c r="D14" s="512"/>
      <c r="E14" s="512"/>
      <c r="F14" s="512"/>
      <c r="G14" s="120"/>
    </row>
    <row r="15" spans="1:7" s="111" customFormat="1" ht="16.5">
      <c r="A15" s="117"/>
      <c r="B15" s="118"/>
      <c r="C15" s="119"/>
      <c r="D15" s="506"/>
      <c r="E15" s="506"/>
      <c r="F15" s="506"/>
      <c r="G15" s="120"/>
    </row>
    <row r="16" spans="1:7" s="111" customFormat="1" ht="16.5" thickBot="1">
      <c r="A16" s="90"/>
      <c r="B16" s="91"/>
      <c r="C16" s="92"/>
      <c r="D16" s="513"/>
      <c r="E16" s="513"/>
      <c r="F16" s="513"/>
      <c r="G16" s="93"/>
    </row>
    <row r="17" spans="1:8" s="111" customFormat="1" ht="16.5">
      <c r="A17" s="95"/>
      <c r="B17" s="96"/>
      <c r="C17" s="97" t="s">
        <v>130</v>
      </c>
      <c r="D17" s="507"/>
      <c r="E17" s="507"/>
      <c r="F17" s="507"/>
      <c r="G17" s="476" t="s">
        <v>120</v>
      </c>
    </row>
    <row r="18" spans="1:8" s="111" customFormat="1" ht="16.5">
      <c r="A18" s="99"/>
      <c r="B18" s="118"/>
      <c r="C18" s="119"/>
      <c r="D18" s="509"/>
      <c r="E18" s="509"/>
      <c r="F18" s="509"/>
      <c r="G18" s="474"/>
    </row>
    <row r="19" spans="1:8" s="111" customFormat="1" ht="16.5">
      <c r="A19" s="99"/>
      <c r="B19" s="118" t="s">
        <v>121</v>
      </c>
      <c r="C19" s="119" t="s">
        <v>122</v>
      </c>
      <c r="D19" s="509"/>
      <c r="E19" s="509"/>
      <c r="F19" s="509"/>
      <c r="G19" s="474">
        <f>'A-TO-2E'!G9</f>
        <v>0</v>
      </c>
      <c r="H19" s="116"/>
    </row>
    <row r="20" spans="1:8" s="111" customFormat="1" ht="16.5">
      <c r="A20" s="99"/>
      <c r="B20" s="118" t="s">
        <v>123</v>
      </c>
      <c r="C20" s="119" t="s">
        <v>124</v>
      </c>
      <c r="D20" s="509"/>
      <c r="E20" s="509"/>
      <c r="F20" s="509"/>
      <c r="G20" s="474">
        <f>'B-NO-2E'!G12</f>
        <v>0</v>
      </c>
    </row>
    <row r="21" spans="1:8" s="111" customFormat="1" ht="16.5">
      <c r="A21" s="99"/>
      <c r="B21" s="118" t="s">
        <v>125</v>
      </c>
      <c r="C21" s="119" t="s">
        <v>126</v>
      </c>
      <c r="D21" s="509"/>
      <c r="E21" s="509"/>
      <c r="F21" s="509"/>
      <c r="G21" s="474">
        <f>'D-ASESOAR-2E'!G4</f>
        <v>0</v>
      </c>
    </row>
    <row r="22" spans="1:8" s="111" customFormat="1" ht="16.5">
      <c r="A22" s="99"/>
      <c r="B22" s="118"/>
      <c r="C22" s="100"/>
      <c r="D22" s="510"/>
      <c r="E22" s="510"/>
      <c r="F22" s="510"/>
      <c r="G22" s="474"/>
    </row>
    <row r="23" spans="1:8" s="111" customFormat="1" ht="16.5">
      <c r="A23" s="101"/>
      <c r="B23" s="102"/>
      <c r="C23" s="103" t="s">
        <v>127</v>
      </c>
      <c r="D23" s="104"/>
      <c r="E23" s="105"/>
      <c r="F23" s="105"/>
      <c r="G23" s="106">
        <f>SUM(G19:G22)</f>
        <v>0</v>
      </c>
    </row>
    <row r="24" spans="1:8" s="111" customFormat="1" ht="16.5">
      <c r="A24" s="99"/>
      <c r="B24" s="118"/>
      <c r="C24" s="108" t="s">
        <v>128</v>
      </c>
      <c r="D24" s="504"/>
      <c r="E24" s="504"/>
      <c r="F24" s="504"/>
      <c r="G24" s="474">
        <f>G23*0.22</f>
        <v>0</v>
      </c>
    </row>
    <row r="25" spans="1:8" s="111" customFormat="1" ht="17.25" thickBot="1">
      <c r="A25" s="109"/>
      <c r="B25" s="118"/>
      <c r="C25" s="110" t="s">
        <v>129</v>
      </c>
      <c r="D25" s="511"/>
      <c r="E25" s="511"/>
      <c r="F25" s="511"/>
      <c r="G25" s="477">
        <f>SUM(G23:G24)</f>
        <v>0</v>
      </c>
    </row>
    <row r="26" spans="1:8" s="111" customFormat="1" ht="17.25" thickBot="1">
      <c r="A26" s="112"/>
      <c r="B26" s="113"/>
      <c r="C26" s="114"/>
      <c r="D26" s="505"/>
      <c r="E26" s="505"/>
      <c r="F26" s="505"/>
      <c r="G26" s="478"/>
    </row>
    <row r="27" spans="1:8" s="111" customFormat="1" ht="16.5">
      <c r="A27" s="117"/>
      <c r="B27" s="118"/>
      <c r="C27" s="119"/>
      <c r="D27" s="512"/>
      <c r="E27" s="512"/>
      <c r="F27" s="512"/>
      <c r="G27" s="120"/>
    </row>
    <row r="28" spans="1:8" s="111" customFormat="1" ht="16.5">
      <c r="A28" s="117"/>
      <c r="B28" s="118"/>
      <c r="C28" s="119"/>
      <c r="D28" s="506"/>
      <c r="E28" s="506"/>
      <c r="F28" s="506"/>
      <c r="G28" s="120"/>
    </row>
    <row r="29" spans="1:8" s="111" customFormat="1" ht="17.25" thickBot="1">
      <c r="A29" s="117"/>
      <c r="B29" s="118"/>
      <c r="C29" s="119"/>
      <c r="D29" s="505"/>
      <c r="E29" s="505"/>
      <c r="F29" s="505"/>
      <c r="G29" s="120"/>
    </row>
    <row r="30" spans="1:8" s="111" customFormat="1" ht="16.5">
      <c r="A30" s="121"/>
      <c r="B30" s="122"/>
      <c r="C30" s="97" t="s">
        <v>131</v>
      </c>
      <c r="D30" s="507"/>
      <c r="E30" s="507"/>
      <c r="F30" s="507"/>
      <c r="G30" s="476" t="s">
        <v>120</v>
      </c>
    </row>
    <row r="31" spans="1:8" s="111" customFormat="1" ht="12.75">
      <c r="A31" s="123"/>
      <c r="B31" s="129"/>
      <c r="C31" s="130"/>
      <c r="D31" s="503"/>
      <c r="E31" s="503"/>
      <c r="F31" s="503"/>
      <c r="G31" s="475"/>
    </row>
    <row r="32" spans="1:8" s="111" customFormat="1" ht="16.5">
      <c r="A32" s="99"/>
      <c r="B32" s="118" t="s">
        <v>121</v>
      </c>
      <c r="C32" s="119" t="s">
        <v>122</v>
      </c>
      <c r="D32" s="506"/>
      <c r="E32" s="506"/>
      <c r="F32" s="506"/>
      <c r="G32" s="474">
        <f>G6+G19</f>
        <v>0</v>
      </c>
      <c r="H32" s="116"/>
    </row>
    <row r="33" spans="1:7" s="111" customFormat="1" ht="16.5">
      <c r="A33" s="99"/>
      <c r="B33" s="118" t="s">
        <v>123</v>
      </c>
      <c r="C33" s="119" t="s">
        <v>124</v>
      </c>
      <c r="D33" s="506"/>
      <c r="E33" s="506"/>
      <c r="F33" s="506"/>
      <c r="G33" s="474">
        <f>G7+G20</f>
        <v>0</v>
      </c>
    </row>
    <row r="34" spans="1:7" s="111" customFormat="1" ht="16.5">
      <c r="A34" s="99"/>
      <c r="B34" s="118" t="s">
        <v>125</v>
      </c>
      <c r="C34" s="119" t="s">
        <v>126</v>
      </c>
      <c r="D34" s="506"/>
      <c r="E34" s="506"/>
      <c r="F34" s="506"/>
      <c r="G34" s="474">
        <f>G8+G21</f>
        <v>0</v>
      </c>
    </row>
    <row r="35" spans="1:7" s="111" customFormat="1" ht="16.5">
      <c r="A35" s="99"/>
      <c r="B35" s="118"/>
      <c r="C35" s="100"/>
      <c r="D35" s="508"/>
      <c r="E35" s="508"/>
      <c r="F35" s="508"/>
      <c r="G35" s="474"/>
    </row>
    <row r="36" spans="1:7" s="111" customFormat="1" ht="15.75">
      <c r="A36" s="123"/>
      <c r="B36" s="129"/>
      <c r="C36" s="103" t="s">
        <v>127</v>
      </c>
      <c r="D36" s="104"/>
      <c r="E36" s="105"/>
      <c r="F36" s="105"/>
      <c r="G36" s="106">
        <f>SUM(G32:G35)</f>
        <v>0</v>
      </c>
    </row>
    <row r="37" spans="1:7" s="111" customFormat="1" ht="16.5">
      <c r="A37" s="123"/>
      <c r="B37" s="129"/>
      <c r="C37" s="108" t="s">
        <v>128</v>
      </c>
      <c r="D37" s="504"/>
      <c r="E37" s="504"/>
      <c r="F37" s="504"/>
      <c r="G37" s="474">
        <f>G36*0.22</f>
        <v>0</v>
      </c>
    </row>
    <row r="38" spans="1:7" s="111" customFormat="1" ht="17.25" thickBot="1">
      <c r="A38" s="124"/>
      <c r="B38" s="129"/>
      <c r="C38" s="110" t="s">
        <v>129</v>
      </c>
      <c r="D38" s="283"/>
      <c r="E38" s="125"/>
      <c r="F38" s="126"/>
      <c r="G38" s="477">
        <f>SUM(G36:G37)</f>
        <v>0</v>
      </c>
    </row>
    <row r="39" spans="1:7" s="111" customFormat="1" ht="16.5">
      <c r="A39" s="127"/>
      <c r="B39" s="113"/>
      <c r="C39" s="128"/>
      <c r="D39" s="505"/>
      <c r="E39" s="505"/>
      <c r="F39" s="505"/>
      <c r="G39" s="479"/>
    </row>
    <row r="40" spans="1:7" s="111" customFormat="1" ht="10.7" customHeight="1">
      <c r="A40" s="183"/>
      <c r="B40" s="129"/>
      <c r="C40" s="130"/>
      <c r="D40" s="503"/>
      <c r="E40" s="503"/>
      <c r="F40" s="503"/>
      <c r="G40" s="131"/>
    </row>
    <row r="41" spans="1:7" s="111" customFormat="1" ht="12.75">
      <c r="A41" s="80"/>
      <c r="B41" s="129"/>
      <c r="C41" s="130"/>
      <c r="D41" s="503"/>
      <c r="E41" s="503"/>
      <c r="F41" s="503"/>
      <c r="G41" s="131"/>
    </row>
    <row r="42" spans="1:7" s="111" customFormat="1" ht="12.75">
      <c r="A42" s="80"/>
      <c r="B42" s="129"/>
      <c r="C42" s="130"/>
      <c r="D42" s="503"/>
      <c r="E42" s="503"/>
      <c r="F42" s="503"/>
      <c r="G42" s="131"/>
    </row>
    <row r="43" spans="1:7" s="111" customFormat="1" ht="12.75">
      <c r="A43" s="80"/>
      <c r="B43" s="129"/>
      <c r="C43" s="130"/>
      <c r="D43" s="503"/>
      <c r="E43" s="503"/>
      <c r="F43" s="503"/>
      <c r="G43" s="131"/>
    </row>
    <row r="44" spans="1:7" s="111" customFormat="1" ht="12.75">
      <c r="A44" s="80"/>
      <c r="B44" s="129"/>
      <c r="C44" s="130"/>
      <c r="D44" s="503"/>
      <c r="E44" s="503"/>
      <c r="F44" s="503"/>
      <c r="G44" s="131"/>
    </row>
    <row r="45" spans="1:7" s="111" customFormat="1" ht="12.75">
      <c r="A45" s="80"/>
      <c r="B45" s="129"/>
      <c r="C45" s="130"/>
      <c r="D45" s="503"/>
      <c r="E45" s="503"/>
      <c r="F45" s="503"/>
      <c r="G45" s="131"/>
    </row>
    <row r="46" spans="1:7" s="111" customFormat="1" ht="12.75">
      <c r="A46" s="80"/>
      <c r="B46" s="129"/>
      <c r="C46" s="130"/>
      <c r="D46" s="503"/>
      <c r="E46" s="503"/>
      <c r="F46" s="503"/>
      <c r="G46" s="131"/>
    </row>
    <row r="47" spans="1:7" s="111" customFormat="1" ht="12.75">
      <c r="A47" s="80"/>
      <c r="B47" s="129"/>
      <c r="C47" s="130"/>
      <c r="D47" s="503"/>
      <c r="E47" s="503"/>
      <c r="F47" s="503"/>
      <c r="G47" s="131"/>
    </row>
    <row r="48" spans="1:7" s="111" customFormat="1" ht="12.75">
      <c r="A48" s="80"/>
      <c r="B48" s="129"/>
      <c r="C48" s="130"/>
      <c r="D48" s="503"/>
      <c r="E48" s="503"/>
      <c r="F48" s="503"/>
      <c r="G48" s="131"/>
    </row>
    <row r="49" spans="1:7" s="111" customFormat="1">
      <c r="A49" s="80"/>
      <c r="B49" s="129"/>
      <c r="C49" s="130"/>
      <c r="D49" s="503"/>
      <c r="E49" s="503"/>
      <c r="F49" s="503"/>
      <c r="G49" s="131"/>
    </row>
    <row r="50" spans="1:7" s="111" customFormat="1" ht="12.75">
      <c r="A50" s="80"/>
      <c r="B50" s="129"/>
      <c r="C50" s="130"/>
      <c r="D50" s="503"/>
      <c r="E50" s="503"/>
      <c r="F50" s="503"/>
      <c r="G50" s="131"/>
    </row>
    <row r="51" spans="1:7" s="111" customFormat="1" ht="12.75">
      <c r="A51" s="80"/>
      <c r="B51" s="129"/>
      <c r="C51" s="130"/>
      <c r="D51" s="503"/>
      <c r="E51" s="503"/>
      <c r="F51" s="503"/>
      <c r="G51" s="131"/>
    </row>
    <row r="52" spans="1:7" s="111" customFormat="1" ht="12.75">
      <c r="A52" s="80"/>
      <c r="B52" s="129"/>
      <c r="C52" s="130"/>
      <c r="D52" s="503"/>
      <c r="E52" s="503"/>
      <c r="F52" s="503"/>
      <c r="G52" s="131"/>
    </row>
    <row r="53" spans="1:7" s="111" customFormat="1" ht="12.75">
      <c r="A53" s="80"/>
      <c r="B53" s="129"/>
      <c r="C53" s="130"/>
      <c r="D53" s="503"/>
      <c r="E53" s="503"/>
      <c r="F53" s="503"/>
      <c r="G53" s="131"/>
    </row>
    <row r="54" spans="1:7" s="111" customFormat="1" ht="12.75">
      <c r="A54" s="80"/>
      <c r="B54" s="129"/>
      <c r="C54" s="130"/>
      <c r="D54" s="503"/>
      <c r="E54" s="503"/>
      <c r="F54" s="503"/>
      <c r="G54" s="131"/>
    </row>
    <row r="55" spans="1:7" s="111" customFormat="1" ht="12.75">
      <c r="A55" s="80"/>
      <c r="B55" s="129"/>
      <c r="C55" s="130"/>
      <c r="D55" s="503"/>
      <c r="E55" s="503"/>
      <c r="F55" s="503"/>
      <c r="G55" s="131"/>
    </row>
    <row r="56" spans="1:7" s="111" customFormat="1" ht="12.75">
      <c r="A56" s="80"/>
      <c r="B56" s="129"/>
      <c r="C56" s="130"/>
      <c r="D56" s="503"/>
      <c r="E56" s="503"/>
      <c r="F56" s="503"/>
      <c r="G56" s="131"/>
    </row>
    <row r="57" spans="1:7" s="111" customFormat="1" ht="12.75">
      <c r="A57" s="80"/>
      <c r="B57" s="129"/>
      <c r="C57" s="130"/>
      <c r="D57" s="503"/>
      <c r="E57" s="503"/>
      <c r="F57" s="503"/>
      <c r="G57" s="131"/>
    </row>
    <row r="58" spans="1:7" s="111" customFormat="1" ht="12.75">
      <c r="A58" s="80"/>
      <c r="B58" s="129"/>
      <c r="C58" s="130"/>
      <c r="D58" s="503"/>
      <c r="E58" s="503"/>
      <c r="F58" s="503"/>
      <c r="G58" s="131"/>
    </row>
    <row r="59" spans="1:7" s="111" customFormat="1" ht="12.75">
      <c r="A59" s="80"/>
      <c r="B59" s="129"/>
      <c r="C59" s="130"/>
      <c r="D59" s="503"/>
      <c r="E59" s="503"/>
      <c r="F59" s="503"/>
      <c r="G59" s="131"/>
    </row>
    <row r="60" spans="1:7" s="111" customFormat="1" ht="12.75">
      <c r="A60" s="80"/>
      <c r="B60" s="129"/>
      <c r="C60" s="130"/>
      <c r="D60" s="503"/>
      <c r="E60" s="503"/>
      <c r="F60" s="503"/>
      <c r="G60" s="131"/>
    </row>
    <row r="61" spans="1:7" s="111" customFormat="1" ht="12.75">
      <c r="A61" s="80"/>
      <c r="B61" s="129"/>
      <c r="C61" s="130"/>
      <c r="D61" s="503"/>
      <c r="E61" s="503"/>
      <c r="F61" s="503"/>
      <c r="G61" s="131"/>
    </row>
    <row r="62" spans="1:7" s="111" customFormat="1" ht="12.75">
      <c r="A62" s="80"/>
      <c r="B62" s="129"/>
      <c r="C62" s="130"/>
      <c r="D62" s="503"/>
      <c r="E62" s="503"/>
      <c r="F62" s="503"/>
      <c r="G62" s="131"/>
    </row>
    <row r="63" spans="1:7" s="111" customFormat="1" ht="12.75">
      <c r="A63" s="80"/>
      <c r="B63" s="129"/>
      <c r="C63" s="130"/>
      <c r="D63" s="503"/>
      <c r="E63" s="503"/>
      <c r="F63" s="503"/>
      <c r="G63" s="131"/>
    </row>
    <row r="64" spans="1:7" s="111" customFormat="1" ht="12.75">
      <c r="A64" s="80"/>
      <c r="B64" s="129"/>
      <c r="C64" s="130"/>
      <c r="D64" s="503"/>
      <c r="E64" s="503"/>
      <c r="F64" s="503"/>
      <c r="G64" s="131"/>
    </row>
    <row r="65" spans="1:7" s="111" customFormat="1" ht="12.75">
      <c r="A65" s="80"/>
      <c r="B65" s="129"/>
      <c r="C65" s="130"/>
      <c r="D65" s="503"/>
      <c r="E65" s="503"/>
      <c r="F65" s="503"/>
      <c r="G65" s="131"/>
    </row>
    <row r="66" spans="1:7" s="111" customFormat="1" ht="12.75">
      <c r="A66" s="80"/>
      <c r="B66" s="129"/>
      <c r="C66" s="130"/>
      <c r="D66" s="503"/>
      <c r="E66" s="503"/>
      <c r="F66" s="503"/>
      <c r="G66" s="131"/>
    </row>
    <row r="67" spans="1:7" s="111" customFormat="1" ht="12.75">
      <c r="A67" s="80"/>
      <c r="B67" s="129"/>
      <c r="C67" s="130"/>
      <c r="D67" s="503"/>
      <c r="E67" s="503"/>
      <c r="F67" s="503"/>
      <c r="G67" s="131"/>
    </row>
    <row r="68" spans="1:7" s="111" customFormat="1" ht="12.75">
      <c r="A68" s="80"/>
      <c r="B68" s="129"/>
      <c r="C68" s="130"/>
      <c r="D68" s="503"/>
      <c r="E68" s="503"/>
      <c r="F68" s="503"/>
      <c r="G68" s="131"/>
    </row>
    <row r="69" spans="1:7">
      <c r="D69" s="502"/>
      <c r="E69" s="502"/>
      <c r="F69" s="502"/>
    </row>
    <row r="70" spans="1:7">
      <c r="D70" s="502"/>
      <c r="E70" s="502"/>
      <c r="F70" s="502"/>
    </row>
    <row r="71" spans="1:7">
      <c r="D71" s="502"/>
      <c r="E71" s="502"/>
      <c r="F71" s="502"/>
    </row>
    <row r="72" spans="1:7">
      <c r="D72" s="502"/>
      <c r="E72" s="502"/>
      <c r="F72" s="502"/>
    </row>
    <row r="73" spans="1:7">
      <c r="D73" s="502"/>
      <c r="E73" s="502"/>
      <c r="F73" s="502"/>
    </row>
    <row r="74" spans="1:7">
      <c r="D74" s="502"/>
      <c r="E74" s="502"/>
      <c r="F74" s="502"/>
    </row>
    <row r="75" spans="1:7">
      <c r="D75" s="502"/>
      <c r="E75" s="502"/>
      <c r="F75" s="502"/>
    </row>
    <row r="76" spans="1:7">
      <c r="D76" s="502"/>
      <c r="E76" s="502"/>
      <c r="F76" s="502"/>
    </row>
    <row r="77" spans="1:7">
      <c r="D77" s="502"/>
      <c r="E77" s="502"/>
      <c r="F77" s="502"/>
    </row>
    <row r="78" spans="1:7">
      <c r="D78" s="502"/>
      <c r="E78" s="502"/>
      <c r="F78" s="502"/>
    </row>
    <row r="79" spans="1:7">
      <c r="D79" s="502"/>
      <c r="E79" s="502"/>
      <c r="F79" s="502"/>
    </row>
    <row r="80" spans="1:7">
      <c r="D80" s="502"/>
      <c r="E80" s="502"/>
      <c r="F80" s="502"/>
    </row>
    <row r="81" spans="4:6">
      <c r="D81" s="502"/>
      <c r="E81" s="502"/>
      <c r="F81" s="502"/>
    </row>
    <row r="82" spans="4:6">
      <c r="D82" s="502"/>
      <c r="E82" s="502"/>
      <c r="F82" s="502"/>
    </row>
    <row r="83" spans="4:6">
      <c r="D83" s="502"/>
      <c r="E83" s="502"/>
      <c r="F83" s="502"/>
    </row>
    <row r="84" spans="4:6">
      <c r="D84" s="502"/>
      <c r="E84" s="502"/>
      <c r="F84" s="502"/>
    </row>
    <row r="85" spans="4:6">
      <c r="D85" s="502"/>
      <c r="E85" s="502"/>
      <c r="F85" s="502"/>
    </row>
    <row r="86" spans="4:6">
      <c r="D86" s="502"/>
      <c r="E86" s="502"/>
      <c r="F86" s="502"/>
    </row>
    <row r="87" spans="4:6">
      <c r="D87" s="502"/>
      <c r="E87" s="502"/>
      <c r="F87" s="502"/>
    </row>
    <row r="88" spans="4:6">
      <c r="D88" s="502"/>
      <c r="E88" s="502"/>
      <c r="F88" s="502"/>
    </row>
    <row r="89" spans="4:6">
      <c r="D89" s="502"/>
      <c r="E89" s="502"/>
      <c r="F89" s="502"/>
    </row>
    <row r="90" spans="4:6">
      <c r="D90" s="502"/>
      <c r="E90" s="502"/>
      <c r="F90" s="502"/>
    </row>
    <row r="91" spans="4:6">
      <c r="D91" s="502"/>
      <c r="E91" s="502"/>
      <c r="F91" s="502"/>
    </row>
    <row r="92" spans="4:6">
      <c r="D92" s="502"/>
      <c r="E92" s="502"/>
      <c r="F92" s="502"/>
    </row>
    <row r="93" spans="4:6">
      <c r="D93" s="502"/>
      <c r="E93" s="502"/>
      <c r="F93" s="502"/>
    </row>
    <row r="94" spans="4:6">
      <c r="D94" s="502"/>
      <c r="E94" s="502"/>
      <c r="F94" s="502"/>
    </row>
    <row r="95" spans="4:6">
      <c r="D95" s="502"/>
      <c r="E95" s="502"/>
      <c r="F95" s="502"/>
    </row>
    <row r="96" spans="4:6">
      <c r="D96" s="502"/>
      <c r="E96" s="502"/>
      <c r="F96" s="502"/>
    </row>
    <row r="97" spans="4:6">
      <c r="D97" s="502"/>
      <c r="E97" s="502"/>
      <c r="F97" s="502"/>
    </row>
    <row r="98" spans="4:6">
      <c r="D98" s="502"/>
      <c r="E98" s="502"/>
      <c r="F98" s="502"/>
    </row>
    <row r="99" spans="4:6">
      <c r="D99" s="502"/>
      <c r="E99" s="502"/>
      <c r="F99" s="502"/>
    </row>
    <row r="100" spans="4:6">
      <c r="D100" s="502"/>
      <c r="E100" s="502"/>
      <c r="F100" s="502"/>
    </row>
    <row r="101" spans="4:6">
      <c r="D101" s="502"/>
      <c r="E101" s="502"/>
      <c r="F101" s="502"/>
    </row>
    <row r="102" spans="4:6">
      <c r="D102" s="502"/>
      <c r="E102" s="502"/>
      <c r="F102" s="502"/>
    </row>
    <row r="103" spans="4:6">
      <c r="D103" s="502"/>
      <c r="E103" s="502"/>
      <c r="F103" s="502"/>
    </row>
    <row r="104" spans="4:6">
      <c r="D104" s="502"/>
      <c r="E104" s="502"/>
      <c r="F104" s="502"/>
    </row>
    <row r="105" spans="4:6">
      <c r="D105" s="502"/>
      <c r="E105" s="502"/>
      <c r="F105" s="502"/>
    </row>
    <row r="106" spans="4:6">
      <c r="D106" s="502"/>
      <c r="E106" s="502"/>
      <c r="F106" s="502"/>
    </row>
    <row r="107" spans="4:6">
      <c r="D107" s="502"/>
      <c r="E107" s="502"/>
      <c r="F107" s="502"/>
    </row>
    <row r="108" spans="4:6">
      <c r="D108" s="502"/>
      <c r="E108" s="502"/>
      <c r="F108" s="502"/>
    </row>
    <row r="109" spans="4:6">
      <c r="D109" s="502"/>
      <c r="E109" s="502"/>
      <c r="F109" s="502"/>
    </row>
    <row r="110" spans="4:6">
      <c r="D110" s="502"/>
      <c r="E110" s="502"/>
      <c r="F110" s="502"/>
    </row>
    <row r="111" spans="4:6">
      <c r="D111" s="502"/>
      <c r="E111" s="502"/>
      <c r="F111" s="502"/>
    </row>
    <row r="112" spans="4:6">
      <c r="D112" s="502"/>
      <c r="E112" s="502"/>
      <c r="F112" s="502"/>
    </row>
    <row r="113" spans="4:6">
      <c r="D113" s="502"/>
      <c r="E113" s="502"/>
      <c r="F113" s="502"/>
    </row>
    <row r="114" spans="4:6">
      <c r="D114" s="502"/>
      <c r="E114" s="502"/>
      <c r="F114" s="502"/>
    </row>
    <row r="115" spans="4:6">
      <c r="D115" s="502"/>
      <c r="E115" s="502"/>
      <c r="F115" s="502"/>
    </row>
    <row r="116" spans="4:6">
      <c r="D116" s="502"/>
      <c r="E116" s="502"/>
      <c r="F116" s="502"/>
    </row>
    <row r="117" spans="4:6">
      <c r="D117" s="502"/>
      <c r="E117" s="502"/>
      <c r="F117" s="502"/>
    </row>
    <row r="118" spans="4:6">
      <c r="D118" s="502"/>
      <c r="E118" s="502"/>
      <c r="F118" s="502"/>
    </row>
    <row r="119" spans="4:6">
      <c r="D119" s="502"/>
      <c r="E119" s="502"/>
      <c r="F119" s="502"/>
    </row>
    <row r="120" spans="4:6">
      <c r="D120" s="502"/>
      <c r="E120" s="502"/>
      <c r="F120" s="502"/>
    </row>
    <row r="121" spans="4:6">
      <c r="D121" s="502"/>
      <c r="E121" s="502"/>
      <c r="F121" s="502"/>
    </row>
    <row r="122" spans="4:6">
      <c r="D122" s="502"/>
      <c r="E122" s="502"/>
      <c r="F122" s="502"/>
    </row>
    <row r="123" spans="4:6">
      <c r="D123" s="502"/>
      <c r="E123" s="502"/>
      <c r="F123" s="502"/>
    </row>
    <row r="124" spans="4:6">
      <c r="D124" s="502"/>
      <c r="E124" s="502"/>
      <c r="F124" s="502"/>
    </row>
    <row r="125" spans="4:6">
      <c r="D125" s="502"/>
      <c r="E125" s="502"/>
      <c r="F125" s="502"/>
    </row>
    <row r="126" spans="4:6">
      <c r="D126" s="502"/>
      <c r="E126" s="502"/>
      <c r="F126" s="502"/>
    </row>
    <row r="127" spans="4:6">
      <c r="D127" s="502"/>
      <c r="E127" s="502"/>
      <c r="F127" s="502"/>
    </row>
    <row r="128" spans="4:6">
      <c r="D128" s="502"/>
      <c r="E128" s="502"/>
      <c r="F128" s="502"/>
    </row>
    <row r="129" spans="4:6">
      <c r="D129" s="502"/>
      <c r="E129" s="502"/>
      <c r="F129" s="502"/>
    </row>
    <row r="130" spans="4:6">
      <c r="D130" s="502"/>
      <c r="E130" s="502"/>
      <c r="F130" s="502"/>
    </row>
    <row r="131" spans="4:6">
      <c r="D131" s="502"/>
      <c r="E131" s="502"/>
      <c r="F131" s="502"/>
    </row>
    <row r="132" spans="4:6">
      <c r="D132" s="502"/>
      <c r="E132" s="502"/>
      <c r="F132" s="502"/>
    </row>
    <row r="133" spans="4:6">
      <c r="D133" s="502"/>
      <c r="E133" s="502"/>
      <c r="F133" s="502"/>
    </row>
    <row r="134" spans="4:6">
      <c r="D134" s="502"/>
      <c r="E134" s="502"/>
      <c r="F134" s="502"/>
    </row>
    <row r="135" spans="4:6">
      <c r="D135" s="502"/>
      <c r="E135" s="502"/>
      <c r="F135" s="502"/>
    </row>
    <row r="136" spans="4:6">
      <c r="D136" s="502"/>
      <c r="E136" s="502"/>
      <c r="F136" s="502"/>
    </row>
    <row r="137" spans="4:6">
      <c r="D137" s="502"/>
      <c r="E137" s="502"/>
      <c r="F137" s="502"/>
    </row>
    <row r="138" spans="4:6">
      <c r="D138" s="502"/>
      <c r="E138" s="502"/>
      <c r="F138" s="502"/>
    </row>
    <row r="139" spans="4:6">
      <c r="D139" s="502"/>
      <c r="E139" s="502"/>
      <c r="F139" s="502"/>
    </row>
    <row r="140" spans="4:6">
      <c r="D140" s="502"/>
      <c r="E140" s="502"/>
      <c r="F140" s="502"/>
    </row>
    <row r="141" spans="4:6">
      <c r="D141" s="502"/>
      <c r="E141" s="502"/>
      <c r="F141" s="502"/>
    </row>
    <row r="142" spans="4:6">
      <c r="D142" s="502"/>
      <c r="E142" s="502"/>
      <c r="F142" s="502"/>
    </row>
    <row r="143" spans="4:6">
      <c r="D143" s="502"/>
      <c r="E143" s="502"/>
      <c r="F143" s="502"/>
    </row>
    <row r="144" spans="4:6">
      <c r="D144" s="502"/>
      <c r="E144" s="502"/>
      <c r="F144" s="502"/>
    </row>
    <row r="145" spans="4:6">
      <c r="D145" s="502"/>
      <c r="E145" s="502"/>
      <c r="F145" s="502"/>
    </row>
    <row r="146" spans="4:6">
      <c r="D146" s="502"/>
      <c r="E146" s="502"/>
      <c r="F146" s="502"/>
    </row>
    <row r="147" spans="4:6">
      <c r="D147" s="502"/>
      <c r="E147" s="502"/>
      <c r="F147" s="502"/>
    </row>
    <row r="148" spans="4:6">
      <c r="D148" s="502"/>
      <c r="E148" s="502"/>
      <c r="F148" s="502"/>
    </row>
    <row r="149" spans="4:6">
      <c r="D149" s="502"/>
      <c r="E149" s="502"/>
      <c r="F149" s="502"/>
    </row>
    <row r="150" spans="4:6">
      <c r="D150" s="502"/>
      <c r="E150" s="502"/>
      <c r="F150" s="502"/>
    </row>
    <row r="151" spans="4:6">
      <c r="D151" s="502"/>
      <c r="E151" s="502"/>
      <c r="F151" s="502"/>
    </row>
    <row r="152" spans="4:6">
      <c r="D152" s="502"/>
      <c r="E152" s="502"/>
      <c r="F152" s="502"/>
    </row>
    <row r="153" spans="4:6">
      <c r="D153" s="502"/>
      <c r="E153" s="502"/>
      <c r="F153" s="502"/>
    </row>
    <row r="154" spans="4:6">
      <c r="D154" s="502"/>
      <c r="E154" s="502"/>
      <c r="F154" s="502"/>
    </row>
    <row r="155" spans="4:6">
      <c r="D155" s="502"/>
      <c r="E155" s="502"/>
      <c r="F155" s="502"/>
    </row>
    <row r="156" spans="4:6">
      <c r="D156" s="502"/>
      <c r="E156" s="502"/>
      <c r="F156" s="502"/>
    </row>
    <row r="157" spans="4:6">
      <c r="D157" s="502"/>
      <c r="E157" s="502"/>
      <c r="F157" s="502"/>
    </row>
    <row r="158" spans="4:6">
      <c r="D158" s="502"/>
      <c r="E158" s="502"/>
      <c r="F158" s="502"/>
    </row>
    <row r="159" spans="4:6">
      <c r="D159" s="502"/>
      <c r="E159" s="502"/>
      <c r="F159" s="502"/>
    </row>
    <row r="160" spans="4:6">
      <c r="D160" s="502"/>
      <c r="E160" s="502"/>
      <c r="F160" s="502"/>
    </row>
    <row r="161" spans="4:6">
      <c r="D161" s="502"/>
      <c r="E161" s="502"/>
      <c r="F161" s="502"/>
    </row>
    <row r="162" spans="4:6">
      <c r="D162" s="502"/>
      <c r="E162" s="502"/>
      <c r="F162" s="502"/>
    </row>
    <row r="163" spans="4:6">
      <c r="D163" s="502"/>
      <c r="E163" s="502"/>
      <c r="F163" s="502"/>
    </row>
    <row r="164" spans="4:6">
      <c r="D164" s="502"/>
      <c r="E164" s="502"/>
      <c r="F164" s="502"/>
    </row>
    <row r="165" spans="4:6">
      <c r="D165" s="502"/>
      <c r="E165" s="502"/>
      <c r="F165" s="502"/>
    </row>
    <row r="166" spans="4:6">
      <c r="D166" s="502"/>
      <c r="E166" s="502"/>
      <c r="F166" s="502"/>
    </row>
    <row r="167" spans="4:6">
      <c r="D167" s="502"/>
      <c r="E167" s="502"/>
      <c r="F167" s="502"/>
    </row>
    <row r="168" spans="4:6">
      <c r="D168" s="502"/>
      <c r="E168" s="502"/>
      <c r="F168" s="502"/>
    </row>
    <row r="169" spans="4:6">
      <c r="D169" s="502"/>
      <c r="E169" s="502"/>
      <c r="F169" s="502"/>
    </row>
    <row r="170" spans="4:6">
      <c r="D170" s="502"/>
      <c r="E170" s="502"/>
      <c r="F170" s="502"/>
    </row>
    <row r="171" spans="4:6">
      <c r="D171" s="502"/>
      <c r="E171" s="502"/>
      <c r="F171" s="502"/>
    </row>
    <row r="172" spans="4:6">
      <c r="D172" s="502"/>
      <c r="E172" s="502"/>
      <c r="F172" s="502"/>
    </row>
    <row r="173" spans="4:6">
      <c r="D173" s="502"/>
      <c r="E173" s="502"/>
      <c r="F173" s="502"/>
    </row>
    <row r="174" spans="4:6">
      <c r="D174" s="502"/>
      <c r="E174" s="502"/>
      <c r="F174" s="502"/>
    </row>
    <row r="175" spans="4:6">
      <c r="D175" s="502"/>
      <c r="E175" s="502"/>
      <c r="F175" s="502"/>
    </row>
    <row r="176" spans="4:6">
      <c r="D176" s="502"/>
      <c r="E176" s="502"/>
      <c r="F176" s="502"/>
    </row>
    <row r="177" spans="4:6">
      <c r="D177" s="502"/>
      <c r="E177" s="502"/>
      <c r="F177" s="502"/>
    </row>
    <row r="178" spans="4:6">
      <c r="D178" s="502"/>
      <c r="E178" s="502"/>
      <c r="F178" s="502"/>
    </row>
    <row r="179" spans="4:6">
      <c r="D179" s="502"/>
      <c r="E179" s="502"/>
      <c r="F179" s="502"/>
    </row>
    <row r="180" spans="4:6">
      <c r="D180" s="502"/>
      <c r="E180" s="502"/>
      <c r="F180" s="502"/>
    </row>
    <row r="181" spans="4:6">
      <c r="D181" s="502"/>
      <c r="E181" s="502"/>
      <c r="F181" s="502"/>
    </row>
    <row r="182" spans="4:6">
      <c r="D182" s="502"/>
      <c r="E182" s="502"/>
      <c r="F182" s="502"/>
    </row>
    <row r="183" spans="4:6">
      <c r="D183" s="502"/>
      <c r="E183" s="502"/>
      <c r="F183" s="502"/>
    </row>
    <row r="184" spans="4:6">
      <c r="D184" s="502"/>
      <c r="E184" s="502"/>
      <c r="F184" s="502"/>
    </row>
    <row r="185" spans="4:6">
      <c r="D185" s="502"/>
      <c r="E185" s="502"/>
      <c r="F185" s="502"/>
    </row>
    <row r="186" spans="4:6">
      <c r="D186" s="502"/>
      <c r="E186" s="502"/>
      <c r="F186" s="502"/>
    </row>
    <row r="187" spans="4:6">
      <c r="D187" s="502"/>
      <c r="E187" s="502"/>
      <c r="F187" s="502"/>
    </row>
    <row r="188" spans="4:6">
      <c r="D188" s="502"/>
      <c r="E188" s="502"/>
      <c r="F188" s="502"/>
    </row>
    <row r="189" spans="4:6">
      <c r="D189" s="502"/>
      <c r="E189" s="502"/>
      <c r="F189" s="502"/>
    </row>
    <row r="190" spans="4:6">
      <c r="D190" s="502"/>
      <c r="E190" s="502"/>
      <c r="F190" s="502"/>
    </row>
    <row r="191" spans="4:6">
      <c r="D191" s="502"/>
      <c r="E191" s="502"/>
      <c r="F191" s="502"/>
    </row>
    <row r="192" spans="4:6">
      <c r="D192" s="502"/>
      <c r="E192" s="502"/>
      <c r="F192" s="502"/>
    </row>
    <row r="193" spans="4:6">
      <c r="D193" s="502"/>
      <c r="E193" s="502"/>
      <c r="F193" s="502"/>
    </row>
    <row r="194" spans="4:6">
      <c r="D194" s="502"/>
      <c r="E194" s="502"/>
      <c r="F194" s="502"/>
    </row>
    <row r="195" spans="4:6">
      <c r="D195" s="502"/>
      <c r="E195" s="502"/>
      <c r="F195" s="502"/>
    </row>
    <row r="196" spans="4:6">
      <c r="D196" s="502"/>
      <c r="E196" s="502"/>
      <c r="F196" s="502"/>
    </row>
    <row r="197" spans="4:6">
      <c r="D197" s="502"/>
      <c r="E197" s="502"/>
      <c r="F197" s="502"/>
    </row>
    <row r="198" spans="4:6">
      <c r="D198" s="502"/>
      <c r="E198" s="502"/>
      <c r="F198" s="502"/>
    </row>
    <row r="199" spans="4:6">
      <c r="D199" s="502"/>
      <c r="E199" s="502"/>
      <c r="F199" s="502"/>
    </row>
    <row r="200" spans="4:6">
      <c r="D200" s="502"/>
      <c r="E200" s="502"/>
      <c r="F200" s="502"/>
    </row>
    <row r="201" spans="4:6">
      <c r="D201" s="502"/>
      <c r="E201" s="502"/>
      <c r="F201" s="502"/>
    </row>
    <row r="202" spans="4:6">
      <c r="D202" s="502"/>
      <c r="E202" s="502"/>
      <c r="F202" s="502"/>
    </row>
    <row r="203" spans="4:6">
      <c r="D203" s="502"/>
      <c r="E203" s="502"/>
      <c r="F203" s="502"/>
    </row>
    <row r="204" spans="4:6">
      <c r="D204" s="502"/>
      <c r="E204" s="502"/>
      <c r="F204" s="502"/>
    </row>
    <row r="205" spans="4:6">
      <c r="D205" s="502"/>
      <c r="E205" s="502"/>
      <c r="F205" s="502"/>
    </row>
    <row r="206" spans="4:6">
      <c r="D206" s="502"/>
      <c r="E206" s="502"/>
      <c r="F206" s="502"/>
    </row>
    <row r="207" spans="4:6">
      <c r="D207" s="502"/>
      <c r="E207" s="502"/>
      <c r="F207" s="502"/>
    </row>
    <row r="208" spans="4:6">
      <c r="D208" s="502"/>
      <c r="E208" s="502"/>
      <c r="F208" s="502"/>
    </row>
    <row r="209" spans="4:6">
      <c r="D209" s="502"/>
      <c r="E209" s="502"/>
      <c r="F209" s="502"/>
    </row>
    <row r="210" spans="4:6">
      <c r="D210" s="502"/>
      <c r="E210" s="502"/>
      <c r="F210" s="502"/>
    </row>
    <row r="211" spans="4:6">
      <c r="D211" s="502"/>
      <c r="E211" s="502"/>
      <c r="F211" s="502"/>
    </row>
    <row r="212" spans="4:6">
      <c r="D212" s="502"/>
      <c r="E212" s="502"/>
      <c r="F212" s="502"/>
    </row>
    <row r="213" spans="4:6">
      <c r="D213" s="502"/>
      <c r="E213" s="502"/>
      <c r="F213" s="502"/>
    </row>
    <row r="214" spans="4:6">
      <c r="D214" s="502"/>
      <c r="E214" s="502"/>
      <c r="F214" s="502"/>
    </row>
    <row r="215" spans="4:6">
      <c r="D215" s="502"/>
      <c r="E215" s="502"/>
      <c r="F215" s="502"/>
    </row>
    <row r="216" spans="4:6">
      <c r="D216" s="502"/>
      <c r="E216" s="502"/>
      <c r="F216" s="502"/>
    </row>
    <row r="217" spans="4:6">
      <c r="D217" s="502"/>
      <c r="E217" s="502"/>
      <c r="F217" s="502"/>
    </row>
    <row r="218" spans="4:6">
      <c r="D218" s="502"/>
      <c r="E218" s="502"/>
      <c r="F218" s="502"/>
    </row>
    <row r="219" spans="4:6">
      <c r="D219" s="502"/>
      <c r="E219" s="502"/>
      <c r="F219" s="502"/>
    </row>
    <row r="220" spans="4:6">
      <c r="D220" s="502"/>
      <c r="E220" s="502"/>
      <c r="F220" s="502"/>
    </row>
    <row r="221" spans="4:6">
      <c r="D221" s="502"/>
      <c r="E221" s="502"/>
      <c r="F221" s="502"/>
    </row>
    <row r="222" spans="4:6">
      <c r="D222" s="502"/>
      <c r="E222" s="502"/>
      <c r="F222" s="502"/>
    </row>
    <row r="223" spans="4:6">
      <c r="D223" s="502"/>
      <c r="E223" s="502"/>
      <c r="F223" s="502"/>
    </row>
    <row r="224" spans="4:6">
      <c r="D224" s="502"/>
      <c r="E224" s="502"/>
      <c r="F224" s="502"/>
    </row>
    <row r="225" spans="4:6">
      <c r="D225" s="502"/>
      <c r="E225" s="502"/>
      <c r="F225" s="502"/>
    </row>
    <row r="226" spans="4:6">
      <c r="D226" s="502"/>
      <c r="E226" s="502"/>
      <c r="F226" s="502"/>
    </row>
    <row r="227" spans="4:6">
      <c r="D227" s="502"/>
      <c r="E227" s="502"/>
      <c r="F227" s="502"/>
    </row>
    <row r="228" spans="4:6">
      <c r="D228" s="502"/>
      <c r="E228" s="502"/>
      <c r="F228" s="502"/>
    </row>
    <row r="229" spans="4:6">
      <c r="D229" s="502"/>
      <c r="E229" s="502"/>
      <c r="F229" s="502"/>
    </row>
    <row r="230" spans="4:6">
      <c r="D230" s="502"/>
      <c r="E230" s="502"/>
      <c r="F230" s="502"/>
    </row>
    <row r="231" spans="4:6">
      <c r="D231" s="502"/>
      <c r="E231" s="502"/>
      <c r="F231" s="502"/>
    </row>
    <row r="232" spans="4:6">
      <c r="D232" s="502"/>
      <c r="E232" s="502"/>
      <c r="F232" s="502"/>
    </row>
    <row r="233" spans="4:6">
      <c r="D233" s="502"/>
      <c r="E233" s="502"/>
      <c r="F233" s="502"/>
    </row>
    <row r="234" spans="4:6">
      <c r="D234" s="502"/>
      <c r="E234" s="502"/>
      <c r="F234" s="502"/>
    </row>
    <row r="235" spans="4:6">
      <c r="D235" s="502"/>
      <c r="E235" s="502"/>
      <c r="F235" s="502"/>
    </row>
    <row r="236" spans="4:6">
      <c r="D236" s="502"/>
      <c r="E236" s="502"/>
      <c r="F236" s="502"/>
    </row>
    <row r="237" spans="4:6">
      <c r="D237" s="502"/>
      <c r="E237" s="502"/>
      <c r="F237" s="502"/>
    </row>
    <row r="238" spans="4:6">
      <c r="D238" s="502"/>
      <c r="E238" s="502"/>
      <c r="F238" s="502"/>
    </row>
    <row r="239" spans="4:6">
      <c r="D239" s="502"/>
      <c r="E239" s="502"/>
      <c r="F239" s="502"/>
    </row>
    <row r="240" spans="4:6">
      <c r="D240" s="502"/>
      <c r="E240" s="502"/>
      <c r="F240" s="502"/>
    </row>
    <row r="241" spans="4:6">
      <c r="D241" s="502"/>
      <c r="E241" s="502"/>
      <c r="F241" s="502"/>
    </row>
    <row r="242" spans="4:6">
      <c r="D242" s="502"/>
      <c r="E242" s="502"/>
      <c r="F242" s="502"/>
    </row>
    <row r="243" spans="4:6">
      <c r="D243" s="502"/>
      <c r="E243" s="502"/>
      <c r="F243" s="502"/>
    </row>
    <row r="244" spans="4:6">
      <c r="D244" s="502"/>
      <c r="E244" s="502"/>
      <c r="F244" s="502"/>
    </row>
    <row r="245" spans="4:6">
      <c r="D245" s="502"/>
      <c r="E245" s="502"/>
      <c r="F245" s="502"/>
    </row>
    <row r="246" spans="4:6">
      <c r="D246" s="502"/>
      <c r="E246" s="502"/>
      <c r="F246" s="502"/>
    </row>
    <row r="247" spans="4:6">
      <c r="D247" s="502"/>
      <c r="E247" s="502"/>
      <c r="F247" s="502"/>
    </row>
    <row r="248" spans="4:6">
      <c r="D248" s="502"/>
      <c r="E248" s="502"/>
      <c r="F248" s="502"/>
    </row>
    <row r="249" spans="4:6">
      <c r="D249" s="502"/>
      <c r="E249" s="502"/>
      <c r="F249" s="502"/>
    </row>
    <row r="250" spans="4:6">
      <c r="D250" s="502"/>
      <c r="E250" s="502"/>
      <c r="F250" s="502"/>
    </row>
    <row r="251" spans="4:6">
      <c r="D251" s="502"/>
      <c r="E251" s="502"/>
      <c r="F251" s="502"/>
    </row>
    <row r="252" spans="4:6">
      <c r="D252" s="502"/>
      <c r="E252" s="502"/>
      <c r="F252" s="502"/>
    </row>
    <row r="253" spans="4:6">
      <c r="D253" s="502"/>
      <c r="E253" s="502"/>
      <c r="F253" s="502"/>
    </row>
    <row r="254" spans="4:6">
      <c r="D254" s="502"/>
      <c r="E254" s="502"/>
      <c r="F254" s="502"/>
    </row>
    <row r="255" spans="4:6">
      <c r="D255" s="502"/>
      <c r="E255" s="502"/>
      <c r="F255" s="502"/>
    </row>
    <row r="256" spans="4:6">
      <c r="D256" s="502"/>
      <c r="E256" s="502"/>
      <c r="F256" s="502"/>
    </row>
    <row r="257" spans="4:6">
      <c r="D257" s="502"/>
      <c r="E257" s="502"/>
      <c r="F257" s="502"/>
    </row>
    <row r="258" spans="4:6">
      <c r="D258" s="502"/>
      <c r="E258" s="502"/>
      <c r="F258" s="502"/>
    </row>
    <row r="259" spans="4:6">
      <c r="D259" s="502"/>
      <c r="E259" s="502"/>
      <c r="F259" s="502"/>
    </row>
    <row r="260" spans="4:6">
      <c r="D260" s="502"/>
      <c r="E260" s="502"/>
      <c r="F260" s="502"/>
    </row>
    <row r="261" spans="4:6">
      <c r="D261" s="502"/>
      <c r="E261" s="502"/>
      <c r="F261" s="502"/>
    </row>
    <row r="262" spans="4:6">
      <c r="D262" s="502"/>
      <c r="E262" s="502"/>
      <c r="F262" s="502"/>
    </row>
    <row r="263" spans="4:6">
      <c r="D263" s="502"/>
      <c r="E263" s="502"/>
      <c r="F263" s="502"/>
    </row>
    <row r="264" spans="4:6">
      <c r="D264" s="502"/>
      <c r="E264" s="502"/>
      <c r="F264" s="502"/>
    </row>
    <row r="265" spans="4:6">
      <c r="D265" s="502"/>
      <c r="E265" s="502"/>
      <c r="F265" s="502"/>
    </row>
    <row r="266" spans="4:6">
      <c r="D266" s="502"/>
      <c r="E266" s="502"/>
      <c r="F266" s="502"/>
    </row>
    <row r="267" spans="4:6">
      <c r="D267" s="502"/>
      <c r="E267" s="502"/>
      <c r="F267" s="502"/>
    </row>
    <row r="268" spans="4:6">
      <c r="D268" s="502"/>
      <c r="E268" s="502"/>
      <c r="F268" s="502"/>
    </row>
    <row r="269" spans="4:6">
      <c r="D269" s="502"/>
      <c r="E269" s="502"/>
      <c r="F269" s="502"/>
    </row>
    <row r="270" spans="4:6">
      <c r="D270" s="502"/>
      <c r="E270" s="502"/>
      <c r="F270" s="502"/>
    </row>
    <row r="271" spans="4:6">
      <c r="D271" s="502"/>
      <c r="E271" s="502"/>
      <c r="F271" s="502"/>
    </row>
    <row r="272" spans="4:6">
      <c r="D272" s="502"/>
      <c r="E272" s="502"/>
      <c r="F272" s="502"/>
    </row>
    <row r="273" spans="4:6">
      <c r="D273" s="502"/>
      <c r="E273" s="502"/>
      <c r="F273" s="502"/>
    </row>
    <row r="274" spans="4:6">
      <c r="D274" s="502"/>
      <c r="E274" s="502"/>
      <c r="F274" s="502"/>
    </row>
    <row r="275" spans="4:6">
      <c r="D275" s="502"/>
      <c r="E275" s="502"/>
      <c r="F275" s="502"/>
    </row>
    <row r="276" spans="4:6">
      <c r="D276" s="502"/>
      <c r="E276" s="502"/>
      <c r="F276" s="502"/>
    </row>
    <row r="277" spans="4:6">
      <c r="D277" s="502"/>
      <c r="E277" s="502"/>
      <c r="F277" s="502"/>
    </row>
    <row r="278" spans="4:6">
      <c r="D278" s="502"/>
      <c r="E278" s="502"/>
      <c r="F278" s="502"/>
    </row>
    <row r="279" spans="4:6">
      <c r="D279" s="502"/>
      <c r="E279" s="502"/>
      <c r="F279" s="502"/>
    </row>
    <row r="280" spans="4:6">
      <c r="D280" s="502"/>
      <c r="E280" s="502"/>
      <c r="F280" s="502"/>
    </row>
    <row r="281" spans="4:6">
      <c r="D281" s="502"/>
      <c r="E281" s="502"/>
      <c r="F281" s="502"/>
    </row>
    <row r="282" spans="4:6">
      <c r="D282" s="502"/>
      <c r="E282" s="502"/>
      <c r="F282" s="502"/>
    </row>
    <row r="283" spans="4:6">
      <c r="D283" s="502"/>
      <c r="E283" s="502"/>
      <c r="F283" s="502"/>
    </row>
    <row r="284" spans="4:6">
      <c r="D284" s="502"/>
      <c r="E284" s="502"/>
      <c r="F284" s="502"/>
    </row>
    <row r="285" spans="4:6">
      <c r="D285" s="502"/>
      <c r="E285" s="502"/>
      <c r="F285" s="502"/>
    </row>
    <row r="286" spans="4:6">
      <c r="D286" s="502"/>
      <c r="E286" s="502"/>
      <c r="F286" s="502"/>
    </row>
    <row r="287" spans="4:6">
      <c r="D287" s="502"/>
      <c r="E287" s="502"/>
      <c r="F287" s="502"/>
    </row>
    <row r="288" spans="4:6">
      <c r="D288" s="502"/>
      <c r="E288" s="502"/>
      <c r="F288" s="502"/>
    </row>
    <row r="289" spans="4:6">
      <c r="D289" s="502"/>
      <c r="E289" s="502"/>
      <c r="F289" s="502"/>
    </row>
    <row r="290" spans="4:6">
      <c r="D290" s="502"/>
      <c r="E290" s="502"/>
      <c r="F290" s="502"/>
    </row>
    <row r="291" spans="4:6">
      <c r="D291" s="502"/>
      <c r="E291" s="502"/>
      <c r="F291" s="502"/>
    </row>
    <row r="292" spans="4:6">
      <c r="D292" s="502"/>
      <c r="E292" s="502"/>
      <c r="F292" s="502"/>
    </row>
    <row r="293" spans="4:6">
      <c r="D293" s="502"/>
      <c r="E293" s="502"/>
      <c r="F293" s="502"/>
    </row>
    <row r="294" spans="4:6">
      <c r="D294" s="502"/>
      <c r="E294" s="502"/>
      <c r="F294" s="502"/>
    </row>
    <row r="295" spans="4:6">
      <c r="D295" s="502"/>
      <c r="E295" s="502"/>
      <c r="F295" s="502"/>
    </row>
    <row r="296" spans="4:6">
      <c r="D296" s="502"/>
      <c r="E296" s="502"/>
      <c r="F296" s="502"/>
    </row>
    <row r="297" spans="4:6">
      <c r="D297" s="502"/>
      <c r="E297" s="502"/>
      <c r="F297" s="502"/>
    </row>
    <row r="298" spans="4:6">
      <c r="D298" s="502"/>
      <c r="E298" s="502"/>
      <c r="F298" s="502"/>
    </row>
    <row r="299" spans="4:6">
      <c r="D299" s="502"/>
      <c r="E299" s="502"/>
      <c r="F299" s="502"/>
    </row>
    <row r="300" spans="4:6">
      <c r="D300" s="502"/>
      <c r="E300" s="502"/>
      <c r="F300" s="502"/>
    </row>
    <row r="301" spans="4:6">
      <c r="D301" s="502"/>
      <c r="E301" s="502"/>
      <c r="F301" s="502"/>
    </row>
    <row r="302" spans="4:6">
      <c r="D302" s="502"/>
      <c r="E302" s="502"/>
      <c r="F302" s="502"/>
    </row>
    <row r="303" spans="4:6">
      <c r="D303" s="502"/>
      <c r="E303" s="502"/>
      <c r="F303" s="502"/>
    </row>
    <row r="304" spans="4:6">
      <c r="D304" s="502"/>
      <c r="E304" s="502"/>
      <c r="F304" s="502"/>
    </row>
    <row r="305" spans="4:6">
      <c r="D305" s="502"/>
      <c r="E305" s="502"/>
      <c r="F305" s="502"/>
    </row>
    <row r="306" spans="4:6">
      <c r="D306" s="502"/>
      <c r="E306" s="502"/>
      <c r="F306" s="502"/>
    </row>
    <row r="307" spans="4:6">
      <c r="D307" s="502"/>
      <c r="E307" s="502"/>
      <c r="F307" s="502"/>
    </row>
    <row r="308" spans="4:6">
      <c r="D308" s="502"/>
      <c r="E308" s="502"/>
      <c r="F308" s="502"/>
    </row>
    <row r="309" spans="4:6">
      <c r="D309" s="502"/>
      <c r="E309" s="502"/>
      <c r="F309" s="502"/>
    </row>
    <row r="310" spans="4:6">
      <c r="D310" s="502"/>
      <c r="E310" s="502"/>
      <c r="F310" s="502"/>
    </row>
    <row r="311" spans="4:6">
      <c r="D311" s="502"/>
      <c r="E311" s="502"/>
      <c r="F311" s="502"/>
    </row>
    <row r="312" spans="4:6">
      <c r="D312" s="502"/>
      <c r="E312" s="502"/>
      <c r="F312" s="502"/>
    </row>
    <row r="313" spans="4:6">
      <c r="D313" s="502"/>
      <c r="E313" s="502"/>
      <c r="F313" s="502"/>
    </row>
    <row r="314" spans="4:6">
      <c r="D314" s="502"/>
      <c r="E314" s="502"/>
      <c r="F314" s="502"/>
    </row>
    <row r="315" spans="4:6">
      <c r="D315" s="502"/>
      <c r="E315" s="502"/>
      <c r="F315" s="502"/>
    </row>
    <row r="316" spans="4:6">
      <c r="D316" s="502"/>
      <c r="E316" s="502"/>
      <c r="F316" s="502"/>
    </row>
    <row r="317" spans="4:6">
      <c r="D317" s="502"/>
      <c r="E317" s="502"/>
      <c r="F317" s="502"/>
    </row>
    <row r="318" spans="4:6">
      <c r="D318" s="502"/>
      <c r="E318" s="502"/>
      <c r="F318" s="502"/>
    </row>
    <row r="319" spans="4:6">
      <c r="D319" s="502"/>
      <c r="E319" s="502"/>
      <c r="F319" s="502"/>
    </row>
    <row r="320" spans="4:6">
      <c r="D320" s="502"/>
      <c r="E320" s="502"/>
      <c r="F320" s="502"/>
    </row>
    <row r="321" spans="4:6">
      <c r="D321" s="502"/>
      <c r="E321" s="502"/>
      <c r="F321" s="502"/>
    </row>
    <row r="322" spans="4:6">
      <c r="D322" s="502"/>
      <c r="E322" s="502"/>
      <c r="F322" s="502"/>
    </row>
    <row r="323" spans="4:6">
      <c r="D323" s="502"/>
      <c r="E323" s="502"/>
      <c r="F323" s="502"/>
    </row>
    <row r="324" spans="4:6">
      <c r="D324" s="502"/>
      <c r="E324" s="502"/>
      <c r="F324" s="502"/>
    </row>
    <row r="325" spans="4:6">
      <c r="D325" s="502"/>
      <c r="E325" s="502"/>
      <c r="F325" s="502"/>
    </row>
    <row r="326" spans="4:6">
      <c r="D326" s="502"/>
      <c r="E326" s="502"/>
      <c r="F326" s="502"/>
    </row>
    <row r="327" spans="4:6">
      <c r="D327" s="502"/>
      <c r="E327" s="502"/>
      <c r="F327" s="502"/>
    </row>
    <row r="328" spans="4:6">
      <c r="D328" s="502"/>
      <c r="E328" s="502"/>
      <c r="F328" s="502"/>
    </row>
    <row r="329" spans="4:6">
      <c r="D329" s="502"/>
      <c r="E329" s="502"/>
      <c r="F329" s="502"/>
    </row>
    <row r="330" spans="4:6">
      <c r="D330" s="502"/>
      <c r="E330" s="502"/>
      <c r="F330" s="502"/>
    </row>
    <row r="331" spans="4:6">
      <c r="D331" s="502"/>
      <c r="E331" s="502"/>
      <c r="F331" s="502"/>
    </row>
    <row r="332" spans="4:6">
      <c r="D332" s="502"/>
      <c r="E332" s="502"/>
      <c r="F332" s="502"/>
    </row>
    <row r="333" spans="4:6">
      <c r="D333" s="502"/>
      <c r="E333" s="502"/>
      <c r="F333" s="502"/>
    </row>
    <row r="334" spans="4:6">
      <c r="D334" s="502"/>
      <c r="E334" s="502"/>
      <c r="F334" s="502"/>
    </row>
    <row r="335" spans="4:6">
      <c r="D335" s="502"/>
      <c r="E335" s="502"/>
      <c r="F335" s="502"/>
    </row>
    <row r="336" spans="4:6">
      <c r="D336" s="502"/>
      <c r="E336" s="502"/>
      <c r="F336" s="502"/>
    </row>
    <row r="337" spans="4:6">
      <c r="D337" s="502"/>
      <c r="E337" s="502"/>
      <c r="F337" s="502"/>
    </row>
    <row r="338" spans="4:6">
      <c r="D338" s="502"/>
      <c r="E338" s="502"/>
      <c r="F338" s="502"/>
    </row>
    <row r="339" spans="4:6">
      <c r="D339" s="502"/>
      <c r="E339" s="502"/>
      <c r="F339" s="502"/>
    </row>
    <row r="340" spans="4:6">
      <c r="D340" s="502"/>
      <c r="E340" s="502"/>
      <c r="F340" s="502"/>
    </row>
    <row r="341" spans="4:6">
      <c r="D341" s="502"/>
      <c r="E341" s="502"/>
      <c r="F341" s="502"/>
    </row>
    <row r="342" spans="4:6">
      <c r="D342" s="502"/>
      <c r="E342" s="502"/>
      <c r="F342" s="502"/>
    </row>
    <row r="343" spans="4:6">
      <c r="D343" s="502"/>
      <c r="E343" s="502"/>
      <c r="F343" s="502"/>
    </row>
    <row r="344" spans="4:6">
      <c r="D344" s="502"/>
      <c r="E344" s="502"/>
      <c r="F344" s="502"/>
    </row>
    <row r="345" spans="4:6">
      <c r="D345" s="502"/>
      <c r="E345" s="502"/>
      <c r="F345" s="502"/>
    </row>
    <row r="346" spans="4:6">
      <c r="D346" s="502"/>
      <c r="E346" s="502"/>
      <c r="F346" s="502"/>
    </row>
    <row r="347" spans="4:6">
      <c r="D347" s="502"/>
      <c r="E347" s="502"/>
      <c r="F347" s="502"/>
    </row>
    <row r="348" spans="4:6">
      <c r="D348" s="502"/>
      <c r="E348" s="502"/>
      <c r="F348" s="502"/>
    </row>
    <row r="349" spans="4:6">
      <c r="D349" s="502"/>
      <c r="E349" s="502"/>
      <c r="F349" s="502"/>
    </row>
    <row r="350" spans="4:6">
      <c r="D350" s="502"/>
      <c r="E350" s="502"/>
      <c r="F350" s="502"/>
    </row>
    <row r="351" spans="4:6">
      <c r="D351" s="502"/>
      <c r="E351" s="502"/>
      <c r="F351" s="502"/>
    </row>
    <row r="352" spans="4:6">
      <c r="D352" s="502"/>
      <c r="E352" s="502"/>
      <c r="F352" s="502"/>
    </row>
    <row r="353" spans="4:6">
      <c r="D353" s="502"/>
      <c r="E353" s="502"/>
      <c r="F353" s="502"/>
    </row>
    <row r="354" spans="4:6">
      <c r="D354" s="502"/>
      <c r="E354" s="502"/>
      <c r="F354" s="502"/>
    </row>
    <row r="355" spans="4:6">
      <c r="D355" s="502"/>
      <c r="E355" s="502"/>
      <c r="F355" s="502"/>
    </row>
    <row r="356" spans="4:6">
      <c r="D356" s="502"/>
      <c r="E356" s="502"/>
      <c r="F356" s="502"/>
    </row>
    <row r="357" spans="4:6">
      <c r="D357" s="502"/>
      <c r="E357" s="502"/>
      <c r="F357" s="502"/>
    </row>
    <row r="358" spans="4:6">
      <c r="D358" s="502"/>
      <c r="E358" s="502"/>
      <c r="F358" s="502"/>
    </row>
    <row r="359" spans="4:6">
      <c r="D359" s="502"/>
      <c r="E359" s="502"/>
      <c r="F359" s="502"/>
    </row>
    <row r="360" spans="4:6">
      <c r="D360" s="502"/>
      <c r="E360" s="502"/>
      <c r="F360" s="502"/>
    </row>
    <row r="361" spans="4:6">
      <c r="D361" s="502"/>
      <c r="E361" s="502"/>
      <c r="F361" s="502"/>
    </row>
    <row r="362" spans="4:6">
      <c r="D362" s="502"/>
      <c r="E362" s="502"/>
      <c r="F362" s="502"/>
    </row>
    <row r="363" spans="4:6">
      <c r="D363" s="502"/>
      <c r="E363" s="502"/>
      <c r="F363" s="502"/>
    </row>
    <row r="364" spans="4:6">
      <c r="D364" s="502"/>
      <c r="E364" s="502"/>
      <c r="F364" s="502"/>
    </row>
    <row r="365" spans="4:6">
      <c r="D365" s="502"/>
      <c r="E365" s="502"/>
      <c r="F365" s="502"/>
    </row>
    <row r="366" spans="4:6">
      <c r="D366" s="502"/>
      <c r="E366" s="502"/>
      <c r="F366" s="502"/>
    </row>
    <row r="367" spans="4:6">
      <c r="D367" s="502"/>
      <c r="E367" s="502"/>
      <c r="F367" s="502"/>
    </row>
    <row r="368" spans="4:6">
      <c r="D368" s="502"/>
      <c r="E368" s="502"/>
      <c r="F368" s="502"/>
    </row>
    <row r="369" spans="4:6">
      <c r="D369" s="502"/>
      <c r="E369" s="502"/>
      <c r="F369" s="502"/>
    </row>
    <row r="370" spans="4:6">
      <c r="D370" s="502"/>
      <c r="E370" s="502"/>
      <c r="F370" s="502"/>
    </row>
    <row r="371" spans="4:6">
      <c r="D371" s="502"/>
      <c r="E371" s="502"/>
      <c r="F371" s="502"/>
    </row>
    <row r="372" spans="4:6">
      <c r="D372" s="502"/>
      <c r="E372" s="502"/>
      <c r="F372" s="502"/>
    </row>
    <row r="373" spans="4:6">
      <c r="D373" s="502"/>
      <c r="E373" s="502"/>
      <c r="F373" s="502"/>
    </row>
    <row r="374" spans="4:6">
      <c r="D374" s="502"/>
      <c r="E374" s="502"/>
      <c r="F374" s="502"/>
    </row>
    <row r="375" spans="4:6">
      <c r="D375" s="502"/>
      <c r="E375" s="502"/>
      <c r="F375" s="502"/>
    </row>
    <row r="376" spans="4:6">
      <c r="D376" s="502"/>
      <c r="E376" s="502"/>
      <c r="F376" s="502"/>
    </row>
    <row r="377" spans="4:6">
      <c r="D377" s="502"/>
      <c r="E377" s="502"/>
      <c r="F377" s="502"/>
    </row>
    <row r="378" spans="4:6">
      <c r="D378" s="502"/>
      <c r="E378" s="502"/>
      <c r="F378" s="502"/>
    </row>
    <row r="379" spans="4:6">
      <c r="D379" s="502"/>
      <c r="E379" s="502"/>
      <c r="F379" s="502"/>
    </row>
    <row r="380" spans="4:6">
      <c r="D380" s="502"/>
      <c r="E380" s="502"/>
      <c r="F380" s="502"/>
    </row>
    <row r="381" spans="4:6">
      <c r="D381" s="502"/>
      <c r="E381" s="502"/>
      <c r="F381" s="502"/>
    </row>
    <row r="382" spans="4:6">
      <c r="D382" s="502"/>
      <c r="E382" s="502"/>
      <c r="F382" s="502"/>
    </row>
    <row r="383" spans="4:6">
      <c r="D383" s="502"/>
      <c r="E383" s="502"/>
      <c r="F383" s="502"/>
    </row>
    <row r="384" spans="4:6">
      <c r="D384" s="502"/>
      <c r="E384" s="502"/>
      <c r="F384" s="502"/>
    </row>
    <row r="385" spans="4:6">
      <c r="D385" s="502"/>
      <c r="E385" s="502"/>
      <c r="F385" s="502"/>
    </row>
    <row r="386" spans="4:6">
      <c r="D386" s="502"/>
      <c r="E386" s="502"/>
      <c r="F386" s="502"/>
    </row>
    <row r="387" spans="4:6">
      <c r="D387" s="502"/>
      <c r="E387" s="502"/>
      <c r="F387" s="502"/>
    </row>
    <row r="388" spans="4:6">
      <c r="D388" s="502"/>
      <c r="E388" s="502"/>
      <c r="F388" s="502"/>
    </row>
    <row r="389" spans="4:6">
      <c r="D389" s="502"/>
      <c r="E389" s="502"/>
      <c r="F389" s="502"/>
    </row>
    <row r="390" spans="4:6">
      <c r="D390" s="502"/>
      <c r="E390" s="502"/>
      <c r="F390" s="502"/>
    </row>
    <row r="391" spans="4:6">
      <c r="D391" s="502"/>
      <c r="E391" s="502"/>
      <c r="F391" s="502"/>
    </row>
    <row r="392" spans="4:6">
      <c r="D392" s="502"/>
      <c r="E392" s="502"/>
      <c r="F392" s="502"/>
    </row>
    <row r="393" spans="4:6">
      <c r="D393" s="502"/>
      <c r="E393" s="502"/>
      <c r="F393" s="502"/>
    </row>
    <row r="394" spans="4:6">
      <c r="D394" s="502"/>
      <c r="E394" s="502"/>
      <c r="F394" s="502"/>
    </row>
    <row r="395" spans="4:6">
      <c r="D395" s="502"/>
      <c r="E395" s="502"/>
      <c r="F395" s="502"/>
    </row>
    <row r="396" spans="4:6">
      <c r="D396" s="502"/>
      <c r="E396" s="502"/>
      <c r="F396" s="502"/>
    </row>
    <row r="397" spans="4:6">
      <c r="D397" s="502"/>
      <c r="E397" s="502"/>
      <c r="F397" s="502"/>
    </row>
    <row r="398" spans="4:6">
      <c r="D398" s="502"/>
      <c r="E398" s="502"/>
      <c r="F398" s="502"/>
    </row>
    <row r="399" spans="4:6">
      <c r="D399" s="502"/>
      <c r="E399" s="502"/>
      <c r="F399" s="502"/>
    </row>
    <row r="400" spans="4:6">
      <c r="D400" s="502"/>
      <c r="E400" s="502"/>
      <c r="F400" s="502"/>
    </row>
    <row r="401" spans="4:6">
      <c r="D401" s="502"/>
      <c r="E401" s="502"/>
      <c r="F401" s="502"/>
    </row>
    <row r="402" spans="4:6">
      <c r="D402" s="502"/>
      <c r="E402" s="502"/>
      <c r="F402" s="502"/>
    </row>
    <row r="403" spans="4:6">
      <c r="D403" s="502"/>
      <c r="E403" s="502"/>
      <c r="F403" s="502"/>
    </row>
    <row r="404" spans="4:6">
      <c r="D404" s="502"/>
      <c r="E404" s="502"/>
      <c r="F404" s="502"/>
    </row>
    <row r="405" spans="4:6">
      <c r="D405" s="502"/>
      <c r="E405" s="502"/>
      <c r="F405" s="502"/>
    </row>
    <row r="406" spans="4:6">
      <c r="D406" s="502"/>
      <c r="E406" s="502"/>
      <c r="F406" s="502"/>
    </row>
    <row r="407" spans="4:6">
      <c r="D407" s="502"/>
      <c r="E407" s="502"/>
      <c r="F407" s="502"/>
    </row>
    <row r="408" spans="4:6">
      <c r="D408" s="502"/>
      <c r="E408" s="502"/>
      <c r="F408" s="502"/>
    </row>
    <row r="409" spans="4:6">
      <c r="D409" s="502"/>
      <c r="E409" s="502"/>
      <c r="F409" s="502"/>
    </row>
    <row r="410" spans="4:6">
      <c r="D410" s="502"/>
      <c r="E410" s="502"/>
      <c r="F410" s="502"/>
    </row>
    <row r="411" spans="4:6">
      <c r="D411" s="502"/>
      <c r="E411" s="502"/>
      <c r="F411" s="502"/>
    </row>
    <row r="412" spans="4:6">
      <c r="D412" s="502"/>
      <c r="E412" s="502"/>
      <c r="F412" s="502"/>
    </row>
    <row r="413" spans="4:6">
      <c r="D413" s="502"/>
      <c r="E413" s="502"/>
      <c r="F413" s="502"/>
    </row>
    <row r="414" spans="4:6">
      <c r="D414" s="502"/>
      <c r="E414" s="502"/>
      <c r="F414" s="502"/>
    </row>
    <row r="415" spans="4:6">
      <c r="D415" s="502"/>
      <c r="E415" s="502"/>
      <c r="F415" s="502"/>
    </row>
    <row r="416" spans="4:6">
      <c r="D416" s="502"/>
      <c r="E416" s="502"/>
      <c r="F416" s="502"/>
    </row>
    <row r="417" spans="4:6">
      <c r="D417" s="502"/>
      <c r="E417" s="502"/>
      <c r="F417" s="502"/>
    </row>
    <row r="418" spans="4:6">
      <c r="D418" s="502"/>
      <c r="E418" s="502"/>
      <c r="F418" s="502"/>
    </row>
    <row r="419" spans="4:6">
      <c r="D419" s="502"/>
      <c r="E419" s="502"/>
      <c r="F419" s="502"/>
    </row>
    <row r="420" spans="4:6">
      <c r="D420" s="502"/>
      <c r="E420" s="502"/>
      <c r="F420" s="502"/>
    </row>
    <row r="421" spans="4:6">
      <c r="D421" s="502"/>
      <c r="E421" s="502"/>
      <c r="F421" s="502"/>
    </row>
    <row r="422" spans="4:6">
      <c r="D422" s="502"/>
      <c r="E422" s="502"/>
      <c r="F422" s="502"/>
    </row>
    <row r="423" spans="4:6">
      <c r="D423" s="502"/>
      <c r="E423" s="502"/>
      <c r="F423" s="502"/>
    </row>
    <row r="424" spans="4:6">
      <c r="D424" s="502"/>
      <c r="E424" s="502"/>
      <c r="F424" s="502"/>
    </row>
    <row r="425" spans="4:6">
      <c r="D425" s="502"/>
      <c r="E425" s="502"/>
      <c r="F425" s="502"/>
    </row>
    <row r="426" spans="4:6">
      <c r="D426" s="502"/>
      <c r="E426" s="502"/>
      <c r="F426" s="502"/>
    </row>
    <row r="427" spans="4:6">
      <c r="D427" s="502"/>
      <c r="E427" s="502"/>
      <c r="F427" s="502"/>
    </row>
    <row r="428" spans="4:6">
      <c r="D428" s="502"/>
      <c r="E428" s="502"/>
      <c r="F428" s="502"/>
    </row>
    <row r="429" spans="4:6">
      <c r="D429" s="502"/>
      <c r="E429" s="502"/>
      <c r="F429" s="502"/>
    </row>
    <row r="430" spans="4:6">
      <c r="D430" s="502"/>
      <c r="E430" s="502"/>
      <c r="F430" s="502"/>
    </row>
    <row r="431" spans="4:6">
      <c r="D431" s="502"/>
      <c r="E431" s="502"/>
      <c r="F431" s="502"/>
    </row>
    <row r="432" spans="4:6">
      <c r="D432" s="502"/>
      <c r="E432" s="502"/>
      <c r="F432" s="502"/>
    </row>
    <row r="433" spans="4:6">
      <c r="D433" s="502"/>
      <c r="E433" s="502"/>
      <c r="F433" s="502"/>
    </row>
    <row r="434" spans="4:6">
      <c r="D434" s="502"/>
      <c r="E434" s="502"/>
      <c r="F434" s="502"/>
    </row>
    <row r="435" spans="4:6">
      <c r="D435" s="502"/>
      <c r="E435" s="502"/>
      <c r="F435" s="502"/>
    </row>
    <row r="436" spans="4:6">
      <c r="D436" s="502"/>
      <c r="E436" s="502"/>
      <c r="F436" s="502"/>
    </row>
    <row r="437" spans="4:6">
      <c r="D437" s="502"/>
      <c r="E437" s="502"/>
      <c r="F437" s="502"/>
    </row>
    <row r="438" spans="4:6">
      <c r="D438" s="502"/>
      <c r="E438" s="502"/>
      <c r="F438" s="502"/>
    </row>
    <row r="439" spans="4:6">
      <c r="D439" s="502"/>
      <c r="E439" s="502"/>
      <c r="F439" s="502"/>
    </row>
    <row r="440" spans="4:6">
      <c r="D440" s="502"/>
      <c r="E440" s="502"/>
      <c r="F440" s="502"/>
    </row>
    <row r="441" spans="4:6">
      <c r="D441" s="502"/>
      <c r="E441" s="502"/>
      <c r="F441" s="502"/>
    </row>
    <row r="442" spans="4:6">
      <c r="D442" s="502"/>
      <c r="E442" s="502"/>
      <c r="F442" s="502"/>
    </row>
    <row r="443" spans="4:6">
      <c r="D443" s="502"/>
      <c r="E443" s="502"/>
      <c r="F443" s="502"/>
    </row>
    <row r="444" spans="4:6">
      <c r="D444" s="502"/>
      <c r="E444" s="502"/>
      <c r="F444" s="502"/>
    </row>
    <row r="445" spans="4:6">
      <c r="D445" s="502"/>
      <c r="E445" s="502"/>
      <c r="F445" s="502"/>
    </row>
    <row r="446" spans="4:6">
      <c r="D446" s="502"/>
      <c r="E446" s="502"/>
      <c r="F446" s="502"/>
    </row>
    <row r="447" spans="4:6">
      <c r="D447" s="502"/>
      <c r="E447" s="502"/>
      <c r="F447" s="502"/>
    </row>
    <row r="448" spans="4:6">
      <c r="D448" s="502"/>
      <c r="E448" s="502"/>
      <c r="F448" s="502"/>
    </row>
    <row r="449" spans="4:6">
      <c r="D449" s="502"/>
      <c r="E449" s="502"/>
      <c r="F449" s="502"/>
    </row>
    <row r="450" spans="4:6">
      <c r="D450" s="502"/>
      <c r="E450" s="502"/>
      <c r="F450" s="502"/>
    </row>
    <row r="451" spans="4:6">
      <c r="D451" s="502"/>
      <c r="E451" s="502"/>
      <c r="F451" s="502"/>
    </row>
    <row r="452" spans="4:6">
      <c r="D452" s="502"/>
      <c r="E452" s="502"/>
      <c r="F452" s="502"/>
    </row>
  </sheetData>
  <sheetProtection formatCells="0" formatColumns="0" formatRows="0"/>
  <protectedRanges>
    <protectedRange sqref="F1 F38 F40:F64808 F12:F21 F3:F8 F25:F34" name="Obseg5_11"/>
    <protectedRange sqref="F1" name="Range1_8_2_2_1_1_1_1"/>
    <protectedRange sqref="F2" name="Obseg5_14"/>
  </protectedRanges>
  <mergeCells count="448">
    <mergeCell ref="D1:F1"/>
    <mergeCell ref="D2:F2"/>
    <mergeCell ref="D3:F3"/>
    <mergeCell ref="D4:F4"/>
    <mergeCell ref="D5:F5"/>
    <mergeCell ref="D6:F6"/>
    <mergeCell ref="D7:F7"/>
    <mergeCell ref="D8:F8"/>
    <mergeCell ref="D9:F9"/>
    <mergeCell ref="D11:F11"/>
    <mergeCell ref="D12:F12"/>
    <mergeCell ref="D13:F13"/>
    <mergeCell ref="D14:F14"/>
    <mergeCell ref="D15:F15"/>
    <mergeCell ref="D16:F16"/>
    <mergeCell ref="D17:F17"/>
    <mergeCell ref="D18:F18"/>
    <mergeCell ref="D19:F19"/>
    <mergeCell ref="D20:F20"/>
    <mergeCell ref="D21:F21"/>
    <mergeCell ref="D22:F22"/>
    <mergeCell ref="D24:F24"/>
    <mergeCell ref="D25:F25"/>
    <mergeCell ref="D26:F26"/>
    <mergeCell ref="D27:F27"/>
    <mergeCell ref="D28:F28"/>
    <mergeCell ref="D29:F29"/>
    <mergeCell ref="D30:F30"/>
    <mergeCell ref="D31:F31"/>
    <mergeCell ref="D32:F32"/>
    <mergeCell ref="D33:F33"/>
    <mergeCell ref="D34:F34"/>
    <mergeCell ref="D35:F35"/>
    <mergeCell ref="D37:F37"/>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6:F226"/>
    <mergeCell ref="D227:F227"/>
    <mergeCell ref="D228:F228"/>
    <mergeCell ref="D229:F229"/>
    <mergeCell ref="D230:F230"/>
    <mergeCell ref="D231:F231"/>
    <mergeCell ref="D232:F232"/>
    <mergeCell ref="D233:F233"/>
    <mergeCell ref="D234:F234"/>
    <mergeCell ref="D235:F235"/>
    <mergeCell ref="D236:F236"/>
    <mergeCell ref="D237:F237"/>
    <mergeCell ref="D238:F238"/>
    <mergeCell ref="D239:F239"/>
    <mergeCell ref="D240:F240"/>
    <mergeCell ref="D241:F241"/>
    <mergeCell ref="D242:F242"/>
    <mergeCell ref="D243:F243"/>
    <mergeCell ref="D244:F244"/>
    <mergeCell ref="D245:F245"/>
    <mergeCell ref="D246:F246"/>
    <mergeCell ref="D247:F247"/>
    <mergeCell ref="D248:F248"/>
    <mergeCell ref="D249:F249"/>
    <mergeCell ref="D250:F250"/>
    <mergeCell ref="D251:F251"/>
    <mergeCell ref="D252:F252"/>
    <mergeCell ref="D253:F253"/>
    <mergeCell ref="D254:F254"/>
    <mergeCell ref="D255:F255"/>
    <mergeCell ref="D256:F256"/>
    <mergeCell ref="D257:F257"/>
    <mergeCell ref="D258:F258"/>
    <mergeCell ref="D259:F259"/>
    <mergeCell ref="D260:F260"/>
    <mergeCell ref="D261:F261"/>
    <mergeCell ref="D262:F262"/>
    <mergeCell ref="D263:F263"/>
    <mergeCell ref="D264:F264"/>
    <mergeCell ref="D265:F265"/>
    <mergeCell ref="D266:F266"/>
    <mergeCell ref="D267:F267"/>
    <mergeCell ref="D268:F268"/>
    <mergeCell ref="D269:F269"/>
    <mergeCell ref="D270:F270"/>
    <mergeCell ref="D271:F271"/>
    <mergeCell ref="D272:F272"/>
    <mergeCell ref="D273:F273"/>
    <mergeCell ref="D274:F274"/>
    <mergeCell ref="D275:F275"/>
    <mergeCell ref="D276:F276"/>
    <mergeCell ref="D277:F277"/>
    <mergeCell ref="D278:F278"/>
    <mergeCell ref="D279:F279"/>
    <mergeCell ref="D280:F280"/>
    <mergeCell ref="D281:F281"/>
    <mergeCell ref="D282:F282"/>
    <mergeCell ref="D283:F283"/>
    <mergeCell ref="D284:F284"/>
    <mergeCell ref="D285:F285"/>
    <mergeCell ref="D286:F286"/>
    <mergeCell ref="D287:F287"/>
    <mergeCell ref="D288:F288"/>
    <mergeCell ref="D289:F289"/>
    <mergeCell ref="D290:F290"/>
    <mergeCell ref="D291:F291"/>
    <mergeCell ref="D292:F292"/>
    <mergeCell ref="D293:F293"/>
    <mergeCell ref="D294:F294"/>
    <mergeCell ref="D295:F295"/>
    <mergeCell ref="D296:F296"/>
    <mergeCell ref="D297:F297"/>
    <mergeCell ref="D298:F298"/>
    <mergeCell ref="D299:F299"/>
    <mergeCell ref="D300:F300"/>
    <mergeCell ref="D301:F301"/>
    <mergeCell ref="D302:F302"/>
    <mergeCell ref="D303:F303"/>
    <mergeCell ref="D304:F304"/>
    <mergeCell ref="D305:F305"/>
    <mergeCell ref="D306:F306"/>
    <mergeCell ref="D307:F307"/>
    <mergeCell ref="D308:F308"/>
    <mergeCell ref="D309:F309"/>
    <mergeCell ref="D310:F310"/>
    <mergeCell ref="D311:F311"/>
    <mergeCell ref="D312:F312"/>
    <mergeCell ref="D313:F313"/>
    <mergeCell ref="D314:F314"/>
    <mergeCell ref="D315:F315"/>
    <mergeCell ref="D316:F316"/>
    <mergeCell ref="D317:F317"/>
    <mergeCell ref="D318:F318"/>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333:F333"/>
    <mergeCell ref="D334:F334"/>
    <mergeCell ref="D335:F335"/>
    <mergeCell ref="D336:F336"/>
    <mergeCell ref="D337:F337"/>
    <mergeCell ref="D338:F338"/>
    <mergeCell ref="D339:F339"/>
    <mergeCell ref="D340:F340"/>
    <mergeCell ref="D341:F341"/>
    <mergeCell ref="D342:F342"/>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58:F358"/>
    <mergeCell ref="D359:F359"/>
    <mergeCell ref="D360:F360"/>
    <mergeCell ref="D361:F361"/>
    <mergeCell ref="D362:F362"/>
    <mergeCell ref="D363:F363"/>
    <mergeCell ref="D364:F364"/>
    <mergeCell ref="D365:F365"/>
    <mergeCell ref="D366:F366"/>
    <mergeCell ref="D367:F367"/>
    <mergeCell ref="D368:F368"/>
    <mergeCell ref="D369:F369"/>
    <mergeCell ref="D370:F370"/>
    <mergeCell ref="D371:F371"/>
    <mergeCell ref="D372:F372"/>
    <mergeCell ref="D373:F373"/>
    <mergeCell ref="D374:F374"/>
    <mergeCell ref="D375:F375"/>
    <mergeCell ref="D376:F376"/>
    <mergeCell ref="D377:F377"/>
    <mergeCell ref="D378:F378"/>
    <mergeCell ref="D379:F379"/>
    <mergeCell ref="D380:F380"/>
    <mergeCell ref="D381:F381"/>
    <mergeCell ref="D382:F382"/>
    <mergeCell ref="D383:F383"/>
    <mergeCell ref="D384:F384"/>
    <mergeCell ref="D385:F385"/>
    <mergeCell ref="D386:F386"/>
    <mergeCell ref="D387:F387"/>
    <mergeCell ref="D388:F388"/>
    <mergeCell ref="D389:F389"/>
    <mergeCell ref="D390:F390"/>
    <mergeCell ref="D391:F391"/>
    <mergeCell ref="D392:F392"/>
    <mergeCell ref="D393:F393"/>
    <mergeCell ref="D394:F394"/>
    <mergeCell ref="D395:F395"/>
    <mergeCell ref="D396:F396"/>
    <mergeCell ref="D397:F397"/>
    <mergeCell ref="D398:F398"/>
    <mergeCell ref="D399:F399"/>
    <mergeCell ref="D400:F400"/>
    <mergeCell ref="D401:F401"/>
    <mergeCell ref="D402:F402"/>
    <mergeCell ref="D403:F403"/>
    <mergeCell ref="D404:F404"/>
    <mergeCell ref="D405:F405"/>
    <mergeCell ref="D406:F406"/>
    <mergeCell ref="D407:F407"/>
    <mergeCell ref="D408:F408"/>
    <mergeCell ref="D409:F409"/>
    <mergeCell ref="D410:F410"/>
    <mergeCell ref="D411:F411"/>
    <mergeCell ref="D412:F412"/>
    <mergeCell ref="D413:F413"/>
    <mergeCell ref="D414:F414"/>
    <mergeCell ref="D415:F415"/>
    <mergeCell ref="D416:F416"/>
    <mergeCell ref="D417:F417"/>
    <mergeCell ref="D418:F418"/>
    <mergeCell ref="D419:F419"/>
    <mergeCell ref="D420:F420"/>
    <mergeCell ref="D421:F421"/>
    <mergeCell ref="D422:F422"/>
    <mergeCell ref="D423:F423"/>
    <mergeCell ref="D424:F424"/>
    <mergeCell ref="D425:F425"/>
    <mergeCell ref="D426:F426"/>
    <mergeCell ref="D427:F427"/>
    <mergeCell ref="D428:F428"/>
    <mergeCell ref="D429:F429"/>
    <mergeCell ref="D430:F430"/>
    <mergeCell ref="D431:F431"/>
    <mergeCell ref="D432:F432"/>
    <mergeCell ref="D433:F433"/>
    <mergeCell ref="D434:F434"/>
    <mergeCell ref="D435:F435"/>
    <mergeCell ref="D436:F436"/>
    <mergeCell ref="D437:F437"/>
    <mergeCell ref="D438:F438"/>
    <mergeCell ref="D439:F439"/>
    <mergeCell ref="D440:F440"/>
    <mergeCell ref="D441:F441"/>
    <mergeCell ref="D442:F442"/>
    <mergeCell ref="D452:F452"/>
    <mergeCell ref="D443:F443"/>
    <mergeCell ref="D444:F444"/>
    <mergeCell ref="D445:F445"/>
    <mergeCell ref="D446:F446"/>
    <mergeCell ref="D447:F447"/>
    <mergeCell ref="D448:F448"/>
    <mergeCell ref="D449:F449"/>
    <mergeCell ref="D450:F450"/>
    <mergeCell ref="D451:F451"/>
  </mergeCells>
  <pageMargins left="0.70833333333333304" right="0.39374999999999999" top="0.90972222222222199" bottom="0.74861111111111101" header="0.31527777777777799" footer="0.31527777777777799"/>
  <pageSetup paperSize="9" scale="63"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MB939"/>
  <sheetViews>
    <sheetView showZeros="0" view="pageBreakPreview" topLeftCell="A10" zoomScaleNormal="75" zoomScaleSheetLayoutView="100" workbookViewId="0">
      <selection activeCell="A14" sqref="A14"/>
    </sheetView>
  </sheetViews>
  <sheetFormatPr defaultColWidth="9.140625" defaultRowHeight="15"/>
  <cols>
    <col min="1" max="1" width="5.7109375" style="401" customWidth="1"/>
    <col min="2" max="2" width="9.7109375" style="462" customWidth="1"/>
    <col min="3" max="3" width="45.7109375" style="463" customWidth="1"/>
    <col min="4" max="4" width="6.7109375" style="464" customWidth="1"/>
    <col min="5" max="5" width="8.7109375" style="388" customWidth="1"/>
    <col min="6" max="6" width="10.7109375" style="132" customWidth="1"/>
    <col min="7" max="7" width="21.85546875" style="480" bestFit="1" customWidth="1"/>
    <col min="8" max="1016" width="9.140625" style="133"/>
  </cols>
  <sheetData>
    <row r="1" spans="1:7">
      <c r="A1" s="134"/>
      <c r="B1" s="135"/>
      <c r="C1" s="136"/>
      <c r="D1" s="137"/>
      <c r="E1" s="138"/>
      <c r="F1" s="139"/>
      <c r="G1" s="374"/>
    </row>
    <row r="2" spans="1:7" s="141" customFormat="1" ht="18">
      <c r="A2" s="392" t="s">
        <v>132</v>
      </c>
      <c r="B2" s="393"/>
      <c r="C2" s="394" t="s">
        <v>133</v>
      </c>
      <c r="D2" s="375"/>
      <c r="E2" s="375"/>
      <c r="F2" s="140"/>
      <c r="G2" s="375" t="s">
        <v>954</v>
      </c>
    </row>
    <row r="3" spans="1:7" s="143" customFormat="1" ht="13.5">
      <c r="A3" s="396"/>
      <c r="B3" s="397"/>
      <c r="C3" s="398"/>
      <c r="D3" s="399"/>
      <c r="E3" s="400"/>
      <c r="F3" s="142"/>
      <c r="G3" s="376"/>
    </row>
    <row r="4" spans="1:7">
      <c r="B4" s="402"/>
      <c r="C4" s="384"/>
      <c r="D4" s="403"/>
      <c r="E4" s="328"/>
      <c r="F4" s="144"/>
      <c r="G4" s="12"/>
    </row>
    <row r="5" spans="1:7" s="146" customFormat="1" ht="12.75">
      <c r="A5" s="401"/>
      <c r="B5" s="404" t="s">
        <v>134</v>
      </c>
      <c r="C5" s="440" t="str">
        <f>C100</f>
        <v>Stoli skupaj:</v>
      </c>
      <c r="D5" s="403"/>
      <c r="E5" s="328"/>
      <c r="F5" s="145"/>
      <c r="G5" s="377">
        <f>G100</f>
        <v>0</v>
      </c>
    </row>
    <row r="6" spans="1:7">
      <c r="B6" s="441" t="s">
        <v>135</v>
      </c>
      <c r="C6" s="405" t="str">
        <f>C126</f>
        <v>Omare in regali skupaj:</v>
      </c>
      <c r="D6" s="403"/>
      <c r="E6" s="328"/>
      <c r="F6" s="144"/>
      <c r="G6" s="378">
        <f>G126</f>
        <v>0</v>
      </c>
    </row>
    <row r="7" spans="1:7">
      <c r="B7" s="441" t="s">
        <v>136</v>
      </c>
      <c r="C7" s="405" t="str">
        <f>C166</f>
        <v>Druga oprema skupaj:</v>
      </c>
      <c r="D7" s="403"/>
      <c r="E7" s="328"/>
      <c r="F7" s="144"/>
      <c r="G7" s="378">
        <f>G166</f>
        <v>0</v>
      </c>
    </row>
    <row r="8" spans="1:7">
      <c r="B8" s="338"/>
      <c r="C8" s="323"/>
      <c r="D8" s="403"/>
      <c r="E8" s="328"/>
      <c r="F8" s="144"/>
      <c r="G8" s="12"/>
    </row>
    <row r="9" spans="1:7" ht="15.75" thickBot="1">
      <c r="B9" s="442" t="s">
        <v>132</v>
      </c>
      <c r="C9" s="443" t="s">
        <v>137</v>
      </c>
      <c r="D9" s="444"/>
      <c r="E9" s="147"/>
      <c r="F9" s="148"/>
      <c r="G9" s="379">
        <f>SUM(G5:G7)</f>
        <v>0</v>
      </c>
    </row>
    <row r="10" spans="1:7" s="150" customFormat="1" ht="13.5" thickTop="1">
      <c r="A10" s="445"/>
      <c r="B10" s="384"/>
      <c r="C10" s="384"/>
      <c r="D10" s="446"/>
      <c r="E10" s="447"/>
      <c r="F10" s="149"/>
      <c r="G10" s="380"/>
    </row>
    <row r="11" spans="1:7" s="146" customFormat="1" ht="12.75" customHeight="1">
      <c r="A11" s="151"/>
      <c r="B11" s="152"/>
      <c r="C11" s="153"/>
      <c r="D11" s="154"/>
      <c r="E11" s="155"/>
      <c r="F11" s="156"/>
      <c r="G11" s="381"/>
    </row>
    <row r="12" spans="1:7" s="162" customFormat="1" ht="12.75" customHeight="1">
      <c r="A12" s="157" t="s">
        <v>138</v>
      </c>
      <c r="B12" s="157" t="s">
        <v>139</v>
      </c>
      <c r="C12" s="158" t="s">
        <v>140</v>
      </c>
      <c r="D12" s="159"/>
      <c r="E12" s="160" t="s">
        <v>141</v>
      </c>
      <c r="F12" s="161" t="s">
        <v>142</v>
      </c>
      <c r="G12" s="382" t="s">
        <v>143</v>
      </c>
    </row>
    <row r="13" spans="1:7" s="146" customFormat="1" ht="12.75">
      <c r="A13" s="163"/>
      <c r="B13" s="402"/>
      <c r="C13" s="410"/>
      <c r="D13" s="411"/>
      <c r="E13" s="164"/>
      <c r="F13" s="165"/>
      <c r="G13" s="164"/>
    </row>
    <row r="14" spans="1:7" s="146" customFormat="1" ht="51">
      <c r="A14" s="163"/>
      <c r="B14" s="402"/>
      <c r="C14" s="317" t="s">
        <v>144</v>
      </c>
      <c r="D14" s="411"/>
      <c r="E14" s="164"/>
      <c r="F14" s="165"/>
      <c r="G14" s="164"/>
    </row>
    <row r="15" spans="1:7" s="146" customFormat="1" ht="93" customHeight="1">
      <c r="A15" s="163"/>
      <c r="B15" s="402"/>
      <c r="C15" s="317" t="s">
        <v>1020</v>
      </c>
      <c r="D15" s="411"/>
      <c r="E15" s="164"/>
      <c r="F15" s="165"/>
      <c r="G15" s="164"/>
    </row>
    <row r="16" spans="1:7" s="146" customFormat="1" ht="103.5" customHeight="1">
      <c r="A16" s="163"/>
      <c r="B16" s="402"/>
      <c r="C16" s="384" t="s">
        <v>1019</v>
      </c>
      <c r="D16" s="411"/>
      <c r="E16" s="164"/>
      <c r="F16" s="165"/>
      <c r="G16" s="164"/>
    </row>
    <row r="17" spans="1:241" s="146" customFormat="1" ht="12.75">
      <c r="A17" s="163"/>
      <c r="B17" s="402"/>
      <c r="C17" s="410"/>
      <c r="D17" s="411"/>
      <c r="E17" s="164"/>
      <c r="F17" s="165"/>
      <c r="G17" s="164"/>
    </row>
    <row r="18" spans="1:241" s="168" customFormat="1" ht="16.5">
      <c r="A18" s="412" t="s">
        <v>134</v>
      </c>
      <c r="B18" s="413"/>
      <c r="C18" s="414" t="s">
        <v>147</v>
      </c>
      <c r="D18" s="448"/>
      <c r="E18" s="415"/>
      <c r="F18" s="167"/>
      <c r="G18" s="383"/>
    </row>
    <row r="19" spans="1:241" s="176" customFormat="1" ht="12.75">
      <c r="A19" s="432"/>
      <c r="B19" s="315"/>
      <c r="C19" s="449"/>
      <c r="D19" s="450"/>
      <c r="E19" s="451"/>
      <c r="F19" s="165"/>
      <c r="G19" s="164"/>
      <c r="H19" s="174"/>
      <c r="I19" s="173"/>
      <c r="J19" s="175"/>
      <c r="K19" s="146"/>
      <c r="L19" s="146"/>
      <c r="M19" s="146"/>
      <c r="N19" s="169"/>
      <c r="O19" s="170"/>
      <c r="P19" s="171"/>
      <c r="Q19" s="172"/>
      <c r="R19" s="172"/>
      <c r="S19" s="165"/>
      <c r="T19" s="166"/>
      <c r="U19" s="173"/>
      <c r="V19" s="174"/>
      <c r="W19" s="173"/>
      <c r="X19" s="175"/>
      <c r="Y19" s="146"/>
      <c r="Z19" s="146"/>
      <c r="AA19" s="146"/>
      <c r="AB19" s="169"/>
      <c r="AC19" s="170"/>
      <c r="AD19" s="171"/>
      <c r="AE19" s="172"/>
      <c r="AF19" s="172"/>
      <c r="AG19" s="165"/>
      <c r="AH19" s="166"/>
      <c r="AI19" s="173"/>
      <c r="AJ19" s="174"/>
      <c r="AK19" s="173"/>
      <c r="AL19" s="175"/>
      <c r="AM19" s="146"/>
      <c r="AN19" s="146"/>
      <c r="AO19" s="146"/>
      <c r="AP19" s="169"/>
      <c r="AQ19" s="170"/>
      <c r="AR19" s="171"/>
      <c r="AS19" s="172"/>
      <c r="AT19" s="172"/>
      <c r="AU19" s="165"/>
      <c r="AV19" s="166"/>
      <c r="AW19" s="173"/>
      <c r="AX19" s="174"/>
      <c r="AY19" s="173"/>
      <c r="AZ19" s="175"/>
      <c r="BA19" s="146"/>
      <c r="BB19" s="146"/>
      <c r="BC19" s="146"/>
      <c r="BD19" s="169"/>
      <c r="BE19" s="170"/>
      <c r="BF19" s="171"/>
      <c r="BG19" s="172"/>
      <c r="BH19" s="172"/>
      <c r="BI19" s="165"/>
      <c r="BJ19" s="166"/>
      <c r="BK19" s="173"/>
      <c r="BL19" s="174"/>
      <c r="BM19" s="173"/>
      <c r="BN19" s="175"/>
      <c r="BO19" s="146"/>
      <c r="BP19" s="146"/>
      <c r="BQ19" s="146"/>
      <c r="BR19" s="169"/>
      <c r="BS19" s="170"/>
      <c r="BT19" s="171"/>
      <c r="BU19" s="172"/>
      <c r="BV19" s="172"/>
      <c r="BW19" s="165"/>
      <c r="BX19" s="166"/>
      <c r="BY19" s="173"/>
      <c r="BZ19" s="174"/>
      <c r="CA19" s="173"/>
      <c r="CB19" s="175"/>
      <c r="CC19" s="146"/>
      <c r="CD19" s="146"/>
      <c r="CE19" s="146"/>
      <c r="CF19" s="169"/>
      <c r="CG19" s="170"/>
      <c r="CH19" s="171"/>
      <c r="CI19" s="172"/>
      <c r="CJ19" s="172"/>
      <c r="CK19" s="165"/>
      <c r="CL19" s="166"/>
      <c r="CM19" s="173"/>
      <c r="CN19" s="174"/>
      <c r="CO19" s="173"/>
      <c r="CP19" s="175"/>
      <c r="CQ19" s="146"/>
      <c r="CR19" s="146"/>
      <c r="CS19" s="146"/>
      <c r="CT19" s="169"/>
      <c r="CU19" s="170"/>
      <c r="CV19" s="171"/>
      <c r="CW19" s="172"/>
      <c r="CX19" s="172"/>
      <c r="CY19" s="165"/>
      <c r="CZ19" s="166"/>
      <c r="DA19" s="173"/>
      <c r="DB19" s="174"/>
      <c r="DC19" s="173"/>
      <c r="DD19" s="175"/>
      <c r="DE19" s="146"/>
      <c r="DF19" s="146"/>
      <c r="DG19" s="146"/>
      <c r="DH19" s="169"/>
      <c r="DI19" s="170"/>
      <c r="DJ19" s="171"/>
      <c r="DK19" s="172"/>
      <c r="DL19" s="172"/>
      <c r="DM19" s="165"/>
      <c r="DN19" s="166"/>
      <c r="DO19" s="173"/>
      <c r="DP19" s="174"/>
      <c r="DQ19" s="173"/>
      <c r="DR19" s="175"/>
      <c r="DS19" s="146"/>
      <c r="DT19" s="146"/>
      <c r="DU19" s="146"/>
      <c r="DV19" s="169"/>
      <c r="DW19" s="170"/>
      <c r="DX19" s="171"/>
      <c r="DY19" s="172"/>
      <c r="DZ19" s="172"/>
      <c r="EA19" s="165"/>
      <c r="EB19" s="166"/>
      <c r="EC19" s="173"/>
      <c r="ED19" s="174"/>
      <c r="EE19" s="173"/>
      <c r="EF19" s="175"/>
      <c r="EG19" s="146"/>
      <c r="EH19" s="146"/>
      <c r="EI19" s="146"/>
      <c r="EJ19" s="169"/>
      <c r="EK19" s="170"/>
      <c r="EL19" s="171"/>
      <c r="EM19" s="172"/>
      <c r="EN19" s="172"/>
      <c r="EO19" s="165"/>
      <c r="EP19" s="166"/>
      <c r="EQ19" s="173"/>
      <c r="ER19" s="174"/>
      <c r="ES19" s="173"/>
      <c r="ET19" s="175"/>
      <c r="EU19" s="146"/>
      <c r="EV19" s="146"/>
      <c r="EW19" s="146"/>
      <c r="EX19" s="169"/>
      <c r="EY19" s="170"/>
      <c r="EZ19" s="171"/>
      <c r="FA19" s="172"/>
      <c r="FB19" s="172"/>
      <c r="FC19" s="165"/>
      <c r="FD19" s="166"/>
      <c r="FE19" s="173"/>
      <c r="FF19" s="174"/>
      <c r="FG19" s="173"/>
      <c r="FH19" s="175"/>
      <c r="FI19" s="146"/>
      <c r="FJ19" s="146"/>
      <c r="FK19" s="146"/>
      <c r="FL19" s="169"/>
      <c r="FM19" s="170"/>
      <c r="FN19" s="171"/>
      <c r="FO19" s="172"/>
      <c r="FP19" s="172"/>
      <c r="FQ19" s="165"/>
      <c r="FR19" s="166"/>
      <c r="FS19" s="173"/>
      <c r="FT19" s="174"/>
      <c r="FU19" s="173"/>
      <c r="FV19" s="175"/>
      <c r="FW19" s="146"/>
      <c r="FX19" s="146"/>
      <c r="FY19" s="146"/>
      <c r="FZ19" s="169"/>
      <c r="GA19" s="170"/>
      <c r="GB19" s="171"/>
      <c r="GC19" s="172"/>
      <c r="GD19" s="172"/>
      <c r="GE19" s="165"/>
      <c r="GF19" s="166"/>
      <c r="GG19" s="173"/>
      <c r="GH19" s="174"/>
      <c r="GI19" s="173"/>
      <c r="GJ19" s="175"/>
      <c r="GK19" s="146"/>
      <c r="GL19" s="146"/>
      <c r="GM19" s="146"/>
      <c r="GN19" s="169"/>
      <c r="GO19" s="170"/>
      <c r="GP19" s="171"/>
      <c r="GQ19" s="172"/>
      <c r="GR19" s="172"/>
      <c r="GS19" s="165"/>
      <c r="GT19" s="166"/>
      <c r="GU19" s="173"/>
      <c r="GV19" s="174"/>
      <c r="GW19" s="173"/>
      <c r="GX19" s="175"/>
      <c r="GY19" s="146"/>
      <c r="GZ19" s="146"/>
      <c r="HA19" s="146"/>
      <c r="HB19" s="169"/>
      <c r="HC19" s="170"/>
      <c r="HD19" s="171"/>
      <c r="HE19" s="172"/>
      <c r="HF19" s="172"/>
      <c r="HG19" s="165"/>
      <c r="HH19" s="166"/>
      <c r="HI19" s="173"/>
      <c r="HJ19" s="174"/>
      <c r="HK19" s="173"/>
      <c r="HL19" s="175"/>
      <c r="HM19" s="146"/>
      <c r="HN19" s="146"/>
      <c r="HO19" s="146"/>
      <c r="HP19" s="169"/>
      <c r="HQ19" s="170"/>
      <c r="HR19" s="171"/>
      <c r="HS19" s="172"/>
      <c r="HT19" s="172"/>
      <c r="HU19" s="165"/>
      <c r="HV19" s="166"/>
      <c r="HW19" s="173"/>
      <c r="HX19" s="174"/>
      <c r="HY19" s="173"/>
      <c r="HZ19" s="175"/>
      <c r="IA19" s="146"/>
      <c r="IB19" s="146"/>
      <c r="IC19" s="146"/>
      <c r="ID19" s="169"/>
      <c r="IE19" s="170"/>
      <c r="IF19" s="171"/>
      <c r="IG19" s="172"/>
    </row>
    <row r="20" spans="1:241" s="176" customFormat="1" ht="12.75">
      <c r="A20" s="432"/>
      <c r="B20" s="315"/>
      <c r="C20" s="449"/>
      <c r="D20" s="450"/>
      <c r="E20" s="451"/>
      <c r="F20" s="165"/>
      <c r="G20" s="164"/>
      <c r="H20" s="174"/>
      <c r="I20" s="173"/>
      <c r="J20" s="175"/>
      <c r="K20" s="146"/>
      <c r="L20" s="146"/>
      <c r="M20" s="146"/>
      <c r="N20" s="169"/>
      <c r="O20" s="170"/>
      <c r="P20" s="171"/>
      <c r="Q20" s="172"/>
      <c r="R20" s="172"/>
      <c r="S20" s="165"/>
      <c r="T20" s="166"/>
      <c r="U20" s="173"/>
      <c r="V20" s="174"/>
      <c r="W20" s="173"/>
      <c r="X20" s="175"/>
      <c r="Y20" s="146"/>
      <c r="Z20" s="146"/>
      <c r="AA20" s="146"/>
      <c r="AB20" s="169"/>
      <c r="AC20" s="170"/>
      <c r="AD20" s="171"/>
      <c r="AE20" s="172"/>
      <c r="AF20" s="172"/>
      <c r="AG20" s="165"/>
      <c r="AH20" s="166"/>
      <c r="AI20" s="173"/>
      <c r="AJ20" s="174"/>
      <c r="AK20" s="173"/>
      <c r="AL20" s="175"/>
      <c r="AM20" s="146"/>
      <c r="AN20" s="146"/>
      <c r="AO20" s="146"/>
      <c r="AP20" s="169"/>
      <c r="AQ20" s="170"/>
      <c r="AR20" s="171"/>
      <c r="AS20" s="172"/>
      <c r="AT20" s="172"/>
      <c r="AU20" s="165"/>
      <c r="AV20" s="166"/>
      <c r="AW20" s="173"/>
      <c r="AX20" s="174"/>
      <c r="AY20" s="173"/>
      <c r="AZ20" s="175"/>
      <c r="BA20" s="146"/>
      <c r="BB20" s="146"/>
      <c r="BC20" s="146"/>
      <c r="BD20" s="169"/>
      <c r="BE20" s="170"/>
      <c r="BF20" s="171"/>
      <c r="BG20" s="172"/>
      <c r="BH20" s="172"/>
      <c r="BI20" s="165"/>
      <c r="BJ20" s="166"/>
      <c r="BK20" s="173"/>
      <c r="BL20" s="174"/>
      <c r="BM20" s="173"/>
      <c r="BN20" s="175"/>
      <c r="BO20" s="146"/>
      <c r="BP20" s="146"/>
      <c r="BQ20" s="146"/>
      <c r="BR20" s="169"/>
      <c r="BS20" s="170"/>
      <c r="BT20" s="171"/>
      <c r="BU20" s="172"/>
      <c r="BV20" s="172"/>
      <c r="BW20" s="165"/>
      <c r="BX20" s="166"/>
      <c r="BY20" s="173"/>
      <c r="BZ20" s="174"/>
      <c r="CA20" s="173"/>
      <c r="CB20" s="175"/>
      <c r="CC20" s="146"/>
      <c r="CD20" s="146"/>
      <c r="CE20" s="146"/>
      <c r="CF20" s="169"/>
      <c r="CG20" s="170"/>
      <c r="CH20" s="171"/>
      <c r="CI20" s="172"/>
      <c r="CJ20" s="172"/>
      <c r="CK20" s="165"/>
      <c r="CL20" s="166"/>
      <c r="CM20" s="173"/>
      <c r="CN20" s="174"/>
      <c r="CO20" s="173"/>
      <c r="CP20" s="175"/>
      <c r="CQ20" s="146"/>
      <c r="CR20" s="146"/>
      <c r="CS20" s="146"/>
      <c r="CT20" s="169"/>
      <c r="CU20" s="170"/>
      <c r="CV20" s="171"/>
      <c r="CW20" s="172"/>
      <c r="CX20" s="172"/>
      <c r="CY20" s="165"/>
      <c r="CZ20" s="166"/>
      <c r="DA20" s="173"/>
      <c r="DB20" s="174"/>
      <c r="DC20" s="173"/>
      <c r="DD20" s="175"/>
      <c r="DE20" s="146"/>
      <c r="DF20" s="146"/>
      <c r="DG20" s="146"/>
      <c r="DH20" s="169"/>
      <c r="DI20" s="170"/>
      <c r="DJ20" s="171"/>
      <c r="DK20" s="172"/>
      <c r="DL20" s="172"/>
      <c r="DM20" s="165"/>
      <c r="DN20" s="166"/>
      <c r="DO20" s="173"/>
      <c r="DP20" s="174"/>
      <c r="DQ20" s="173"/>
      <c r="DR20" s="175"/>
      <c r="DS20" s="146"/>
      <c r="DT20" s="146"/>
      <c r="DU20" s="146"/>
      <c r="DV20" s="169"/>
      <c r="DW20" s="170"/>
      <c r="DX20" s="171"/>
      <c r="DY20" s="172"/>
      <c r="DZ20" s="172"/>
      <c r="EA20" s="165"/>
      <c r="EB20" s="166"/>
      <c r="EC20" s="173"/>
      <c r="ED20" s="174"/>
      <c r="EE20" s="173"/>
      <c r="EF20" s="175"/>
      <c r="EG20" s="146"/>
      <c r="EH20" s="146"/>
      <c r="EI20" s="146"/>
      <c r="EJ20" s="169"/>
      <c r="EK20" s="170"/>
      <c r="EL20" s="171"/>
      <c r="EM20" s="172"/>
      <c r="EN20" s="172"/>
      <c r="EO20" s="165"/>
      <c r="EP20" s="166"/>
      <c r="EQ20" s="173"/>
      <c r="ER20" s="174"/>
      <c r="ES20" s="173"/>
      <c r="ET20" s="175"/>
      <c r="EU20" s="146"/>
      <c r="EV20" s="146"/>
      <c r="EW20" s="146"/>
      <c r="EX20" s="169"/>
      <c r="EY20" s="170"/>
      <c r="EZ20" s="171"/>
      <c r="FA20" s="172"/>
      <c r="FB20" s="172"/>
      <c r="FC20" s="165"/>
      <c r="FD20" s="166"/>
      <c r="FE20" s="173"/>
      <c r="FF20" s="174"/>
      <c r="FG20" s="173"/>
      <c r="FH20" s="175"/>
      <c r="FI20" s="146"/>
      <c r="FJ20" s="146"/>
      <c r="FK20" s="146"/>
      <c r="FL20" s="169"/>
      <c r="FM20" s="170"/>
      <c r="FN20" s="171"/>
      <c r="FO20" s="172"/>
      <c r="FP20" s="172"/>
      <c r="FQ20" s="165"/>
      <c r="FR20" s="166"/>
      <c r="FS20" s="173"/>
      <c r="FT20" s="174"/>
      <c r="FU20" s="173"/>
      <c r="FV20" s="175"/>
      <c r="FW20" s="146"/>
      <c r="FX20" s="146"/>
      <c r="FY20" s="146"/>
      <c r="FZ20" s="169"/>
      <c r="GA20" s="170"/>
      <c r="GB20" s="171"/>
      <c r="GC20" s="172"/>
      <c r="GD20" s="172"/>
      <c r="GE20" s="165"/>
      <c r="GF20" s="166"/>
      <c r="GG20" s="173"/>
      <c r="GH20" s="174"/>
      <c r="GI20" s="173"/>
      <c r="GJ20" s="175"/>
      <c r="GK20" s="146"/>
      <c r="GL20" s="146"/>
      <c r="GM20" s="146"/>
      <c r="GN20" s="169"/>
      <c r="GO20" s="170"/>
      <c r="GP20" s="171"/>
      <c r="GQ20" s="172"/>
      <c r="GR20" s="172"/>
      <c r="GS20" s="165"/>
      <c r="GT20" s="166"/>
      <c r="GU20" s="173"/>
      <c r="GV20" s="174"/>
      <c r="GW20" s="173"/>
      <c r="GX20" s="175"/>
      <c r="GY20" s="146"/>
      <c r="GZ20" s="146"/>
      <c r="HA20" s="146"/>
      <c r="HB20" s="169"/>
      <c r="HC20" s="170"/>
      <c r="HD20" s="171"/>
      <c r="HE20" s="172"/>
      <c r="HF20" s="172"/>
      <c r="HG20" s="165"/>
      <c r="HH20" s="166"/>
      <c r="HI20" s="173"/>
      <c r="HJ20" s="174"/>
      <c r="HK20" s="173"/>
      <c r="HL20" s="175"/>
      <c r="HM20" s="146"/>
      <c r="HN20" s="146"/>
      <c r="HO20" s="146"/>
      <c r="HP20" s="169"/>
      <c r="HQ20" s="170"/>
      <c r="HR20" s="171"/>
      <c r="HS20" s="172"/>
      <c r="HT20" s="172"/>
      <c r="HU20" s="165"/>
      <c r="HV20" s="166"/>
      <c r="HW20" s="173"/>
      <c r="HX20" s="174"/>
      <c r="HY20" s="173"/>
      <c r="HZ20" s="175"/>
      <c r="IA20" s="146"/>
      <c r="IB20" s="146"/>
      <c r="IC20" s="146"/>
      <c r="ID20" s="169"/>
      <c r="IE20" s="170"/>
      <c r="IF20" s="171"/>
      <c r="IG20" s="172"/>
    </row>
    <row r="21" spans="1:241" s="176" customFormat="1" ht="13.5">
      <c r="A21" s="399" t="s">
        <v>148</v>
      </c>
      <c r="B21" s="419" t="s">
        <v>149</v>
      </c>
      <c r="C21" s="418" t="s">
        <v>150</v>
      </c>
      <c r="D21" s="452"/>
      <c r="E21" s="384"/>
      <c r="F21" s="260"/>
      <c r="G21" s="384"/>
      <c r="H21" s="174"/>
      <c r="I21" s="173"/>
      <c r="J21" s="175"/>
      <c r="K21" s="146"/>
      <c r="L21" s="146"/>
      <c r="M21" s="146"/>
      <c r="N21" s="169"/>
      <c r="O21" s="170"/>
      <c r="P21" s="171"/>
      <c r="Q21" s="172"/>
      <c r="R21" s="172"/>
      <c r="S21" s="165"/>
      <c r="T21" s="166"/>
      <c r="U21" s="173"/>
      <c r="V21" s="174"/>
      <c r="W21" s="173"/>
      <c r="X21" s="175"/>
      <c r="Y21" s="146"/>
      <c r="Z21" s="146"/>
      <c r="AA21" s="146"/>
      <c r="AB21" s="169"/>
      <c r="AC21" s="170"/>
      <c r="AD21" s="171"/>
      <c r="AE21" s="172"/>
      <c r="AF21" s="172"/>
      <c r="AG21" s="165"/>
      <c r="AH21" s="166"/>
      <c r="AI21" s="173"/>
      <c r="AJ21" s="174"/>
      <c r="AK21" s="173"/>
      <c r="AL21" s="175"/>
      <c r="AM21" s="146"/>
      <c r="AN21" s="146"/>
      <c r="AO21" s="146"/>
      <c r="AP21" s="169"/>
      <c r="AQ21" s="170"/>
      <c r="AR21" s="171"/>
      <c r="AS21" s="172"/>
      <c r="AT21" s="172"/>
      <c r="AU21" s="165"/>
      <c r="AV21" s="166"/>
      <c r="AW21" s="173"/>
      <c r="AX21" s="174"/>
      <c r="AY21" s="173"/>
      <c r="AZ21" s="175"/>
      <c r="BA21" s="146"/>
      <c r="BB21" s="146"/>
      <c r="BC21" s="146"/>
      <c r="BD21" s="169"/>
      <c r="BE21" s="170"/>
      <c r="BF21" s="171"/>
      <c r="BG21" s="172"/>
      <c r="BH21" s="172"/>
      <c r="BI21" s="165"/>
      <c r="BJ21" s="166"/>
      <c r="BK21" s="173"/>
      <c r="BL21" s="174"/>
      <c r="BM21" s="173"/>
      <c r="BN21" s="175"/>
      <c r="BO21" s="146"/>
      <c r="BP21" s="146"/>
      <c r="BQ21" s="146"/>
      <c r="BR21" s="169"/>
      <c r="BS21" s="170"/>
      <c r="BT21" s="171"/>
      <c r="BU21" s="172"/>
      <c r="BV21" s="172"/>
      <c r="BW21" s="165"/>
      <c r="BX21" s="166"/>
      <c r="BY21" s="173"/>
      <c r="BZ21" s="174"/>
      <c r="CA21" s="173"/>
      <c r="CB21" s="175"/>
      <c r="CC21" s="146"/>
      <c r="CD21" s="146"/>
      <c r="CE21" s="146"/>
      <c r="CF21" s="169"/>
      <c r="CG21" s="170"/>
      <c r="CH21" s="171"/>
      <c r="CI21" s="172"/>
      <c r="CJ21" s="172"/>
      <c r="CK21" s="165"/>
      <c r="CL21" s="166"/>
      <c r="CM21" s="173"/>
      <c r="CN21" s="174"/>
      <c r="CO21" s="173"/>
      <c r="CP21" s="175"/>
      <c r="CQ21" s="146"/>
      <c r="CR21" s="146"/>
      <c r="CS21" s="146"/>
      <c r="CT21" s="169"/>
      <c r="CU21" s="170"/>
      <c r="CV21" s="171"/>
      <c r="CW21" s="172"/>
      <c r="CX21" s="172"/>
      <c r="CY21" s="165"/>
      <c r="CZ21" s="166"/>
      <c r="DA21" s="173"/>
      <c r="DB21" s="174"/>
      <c r="DC21" s="173"/>
      <c r="DD21" s="175"/>
      <c r="DE21" s="146"/>
      <c r="DF21" s="146"/>
      <c r="DG21" s="146"/>
      <c r="DH21" s="169"/>
      <c r="DI21" s="170"/>
      <c r="DJ21" s="171"/>
      <c r="DK21" s="172"/>
      <c r="DL21" s="172"/>
      <c r="DM21" s="165"/>
      <c r="DN21" s="166"/>
      <c r="DO21" s="173"/>
      <c r="DP21" s="174"/>
      <c r="DQ21" s="173"/>
      <c r="DR21" s="175"/>
      <c r="DS21" s="146"/>
      <c r="DT21" s="146"/>
      <c r="DU21" s="146"/>
      <c r="DV21" s="169"/>
      <c r="DW21" s="170"/>
      <c r="DX21" s="171"/>
      <c r="DY21" s="172"/>
      <c r="DZ21" s="172"/>
      <c r="EA21" s="165"/>
      <c r="EB21" s="166"/>
      <c r="EC21" s="173"/>
      <c r="ED21" s="174"/>
      <c r="EE21" s="173"/>
      <c r="EF21" s="175"/>
      <c r="EG21" s="146"/>
      <c r="EH21" s="146"/>
      <c r="EI21" s="146"/>
      <c r="EJ21" s="169"/>
      <c r="EK21" s="170"/>
      <c r="EL21" s="171"/>
      <c r="EM21" s="172"/>
      <c r="EN21" s="172"/>
      <c r="EO21" s="165"/>
      <c r="EP21" s="166"/>
      <c r="EQ21" s="173"/>
      <c r="ER21" s="174"/>
      <c r="ES21" s="173"/>
      <c r="ET21" s="175"/>
      <c r="EU21" s="146"/>
      <c r="EV21" s="146"/>
      <c r="EW21" s="146"/>
      <c r="EX21" s="169"/>
      <c r="EY21" s="170"/>
      <c r="EZ21" s="171"/>
      <c r="FA21" s="172"/>
      <c r="FB21" s="172"/>
      <c r="FC21" s="165"/>
      <c r="FD21" s="166"/>
      <c r="FE21" s="173"/>
      <c r="FF21" s="174"/>
      <c r="FG21" s="173"/>
      <c r="FH21" s="175"/>
      <c r="FI21" s="146"/>
      <c r="FJ21" s="146"/>
      <c r="FK21" s="146"/>
      <c r="FL21" s="169"/>
      <c r="FM21" s="170"/>
      <c r="FN21" s="171"/>
      <c r="FO21" s="172"/>
      <c r="FP21" s="172"/>
      <c r="FQ21" s="165"/>
      <c r="FR21" s="166"/>
      <c r="FS21" s="173"/>
      <c r="FT21" s="174"/>
      <c r="FU21" s="173"/>
      <c r="FV21" s="175"/>
      <c r="FW21" s="146"/>
      <c r="FX21" s="146"/>
      <c r="FY21" s="146"/>
      <c r="FZ21" s="169"/>
      <c r="GA21" s="170"/>
      <c r="GB21" s="171"/>
      <c r="GC21" s="172"/>
      <c r="GD21" s="172"/>
      <c r="GE21" s="165"/>
      <c r="GF21" s="166"/>
      <c r="GG21" s="173"/>
      <c r="GH21" s="174"/>
      <c r="GI21" s="173"/>
      <c r="GJ21" s="175"/>
      <c r="GK21" s="146"/>
      <c r="GL21" s="146"/>
      <c r="GM21" s="146"/>
      <c r="GN21" s="169"/>
      <c r="GO21" s="170"/>
      <c r="GP21" s="171"/>
      <c r="GQ21" s="172"/>
      <c r="GR21" s="172"/>
      <c r="GS21" s="165"/>
      <c r="GT21" s="166"/>
      <c r="GU21" s="173"/>
      <c r="GV21" s="174"/>
      <c r="GW21" s="173"/>
      <c r="GX21" s="175"/>
      <c r="GY21" s="146"/>
      <c r="GZ21" s="146"/>
      <c r="HA21" s="146"/>
      <c r="HB21" s="169"/>
      <c r="HC21" s="170"/>
      <c r="HD21" s="171"/>
      <c r="HE21" s="172"/>
      <c r="HF21" s="172"/>
      <c r="HG21" s="165"/>
      <c r="HH21" s="166"/>
      <c r="HI21" s="173"/>
      <c r="HJ21" s="174"/>
      <c r="HK21" s="173"/>
      <c r="HL21" s="175"/>
      <c r="HM21" s="146"/>
      <c r="HN21" s="146"/>
      <c r="HO21" s="146"/>
      <c r="HP21" s="169"/>
      <c r="HQ21" s="170"/>
      <c r="HR21" s="171"/>
      <c r="HS21" s="172"/>
      <c r="HT21" s="172"/>
      <c r="HU21" s="165"/>
      <c r="HV21" s="166"/>
      <c r="HW21" s="173"/>
      <c r="HX21" s="174"/>
      <c r="HY21" s="173"/>
      <c r="HZ21" s="175"/>
      <c r="IA21" s="146"/>
      <c r="IB21" s="146"/>
      <c r="IC21" s="146"/>
      <c r="ID21" s="169"/>
      <c r="IE21" s="170"/>
      <c r="IF21" s="171"/>
      <c r="IG21" s="172"/>
    </row>
    <row r="22" spans="1:241" s="176" customFormat="1" ht="13.5">
      <c r="A22" s="399"/>
      <c r="B22" s="419"/>
      <c r="C22" s="418" t="s">
        <v>151</v>
      </c>
      <c r="D22" s="403"/>
      <c r="E22" s="12"/>
      <c r="F22" s="187"/>
      <c r="G22" s="378"/>
      <c r="H22" s="174"/>
      <c r="I22" s="173"/>
      <c r="J22" s="175"/>
      <c r="K22" s="146"/>
      <c r="L22" s="146"/>
      <c r="M22" s="146"/>
      <c r="N22" s="169"/>
      <c r="O22" s="170"/>
      <c r="P22" s="171"/>
      <c r="Q22" s="172"/>
      <c r="R22" s="172"/>
      <c r="S22" s="165"/>
      <c r="T22" s="166"/>
      <c r="U22" s="173"/>
      <c r="V22" s="174"/>
      <c r="W22" s="173"/>
      <c r="X22" s="175"/>
      <c r="Y22" s="146"/>
      <c r="Z22" s="146"/>
      <c r="AA22" s="146"/>
      <c r="AB22" s="169"/>
      <c r="AC22" s="170"/>
      <c r="AD22" s="171"/>
      <c r="AE22" s="172"/>
      <c r="AF22" s="172"/>
      <c r="AG22" s="165"/>
      <c r="AH22" s="166"/>
      <c r="AI22" s="173"/>
      <c r="AJ22" s="174"/>
      <c r="AK22" s="173"/>
      <c r="AL22" s="175"/>
      <c r="AM22" s="146"/>
      <c r="AN22" s="146"/>
      <c r="AO22" s="146"/>
      <c r="AP22" s="169"/>
      <c r="AQ22" s="170"/>
      <c r="AR22" s="171"/>
      <c r="AS22" s="172"/>
      <c r="AT22" s="172"/>
      <c r="AU22" s="165"/>
      <c r="AV22" s="166"/>
      <c r="AW22" s="173"/>
      <c r="AX22" s="174"/>
      <c r="AY22" s="173"/>
      <c r="AZ22" s="175"/>
      <c r="BA22" s="146"/>
      <c r="BB22" s="146"/>
      <c r="BC22" s="146"/>
      <c r="BD22" s="169"/>
      <c r="BE22" s="170"/>
      <c r="BF22" s="171"/>
      <c r="BG22" s="172"/>
      <c r="BH22" s="172"/>
      <c r="BI22" s="165"/>
      <c r="BJ22" s="166"/>
      <c r="BK22" s="173"/>
      <c r="BL22" s="174"/>
      <c r="BM22" s="173"/>
      <c r="BN22" s="175"/>
      <c r="BO22" s="146"/>
      <c r="BP22" s="146"/>
      <c r="BQ22" s="146"/>
      <c r="BR22" s="169"/>
      <c r="BS22" s="170"/>
      <c r="BT22" s="171"/>
      <c r="BU22" s="172"/>
      <c r="BV22" s="172"/>
      <c r="BW22" s="165"/>
      <c r="BX22" s="166"/>
      <c r="BY22" s="173"/>
      <c r="BZ22" s="174"/>
      <c r="CA22" s="173"/>
      <c r="CB22" s="175"/>
      <c r="CC22" s="146"/>
      <c r="CD22" s="146"/>
      <c r="CE22" s="146"/>
      <c r="CF22" s="169"/>
      <c r="CG22" s="170"/>
      <c r="CH22" s="171"/>
      <c r="CI22" s="172"/>
      <c r="CJ22" s="172"/>
      <c r="CK22" s="165"/>
      <c r="CL22" s="166"/>
      <c r="CM22" s="173"/>
      <c r="CN22" s="174"/>
      <c r="CO22" s="173"/>
      <c r="CP22" s="175"/>
      <c r="CQ22" s="146"/>
      <c r="CR22" s="146"/>
      <c r="CS22" s="146"/>
      <c r="CT22" s="169"/>
      <c r="CU22" s="170"/>
      <c r="CV22" s="171"/>
      <c r="CW22" s="172"/>
      <c r="CX22" s="172"/>
      <c r="CY22" s="165"/>
      <c r="CZ22" s="166"/>
      <c r="DA22" s="173"/>
      <c r="DB22" s="174"/>
      <c r="DC22" s="173"/>
      <c r="DD22" s="175"/>
      <c r="DE22" s="146"/>
      <c r="DF22" s="146"/>
      <c r="DG22" s="146"/>
      <c r="DH22" s="169"/>
      <c r="DI22" s="170"/>
      <c r="DJ22" s="171"/>
      <c r="DK22" s="172"/>
      <c r="DL22" s="172"/>
      <c r="DM22" s="165"/>
      <c r="DN22" s="166"/>
      <c r="DO22" s="173"/>
      <c r="DP22" s="174"/>
      <c r="DQ22" s="173"/>
      <c r="DR22" s="175"/>
      <c r="DS22" s="146"/>
      <c r="DT22" s="146"/>
      <c r="DU22" s="146"/>
      <c r="DV22" s="169"/>
      <c r="DW22" s="170"/>
      <c r="DX22" s="171"/>
      <c r="DY22" s="172"/>
      <c r="DZ22" s="172"/>
      <c r="EA22" s="165"/>
      <c r="EB22" s="166"/>
      <c r="EC22" s="173"/>
      <c r="ED22" s="174"/>
      <c r="EE22" s="173"/>
      <c r="EF22" s="175"/>
      <c r="EG22" s="146"/>
      <c r="EH22" s="146"/>
      <c r="EI22" s="146"/>
      <c r="EJ22" s="169"/>
      <c r="EK22" s="170"/>
      <c r="EL22" s="171"/>
      <c r="EM22" s="172"/>
      <c r="EN22" s="172"/>
      <c r="EO22" s="165"/>
      <c r="EP22" s="166"/>
      <c r="EQ22" s="173"/>
      <c r="ER22" s="174"/>
      <c r="ES22" s="173"/>
      <c r="ET22" s="175"/>
      <c r="EU22" s="146"/>
      <c r="EV22" s="146"/>
      <c r="EW22" s="146"/>
      <c r="EX22" s="169"/>
      <c r="EY22" s="170"/>
      <c r="EZ22" s="171"/>
      <c r="FA22" s="172"/>
      <c r="FB22" s="172"/>
      <c r="FC22" s="165"/>
      <c r="FD22" s="166"/>
      <c r="FE22" s="173"/>
      <c r="FF22" s="174"/>
      <c r="FG22" s="173"/>
      <c r="FH22" s="175"/>
      <c r="FI22" s="146"/>
      <c r="FJ22" s="146"/>
      <c r="FK22" s="146"/>
      <c r="FL22" s="169"/>
      <c r="FM22" s="170"/>
      <c r="FN22" s="171"/>
      <c r="FO22" s="172"/>
      <c r="FP22" s="172"/>
      <c r="FQ22" s="165"/>
      <c r="FR22" s="166"/>
      <c r="FS22" s="173"/>
      <c r="FT22" s="174"/>
      <c r="FU22" s="173"/>
      <c r="FV22" s="175"/>
      <c r="FW22" s="146"/>
      <c r="FX22" s="146"/>
      <c r="FY22" s="146"/>
      <c r="FZ22" s="169"/>
      <c r="GA22" s="170"/>
      <c r="GB22" s="171"/>
      <c r="GC22" s="172"/>
      <c r="GD22" s="172"/>
      <c r="GE22" s="165"/>
      <c r="GF22" s="166"/>
      <c r="GG22" s="173"/>
      <c r="GH22" s="174"/>
      <c r="GI22" s="173"/>
      <c r="GJ22" s="175"/>
      <c r="GK22" s="146"/>
      <c r="GL22" s="146"/>
      <c r="GM22" s="146"/>
      <c r="GN22" s="169"/>
      <c r="GO22" s="170"/>
      <c r="GP22" s="171"/>
      <c r="GQ22" s="172"/>
      <c r="GR22" s="172"/>
      <c r="GS22" s="165"/>
      <c r="GT22" s="166"/>
      <c r="GU22" s="173"/>
      <c r="GV22" s="174"/>
      <c r="GW22" s="173"/>
      <c r="GX22" s="175"/>
      <c r="GY22" s="146"/>
      <c r="GZ22" s="146"/>
      <c r="HA22" s="146"/>
      <c r="HB22" s="169"/>
      <c r="HC22" s="170"/>
      <c r="HD22" s="171"/>
      <c r="HE22" s="172"/>
      <c r="HF22" s="172"/>
      <c r="HG22" s="165"/>
      <c r="HH22" s="166"/>
      <c r="HI22" s="173"/>
      <c r="HJ22" s="174"/>
      <c r="HK22" s="173"/>
      <c r="HL22" s="175"/>
      <c r="HM22" s="146"/>
      <c r="HN22" s="146"/>
      <c r="HO22" s="146"/>
      <c r="HP22" s="169"/>
      <c r="HQ22" s="170"/>
      <c r="HR22" s="171"/>
      <c r="HS22" s="172"/>
      <c r="HT22" s="172"/>
      <c r="HU22" s="165"/>
      <c r="HV22" s="166"/>
      <c r="HW22" s="173"/>
      <c r="HX22" s="174"/>
      <c r="HY22" s="173"/>
      <c r="HZ22" s="175"/>
      <c r="IA22" s="146"/>
      <c r="IB22" s="146"/>
      <c r="IC22" s="146"/>
      <c r="ID22" s="169"/>
      <c r="IE22" s="170"/>
      <c r="IF22" s="171"/>
      <c r="IG22" s="172"/>
    </row>
    <row r="23" spans="1:241" s="176" customFormat="1" ht="38.25">
      <c r="A23" s="399"/>
      <c r="B23" s="315"/>
      <c r="C23" s="420" t="s">
        <v>152</v>
      </c>
      <c r="D23" s="403"/>
      <c r="E23" s="431"/>
      <c r="F23" s="165"/>
      <c r="G23" s="164"/>
      <c r="H23" s="174"/>
      <c r="I23" s="173"/>
      <c r="J23" s="175"/>
      <c r="K23" s="146"/>
      <c r="L23" s="146"/>
      <c r="M23" s="146"/>
      <c r="N23" s="169"/>
      <c r="O23" s="170"/>
      <c r="P23" s="171"/>
      <c r="Q23" s="172"/>
      <c r="R23" s="172"/>
      <c r="S23" s="165"/>
      <c r="T23" s="166"/>
      <c r="U23" s="173"/>
      <c r="V23" s="174"/>
      <c r="W23" s="173"/>
      <c r="X23" s="175"/>
      <c r="Y23" s="146"/>
      <c r="Z23" s="146"/>
      <c r="AA23" s="146"/>
      <c r="AB23" s="169"/>
      <c r="AC23" s="170"/>
      <c r="AD23" s="171"/>
      <c r="AE23" s="172"/>
      <c r="AF23" s="172"/>
      <c r="AG23" s="165"/>
      <c r="AH23" s="166"/>
      <c r="AI23" s="173"/>
      <c r="AJ23" s="174"/>
      <c r="AK23" s="173"/>
      <c r="AL23" s="175"/>
      <c r="AM23" s="146"/>
      <c r="AN23" s="146"/>
      <c r="AO23" s="146"/>
      <c r="AP23" s="169"/>
      <c r="AQ23" s="170"/>
      <c r="AR23" s="171"/>
      <c r="AS23" s="172"/>
      <c r="AT23" s="172"/>
      <c r="AU23" s="165"/>
      <c r="AV23" s="166"/>
      <c r="AW23" s="173"/>
      <c r="AX23" s="174"/>
      <c r="AY23" s="173"/>
      <c r="AZ23" s="175"/>
      <c r="BA23" s="146"/>
      <c r="BB23" s="146"/>
      <c r="BC23" s="146"/>
      <c r="BD23" s="169"/>
      <c r="BE23" s="170"/>
      <c r="BF23" s="171"/>
      <c r="BG23" s="172"/>
      <c r="BH23" s="172"/>
      <c r="BI23" s="165"/>
      <c r="BJ23" s="166"/>
      <c r="BK23" s="173"/>
      <c r="BL23" s="174"/>
      <c r="BM23" s="173"/>
      <c r="BN23" s="175"/>
      <c r="BO23" s="146"/>
      <c r="BP23" s="146"/>
      <c r="BQ23" s="146"/>
      <c r="BR23" s="169"/>
      <c r="BS23" s="170"/>
      <c r="BT23" s="171"/>
      <c r="BU23" s="172"/>
      <c r="BV23" s="172"/>
      <c r="BW23" s="165"/>
      <c r="BX23" s="166"/>
      <c r="BY23" s="173"/>
      <c r="BZ23" s="174"/>
      <c r="CA23" s="173"/>
      <c r="CB23" s="175"/>
      <c r="CC23" s="146"/>
      <c r="CD23" s="146"/>
      <c r="CE23" s="146"/>
      <c r="CF23" s="169"/>
      <c r="CG23" s="170"/>
      <c r="CH23" s="171"/>
      <c r="CI23" s="172"/>
      <c r="CJ23" s="172"/>
      <c r="CK23" s="165"/>
      <c r="CL23" s="166"/>
      <c r="CM23" s="173"/>
      <c r="CN23" s="174"/>
      <c r="CO23" s="173"/>
      <c r="CP23" s="175"/>
      <c r="CQ23" s="146"/>
      <c r="CR23" s="146"/>
      <c r="CS23" s="146"/>
      <c r="CT23" s="169"/>
      <c r="CU23" s="170"/>
      <c r="CV23" s="171"/>
      <c r="CW23" s="172"/>
      <c r="CX23" s="172"/>
      <c r="CY23" s="165"/>
      <c r="CZ23" s="166"/>
      <c r="DA23" s="173"/>
      <c r="DB23" s="174"/>
      <c r="DC23" s="173"/>
      <c r="DD23" s="175"/>
      <c r="DE23" s="146"/>
      <c r="DF23" s="146"/>
      <c r="DG23" s="146"/>
      <c r="DH23" s="169"/>
      <c r="DI23" s="170"/>
      <c r="DJ23" s="171"/>
      <c r="DK23" s="172"/>
      <c r="DL23" s="172"/>
      <c r="DM23" s="165"/>
      <c r="DN23" s="166"/>
      <c r="DO23" s="173"/>
      <c r="DP23" s="174"/>
      <c r="DQ23" s="173"/>
      <c r="DR23" s="175"/>
      <c r="DS23" s="146"/>
      <c r="DT23" s="146"/>
      <c r="DU23" s="146"/>
      <c r="DV23" s="169"/>
      <c r="DW23" s="170"/>
      <c r="DX23" s="171"/>
      <c r="DY23" s="172"/>
      <c r="DZ23" s="172"/>
      <c r="EA23" s="165"/>
      <c r="EB23" s="166"/>
      <c r="EC23" s="173"/>
      <c r="ED23" s="174"/>
      <c r="EE23" s="173"/>
      <c r="EF23" s="175"/>
      <c r="EG23" s="146"/>
      <c r="EH23" s="146"/>
      <c r="EI23" s="146"/>
      <c r="EJ23" s="169"/>
      <c r="EK23" s="170"/>
      <c r="EL23" s="171"/>
      <c r="EM23" s="172"/>
      <c r="EN23" s="172"/>
      <c r="EO23" s="165"/>
      <c r="EP23" s="166"/>
      <c r="EQ23" s="173"/>
      <c r="ER23" s="174"/>
      <c r="ES23" s="173"/>
      <c r="ET23" s="175"/>
      <c r="EU23" s="146"/>
      <c r="EV23" s="146"/>
      <c r="EW23" s="146"/>
      <c r="EX23" s="169"/>
      <c r="EY23" s="170"/>
      <c r="EZ23" s="171"/>
      <c r="FA23" s="172"/>
      <c r="FB23" s="172"/>
      <c r="FC23" s="165"/>
      <c r="FD23" s="166"/>
      <c r="FE23" s="173"/>
      <c r="FF23" s="174"/>
      <c r="FG23" s="173"/>
      <c r="FH23" s="175"/>
      <c r="FI23" s="146"/>
      <c r="FJ23" s="146"/>
      <c r="FK23" s="146"/>
      <c r="FL23" s="169"/>
      <c r="FM23" s="170"/>
      <c r="FN23" s="171"/>
      <c r="FO23" s="172"/>
      <c r="FP23" s="172"/>
      <c r="FQ23" s="165"/>
      <c r="FR23" s="166"/>
      <c r="FS23" s="173"/>
      <c r="FT23" s="174"/>
      <c r="FU23" s="173"/>
      <c r="FV23" s="175"/>
      <c r="FW23" s="146"/>
      <c r="FX23" s="146"/>
      <c r="FY23" s="146"/>
      <c r="FZ23" s="169"/>
      <c r="GA23" s="170"/>
      <c r="GB23" s="171"/>
      <c r="GC23" s="172"/>
      <c r="GD23" s="172"/>
      <c r="GE23" s="165"/>
      <c r="GF23" s="166"/>
      <c r="GG23" s="173"/>
      <c r="GH23" s="174"/>
      <c r="GI23" s="173"/>
      <c r="GJ23" s="175"/>
      <c r="GK23" s="146"/>
      <c r="GL23" s="146"/>
      <c r="GM23" s="146"/>
      <c r="GN23" s="169"/>
      <c r="GO23" s="170"/>
      <c r="GP23" s="171"/>
      <c r="GQ23" s="172"/>
      <c r="GR23" s="172"/>
      <c r="GS23" s="165"/>
      <c r="GT23" s="166"/>
      <c r="GU23" s="173"/>
      <c r="GV23" s="174"/>
      <c r="GW23" s="173"/>
      <c r="GX23" s="175"/>
      <c r="GY23" s="146"/>
      <c r="GZ23" s="146"/>
      <c r="HA23" s="146"/>
      <c r="HB23" s="169"/>
      <c r="HC23" s="170"/>
      <c r="HD23" s="171"/>
      <c r="HE23" s="172"/>
      <c r="HF23" s="172"/>
      <c r="HG23" s="165"/>
      <c r="HH23" s="166"/>
      <c r="HI23" s="173"/>
      <c r="HJ23" s="174"/>
      <c r="HK23" s="173"/>
      <c r="HL23" s="175"/>
      <c r="HM23" s="146"/>
      <c r="HN23" s="146"/>
      <c r="HO23" s="146"/>
      <c r="HP23" s="169"/>
      <c r="HQ23" s="170"/>
      <c r="HR23" s="171"/>
      <c r="HS23" s="172"/>
      <c r="HT23" s="172"/>
      <c r="HU23" s="165"/>
      <c r="HV23" s="166"/>
      <c r="HW23" s="173"/>
      <c r="HX23" s="174"/>
      <c r="HY23" s="173"/>
      <c r="HZ23" s="175"/>
      <c r="IA23" s="146"/>
      <c r="IB23" s="146"/>
      <c r="IC23" s="146"/>
      <c r="ID23" s="169"/>
      <c r="IE23" s="170"/>
      <c r="IF23" s="171"/>
      <c r="IG23" s="172"/>
    </row>
    <row r="24" spans="1:241" s="176" customFormat="1" ht="12.75">
      <c r="A24" s="399"/>
      <c r="B24" s="315"/>
      <c r="C24" s="453" t="s">
        <v>153</v>
      </c>
      <c r="D24" s="403"/>
      <c r="E24" s="431"/>
      <c r="F24" s="165"/>
      <c r="G24" s="164"/>
      <c r="H24" s="174"/>
      <c r="I24" s="173"/>
      <c r="J24" s="175"/>
      <c r="K24" s="146"/>
      <c r="L24" s="146"/>
      <c r="M24" s="146"/>
      <c r="N24" s="169"/>
      <c r="O24" s="170"/>
      <c r="P24" s="171"/>
      <c r="Q24" s="172"/>
      <c r="R24" s="172"/>
      <c r="S24" s="165"/>
      <c r="T24" s="166"/>
      <c r="U24" s="173"/>
      <c r="V24" s="174"/>
      <c r="W24" s="173"/>
      <c r="X24" s="175"/>
      <c r="Y24" s="146"/>
      <c r="Z24" s="146"/>
      <c r="AA24" s="146"/>
      <c r="AB24" s="169"/>
      <c r="AC24" s="170"/>
      <c r="AD24" s="171"/>
      <c r="AE24" s="172"/>
      <c r="AF24" s="172"/>
      <c r="AG24" s="165"/>
      <c r="AH24" s="166"/>
      <c r="AI24" s="173"/>
      <c r="AJ24" s="174"/>
      <c r="AK24" s="173"/>
      <c r="AL24" s="175"/>
      <c r="AM24" s="146"/>
      <c r="AN24" s="146"/>
      <c r="AO24" s="146"/>
      <c r="AP24" s="169"/>
      <c r="AQ24" s="170"/>
      <c r="AR24" s="171"/>
      <c r="AS24" s="172"/>
      <c r="AT24" s="172"/>
      <c r="AU24" s="165"/>
      <c r="AV24" s="166"/>
      <c r="AW24" s="173"/>
      <c r="AX24" s="174"/>
      <c r="AY24" s="173"/>
      <c r="AZ24" s="175"/>
      <c r="BA24" s="146"/>
      <c r="BB24" s="146"/>
      <c r="BC24" s="146"/>
      <c r="BD24" s="169"/>
      <c r="BE24" s="170"/>
      <c r="BF24" s="171"/>
      <c r="BG24" s="172"/>
      <c r="BH24" s="172"/>
      <c r="BI24" s="165"/>
      <c r="BJ24" s="166"/>
      <c r="BK24" s="173"/>
      <c r="BL24" s="174"/>
      <c r="BM24" s="173"/>
      <c r="BN24" s="175"/>
      <c r="BO24" s="146"/>
      <c r="BP24" s="146"/>
      <c r="BQ24" s="146"/>
      <c r="BR24" s="169"/>
      <c r="BS24" s="170"/>
      <c r="BT24" s="171"/>
      <c r="BU24" s="172"/>
      <c r="BV24" s="172"/>
      <c r="BW24" s="165"/>
      <c r="BX24" s="166"/>
      <c r="BY24" s="173"/>
      <c r="BZ24" s="174"/>
      <c r="CA24" s="173"/>
      <c r="CB24" s="175"/>
      <c r="CC24" s="146"/>
      <c r="CD24" s="146"/>
      <c r="CE24" s="146"/>
      <c r="CF24" s="169"/>
      <c r="CG24" s="170"/>
      <c r="CH24" s="171"/>
      <c r="CI24" s="172"/>
      <c r="CJ24" s="172"/>
      <c r="CK24" s="165"/>
      <c r="CL24" s="166"/>
      <c r="CM24" s="173"/>
      <c r="CN24" s="174"/>
      <c r="CO24" s="173"/>
      <c r="CP24" s="175"/>
      <c r="CQ24" s="146"/>
      <c r="CR24" s="146"/>
      <c r="CS24" s="146"/>
      <c r="CT24" s="169"/>
      <c r="CU24" s="170"/>
      <c r="CV24" s="171"/>
      <c r="CW24" s="172"/>
      <c r="CX24" s="172"/>
      <c r="CY24" s="165"/>
      <c r="CZ24" s="166"/>
      <c r="DA24" s="173"/>
      <c r="DB24" s="174"/>
      <c r="DC24" s="173"/>
      <c r="DD24" s="175"/>
      <c r="DE24" s="146"/>
      <c r="DF24" s="146"/>
      <c r="DG24" s="146"/>
      <c r="DH24" s="169"/>
      <c r="DI24" s="170"/>
      <c r="DJ24" s="171"/>
      <c r="DK24" s="172"/>
      <c r="DL24" s="172"/>
      <c r="DM24" s="165"/>
      <c r="DN24" s="166"/>
      <c r="DO24" s="173"/>
      <c r="DP24" s="174"/>
      <c r="DQ24" s="173"/>
      <c r="DR24" s="175"/>
      <c r="DS24" s="146"/>
      <c r="DT24" s="146"/>
      <c r="DU24" s="146"/>
      <c r="DV24" s="169"/>
      <c r="DW24" s="170"/>
      <c r="DX24" s="171"/>
      <c r="DY24" s="172"/>
      <c r="DZ24" s="172"/>
      <c r="EA24" s="165"/>
      <c r="EB24" s="166"/>
      <c r="EC24" s="173"/>
      <c r="ED24" s="174"/>
      <c r="EE24" s="173"/>
      <c r="EF24" s="175"/>
      <c r="EG24" s="146"/>
      <c r="EH24" s="146"/>
      <c r="EI24" s="146"/>
      <c r="EJ24" s="169"/>
      <c r="EK24" s="170"/>
      <c r="EL24" s="171"/>
      <c r="EM24" s="172"/>
      <c r="EN24" s="172"/>
      <c r="EO24" s="165"/>
      <c r="EP24" s="166"/>
      <c r="EQ24" s="173"/>
      <c r="ER24" s="174"/>
      <c r="ES24" s="173"/>
      <c r="ET24" s="175"/>
      <c r="EU24" s="146"/>
      <c r="EV24" s="146"/>
      <c r="EW24" s="146"/>
      <c r="EX24" s="169"/>
      <c r="EY24" s="170"/>
      <c r="EZ24" s="171"/>
      <c r="FA24" s="172"/>
      <c r="FB24" s="172"/>
      <c r="FC24" s="165"/>
      <c r="FD24" s="166"/>
      <c r="FE24" s="173"/>
      <c r="FF24" s="174"/>
      <c r="FG24" s="173"/>
      <c r="FH24" s="175"/>
      <c r="FI24" s="146"/>
      <c r="FJ24" s="146"/>
      <c r="FK24" s="146"/>
      <c r="FL24" s="169"/>
      <c r="FM24" s="170"/>
      <c r="FN24" s="171"/>
      <c r="FO24" s="172"/>
      <c r="FP24" s="172"/>
      <c r="FQ24" s="165"/>
      <c r="FR24" s="166"/>
      <c r="FS24" s="173"/>
      <c r="FT24" s="174"/>
      <c r="FU24" s="173"/>
      <c r="FV24" s="175"/>
      <c r="FW24" s="146"/>
      <c r="FX24" s="146"/>
      <c r="FY24" s="146"/>
      <c r="FZ24" s="169"/>
      <c r="GA24" s="170"/>
      <c r="GB24" s="171"/>
      <c r="GC24" s="172"/>
      <c r="GD24" s="172"/>
      <c r="GE24" s="165"/>
      <c r="GF24" s="166"/>
      <c r="GG24" s="173"/>
      <c r="GH24" s="174"/>
      <c r="GI24" s="173"/>
      <c r="GJ24" s="175"/>
      <c r="GK24" s="146"/>
      <c r="GL24" s="146"/>
      <c r="GM24" s="146"/>
      <c r="GN24" s="169"/>
      <c r="GO24" s="170"/>
      <c r="GP24" s="171"/>
      <c r="GQ24" s="172"/>
      <c r="GR24" s="172"/>
      <c r="GS24" s="165"/>
      <c r="GT24" s="166"/>
      <c r="GU24" s="173"/>
      <c r="GV24" s="174"/>
      <c r="GW24" s="173"/>
      <c r="GX24" s="175"/>
      <c r="GY24" s="146"/>
      <c r="GZ24" s="146"/>
      <c r="HA24" s="146"/>
      <c r="HB24" s="169"/>
      <c r="HC24" s="170"/>
      <c r="HD24" s="171"/>
      <c r="HE24" s="172"/>
      <c r="HF24" s="172"/>
      <c r="HG24" s="165"/>
      <c r="HH24" s="166"/>
      <c r="HI24" s="173"/>
      <c r="HJ24" s="174"/>
      <c r="HK24" s="173"/>
      <c r="HL24" s="175"/>
      <c r="HM24" s="146"/>
      <c r="HN24" s="146"/>
      <c r="HO24" s="146"/>
      <c r="HP24" s="169"/>
      <c r="HQ24" s="170"/>
      <c r="HR24" s="171"/>
      <c r="HS24" s="172"/>
      <c r="HT24" s="172"/>
      <c r="HU24" s="165"/>
      <c r="HV24" s="166"/>
      <c r="HW24" s="173"/>
      <c r="HX24" s="174"/>
      <c r="HY24" s="173"/>
      <c r="HZ24" s="175"/>
      <c r="IA24" s="146"/>
      <c r="IB24" s="146"/>
      <c r="IC24" s="146"/>
      <c r="ID24" s="169"/>
      <c r="IE24" s="170"/>
      <c r="IF24" s="171"/>
      <c r="IG24" s="172"/>
    </row>
    <row r="25" spans="1:241" s="176" customFormat="1" ht="242.25">
      <c r="A25" s="399"/>
      <c r="B25" s="483"/>
      <c r="C25" s="338" t="s">
        <v>1013</v>
      </c>
      <c r="D25" s="403"/>
      <c r="E25" s="431"/>
      <c r="F25" s="165"/>
      <c r="G25" s="164"/>
      <c r="H25" s="174"/>
      <c r="I25" s="173"/>
      <c r="J25" s="175"/>
      <c r="K25" s="146"/>
      <c r="L25" s="146"/>
      <c r="M25" s="146"/>
      <c r="N25" s="169"/>
      <c r="O25" s="170"/>
      <c r="P25" s="171"/>
      <c r="Q25" s="172"/>
      <c r="R25" s="172"/>
      <c r="S25" s="165"/>
      <c r="T25" s="166"/>
      <c r="U25" s="173"/>
      <c r="V25" s="174"/>
      <c r="W25" s="173"/>
      <c r="X25" s="175"/>
      <c r="Y25" s="146"/>
      <c r="Z25" s="146"/>
      <c r="AA25" s="146"/>
      <c r="AB25" s="169"/>
      <c r="AC25" s="170"/>
      <c r="AD25" s="171"/>
      <c r="AE25" s="172"/>
      <c r="AF25" s="172"/>
      <c r="AG25" s="165"/>
      <c r="AH25" s="166"/>
      <c r="AI25" s="173"/>
      <c r="AJ25" s="174"/>
      <c r="AK25" s="173"/>
      <c r="AL25" s="175"/>
      <c r="AM25" s="146"/>
      <c r="AN25" s="146"/>
      <c r="AO25" s="146"/>
      <c r="AP25" s="169"/>
      <c r="AQ25" s="170"/>
      <c r="AR25" s="171"/>
      <c r="AS25" s="172"/>
      <c r="AT25" s="172"/>
      <c r="AU25" s="165"/>
      <c r="AV25" s="166"/>
      <c r="AW25" s="173"/>
      <c r="AX25" s="174"/>
      <c r="AY25" s="173"/>
      <c r="AZ25" s="175"/>
      <c r="BA25" s="146"/>
      <c r="BB25" s="146"/>
      <c r="BC25" s="146"/>
      <c r="BD25" s="169"/>
      <c r="BE25" s="170"/>
      <c r="BF25" s="171"/>
      <c r="BG25" s="172"/>
      <c r="BH25" s="172"/>
      <c r="BI25" s="165"/>
      <c r="BJ25" s="166"/>
      <c r="BK25" s="173"/>
      <c r="BL25" s="174"/>
      <c r="BM25" s="173"/>
      <c r="BN25" s="175"/>
      <c r="BO25" s="146"/>
      <c r="BP25" s="146"/>
      <c r="BQ25" s="146"/>
      <c r="BR25" s="169"/>
      <c r="BS25" s="170"/>
      <c r="BT25" s="171"/>
      <c r="BU25" s="172"/>
      <c r="BV25" s="172"/>
      <c r="BW25" s="165"/>
      <c r="BX25" s="166"/>
      <c r="BY25" s="173"/>
      <c r="BZ25" s="174"/>
      <c r="CA25" s="173"/>
      <c r="CB25" s="175"/>
      <c r="CC25" s="146"/>
      <c r="CD25" s="146"/>
      <c r="CE25" s="146"/>
      <c r="CF25" s="169"/>
      <c r="CG25" s="170"/>
      <c r="CH25" s="171"/>
      <c r="CI25" s="172"/>
      <c r="CJ25" s="172"/>
      <c r="CK25" s="165"/>
      <c r="CL25" s="166"/>
      <c r="CM25" s="173"/>
      <c r="CN25" s="174"/>
      <c r="CO25" s="173"/>
      <c r="CP25" s="175"/>
      <c r="CQ25" s="146"/>
      <c r="CR25" s="146"/>
      <c r="CS25" s="146"/>
      <c r="CT25" s="169"/>
      <c r="CU25" s="170"/>
      <c r="CV25" s="171"/>
      <c r="CW25" s="172"/>
      <c r="CX25" s="172"/>
      <c r="CY25" s="165"/>
      <c r="CZ25" s="166"/>
      <c r="DA25" s="173"/>
      <c r="DB25" s="174"/>
      <c r="DC25" s="173"/>
      <c r="DD25" s="175"/>
      <c r="DE25" s="146"/>
      <c r="DF25" s="146"/>
      <c r="DG25" s="146"/>
      <c r="DH25" s="169"/>
      <c r="DI25" s="170"/>
      <c r="DJ25" s="171"/>
      <c r="DK25" s="172"/>
      <c r="DL25" s="172"/>
      <c r="DM25" s="165"/>
      <c r="DN25" s="166"/>
      <c r="DO25" s="173"/>
      <c r="DP25" s="174"/>
      <c r="DQ25" s="173"/>
      <c r="DR25" s="175"/>
      <c r="DS25" s="146"/>
      <c r="DT25" s="146"/>
      <c r="DU25" s="146"/>
      <c r="DV25" s="169"/>
      <c r="DW25" s="170"/>
      <c r="DX25" s="171"/>
      <c r="DY25" s="172"/>
      <c r="DZ25" s="172"/>
      <c r="EA25" s="165"/>
      <c r="EB25" s="166"/>
      <c r="EC25" s="173"/>
      <c r="ED25" s="174"/>
      <c r="EE25" s="173"/>
      <c r="EF25" s="175"/>
      <c r="EG25" s="146"/>
      <c r="EH25" s="146"/>
      <c r="EI25" s="146"/>
      <c r="EJ25" s="169"/>
      <c r="EK25" s="170"/>
      <c r="EL25" s="171"/>
      <c r="EM25" s="172"/>
      <c r="EN25" s="172"/>
      <c r="EO25" s="165"/>
      <c r="EP25" s="166"/>
      <c r="EQ25" s="173"/>
      <c r="ER25" s="174"/>
      <c r="ES25" s="173"/>
      <c r="ET25" s="175"/>
      <c r="EU25" s="146"/>
      <c r="EV25" s="146"/>
      <c r="EW25" s="146"/>
      <c r="EX25" s="169"/>
      <c r="EY25" s="170"/>
      <c r="EZ25" s="171"/>
      <c r="FA25" s="172"/>
      <c r="FB25" s="172"/>
      <c r="FC25" s="165"/>
      <c r="FD25" s="166"/>
      <c r="FE25" s="173"/>
      <c r="FF25" s="174"/>
      <c r="FG25" s="173"/>
      <c r="FH25" s="175"/>
      <c r="FI25" s="146"/>
      <c r="FJ25" s="146"/>
      <c r="FK25" s="146"/>
      <c r="FL25" s="169"/>
      <c r="FM25" s="170"/>
      <c r="FN25" s="171"/>
      <c r="FO25" s="172"/>
      <c r="FP25" s="172"/>
      <c r="FQ25" s="165"/>
      <c r="FR25" s="166"/>
      <c r="FS25" s="173"/>
      <c r="FT25" s="174"/>
      <c r="FU25" s="173"/>
      <c r="FV25" s="175"/>
      <c r="FW25" s="146"/>
      <c r="FX25" s="146"/>
      <c r="FY25" s="146"/>
      <c r="FZ25" s="169"/>
      <c r="GA25" s="170"/>
      <c r="GB25" s="171"/>
      <c r="GC25" s="172"/>
      <c r="GD25" s="172"/>
      <c r="GE25" s="165"/>
      <c r="GF25" s="166"/>
      <c r="GG25" s="173"/>
      <c r="GH25" s="174"/>
      <c r="GI25" s="173"/>
      <c r="GJ25" s="175"/>
      <c r="GK25" s="146"/>
      <c r="GL25" s="146"/>
      <c r="GM25" s="146"/>
      <c r="GN25" s="169"/>
      <c r="GO25" s="170"/>
      <c r="GP25" s="171"/>
      <c r="GQ25" s="172"/>
      <c r="GR25" s="172"/>
      <c r="GS25" s="165"/>
      <c r="GT25" s="166"/>
      <c r="GU25" s="173"/>
      <c r="GV25" s="174"/>
      <c r="GW25" s="173"/>
      <c r="GX25" s="175"/>
      <c r="GY25" s="146"/>
      <c r="GZ25" s="146"/>
      <c r="HA25" s="146"/>
      <c r="HB25" s="169"/>
      <c r="HC25" s="170"/>
      <c r="HD25" s="171"/>
      <c r="HE25" s="172"/>
      <c r="HF25" s="172"/>
      <c r="HG25" s="165"/>
      <c r="HH25" s="166"/>
      <c r="HI25" s="173"/>
      <c r="HJ25" s="174"/>
      <c r="HK25" s="173"/>
      <c r="HL25" s="175"/>
      <c r="HM25" s="146"/>
      <c r="HN25" s="146"/>
      <c r="HO25" s="146"/>
      <c r="HP25" s="169"/>
      <c r="HQ25" s="170"/>
      <c r="HR25" s="171"/>
      <c r="HS25" s="172"/>
      <c r="HT25" s="172"/>
      <c r="HU25" s="165"/>
      <c r="HV25" s="166"/>
      <c r="HW25" s="173"/>
      <c r="HX25" s="174"/>
      <c r="HY25" s="173"/>
      <c r="HZ25" s="175"/>
      <c r="IA25" s="146"/>
      <c r="IB25" s="146"/>
      <c r="IC25" s="146"/>
      <c r="ID25" s="169"/>
      <c r="IE25" s="170"/>
      <c r="IF25" s="171"/>
      <c r="IG25" s="172"/>
    </row>
    <row r="26" spans="1:241" s="176" customFormat="1" ht="191.25">
      <c r="A26" s="399"/>
      <c r="B26" s="483"/>
      <c r="C26" s="338" t="s">
        <v>1036</v>
      </c>
      <c r="D26" s="403"/>
      <c r="E26" s="431"/>
      <c r="F26" s="165"/>
      <c r="G26" s="164"/>
      <c r="H26" s="174"/>
      <c r="I26" s="173"/>
      <c r="J26" s="175"/>
      <c r="K26" s="146"/>
      <c r="L26" s="146"/>
      <c r="M26" s="146"/>
      <c r="N26" s="169"/>
      <c r="O26" s="170"/>
      <c r="P26" s="171"/>
      <c r="Q26" s="172"/>
      <c r="R26" s="172"/>
      <c r="S26" s="165"/>
      <c r="T26" s="166"/>
      <c r="U26" s="173"/>
      <c r="V26" s="174"/>
      <c r="W26" s="173"/>
      <c r="X26" s="175"/>
      <c r="Y26" s="146"/>
      <c r="Z26" s="146"/>
      <c r="AA26" s="146"/>
      <c r="AB26" s="169"/>
      <c r="AC26" s="170"/>
      <c r="AD26" s="171"/>
      <c r="AE26" s="172"/>
      <c r="AF26" s="172"/>
      <c r="AG26" s="165"/>
      <c r="AH26" s="166"/>
      <c r="AI26" s="173"/>
      <c r="AJ26" s="174"/>
      <c r="AK26" s="173"/>
      <c r="AL26" s="175"/>
      <c r="AM26" s="146"/>
      <c r="AN26" s="146"/>
      <c r="AO26" s="146"/>
      <c r="AP26" s="169"/>
      <c r="AQ26" s="170"/>
      <c r="AR26" s="171"/>
      <c r="AS26" s="172"/>
      <c r="AT26" s="172"/>
      <c r="AU26" s="165"/>
      <c r="AV26" s="166"/>
      <c r="AW26" s="173"/>
      <c r="AX26" s="174"/>
      <c r="AY26" s="173"/>
      <c r="AZ26" s="175"/>
      <c r="BA26" s="146"/>
      <c r="BB26" s="146"/>
      <c r="BC26" s="146"/>
      <c r="BD26" s="169"/>
      <c r="BE26" s="170"/>
      <c r="BF26" s="171"/>
      <c r="BG26" s="172"/>
      <c r="BH26" s="172"/>
      <c r="BI26" s="165"/>
      <c r="BJ26" s="166"/>
      <c r="BK26" s="173"/>
      <c r="BL26" s="174"/>
      <c r="BM26" s="173"/>
      <c r="BN26" s="175"/>
      <c r="BO26" s="146"/>
      <c r="BP26" s="146"/>
      <c r="BQ26" s="146"/>
      <c r="BR26" s="169"/>
      <c r="BS26" s="170"/>
      <c r="BT26" s="171"/>
      <c r="BU26" s="172"/>
      <c r="BV26" s="172"/>
      <c r="BW26" s="165"/>
      <c r="BX26" s="166"/>
      <c r="BY26" s="173"/>
      <c r="BZ26" s="174"/>
      <c r="CA26" s="173"/>
      <c r="CB26" s="175"/>
      <c r="CC26" s="146"/>
      <c r="CD26" s="146"/>
      <c r="CE26" s="146"/>
      <c r="CF26" s="169"/>
      <c r="CG26" s="170"/>
      <c r="CH26" s="171"/>
      <c r="CI26" s="172"/>
      <c r="CJ26" s="172"/>
      <c r="CK26" s="165"/>
      <c r="CL26" s="166"/>
      <c r="CM26" s="173"/>
      <c r="CN26" s="174"/>
      <c r="CO26" s="173"/>
      <c r="CP26" s="175"/>
      <c r="CQ26" s="146"/>
      <c r="CR26" s="146"/>
      <c r="CS26" s="146"/>
      <c r="CT26" s="169"/>
      <c r="CU26" s="170"/>
      <c r="CV26" s="171"/>
      <c r="CW26" s="172"/>
      <c r="CX26" s="172"/>
      <c r="CY26" s="165"/>
      <c r="CZ26" s="166"/>
      <c r="DA26" s="173"/>
      <c r="DB26" s="174"/>
      <c r="DC26" s="173"/>
      <c r="DD26" s="175"/>
      <c r="DE26" s="146"/>
      <c r="DF26" s="146"/>
      <c r="DG26" s="146"/>
      <c r="DH26" s="169"/>
      <c r="DI26" s="170"/>
      <c r="DJ26" s="171"/>
      <c r="DK26" s="172"/>
      <c r="DL26" s="172"/>
      <c r="DM26" s="165"/>
      <c r="DN26" s="166"/>
      <c r="DO26" s="173"/>
      <c r="DP26" s="174"/>
      <c r="DQ26" s="173"/>
      <c r="DR26" s="175"/>
      <c r="DS26" s="146"/>
      <c r="DT26" s="146"/>
      <c r="DU26" s="146"/>
      <c r="DV26" s="169"/>
      <c r="DW26" s="170"/>
      <c r="DX26" s="171"/>
      <c r="DY26" s="172"/>
      <c r="DZ26" s="172"/>
      <c r="EA26" s="165"/>
      <c r="EB26" s="166"/>
      <c r="EC26" s="173"/>
      <c r="ED26" s="174"/>
      <c r="EE26" s="173"/>
      <c r="EF26" s="175"/>
      <c r="EG26" s="146"/>
      <c r="EH26" s="146"/>
      <c r="EI26" s="146"/>
      <c r="EJ26" s="169"/>
      <c r="EK26" s="170"/>
      <c r="EL26" s="171"/>
      <c r="EM26" s="172"/>
      <c r="EN26" s="172"/>
      <c r="EO26" s="165"/>
      <c r="EP26" s="166"/>
      <c r="EQ26" s="173"/>
      <c r="ER26" s="174"/>
      <c r="ES26" s="173"/>
      <c r="ET26" s="175"/>
      <c r="EU26" s="146"/>
      <c r="EV26" s="146"/>
      <c r="EW26" s="146"/>
      <c r="EX26" s="169"/>
      <c r="EY26" s="170"/>
      <c r="EZ26" s="171"/>
      <c r="FA26" s="172"/>
      <c r="FB26" s="172"/>
      <c r="FC26" s="165"/>
      <c r="FD26" s="166"/>
      <c r="FE26" s="173"/>
      <c r="FF26" s="174"/>
      <c r="FG26" s="173"/>
      <c r="FH26" s="175"/>
      <c r="FI26" s="146"/>
      <c r="FJ26" s="146"/>
      <c r="FK26" s="146"/>
      <c r="FL26" s="169"/>
      <c r="FM26" s="170"/>
      <c r="FN26" s="171"/>
      <c r="FO26" s="172"/>
      <c r="FP26" s="172"/>
      <c r="FQ26" s="165"/>
      <c r="FR26" s="166"/>
      <c r="FS26" s="173"/>
      <c r="FT26" s="174"/>
      <c r="FU26" s="173"/>
      <c r="FV26" s="175"/>
      <c r="FW26" s="146"/>
      <c r="FX26" s="146"/>
      <c r="FY26" s="146"/>
      <c r="FZ26" s="169"/>
      <c r="GA26" s="170"/>
      <c r="GB26" s="171"/>
      <c r="GC26" s="172"/>
      <c r="GD26" s="172"/>
      <c r="GE26" s="165"/>
      <c r="GF26" s="166"/>
      <c r="GG26" s="173"/>
      <c r="GH26" s="174"/>
      <c r="GI26" s="173"/>
      <c r="GJ26" s="175"/>
      <c r="GK26" s="146"/>
      <c r="GL26" s="146"/>
      <c r="GM26" s="146"/>
      <c r="GN26" s="169"/>
      <c r="GO26" s="170"/>
      <c r="GP26" s="171"/>
      <c r="GQ26" s="172"/>
      <c r="GR26" s="172"/>
      <c r="GS26" s="165"/>
      <c r="GT26" s="166"/>
      <c r="GU26" s="173"/>
      <c r="GV26" s="174"/>
      <c r="GW26" s="173"/>
      <c r="GX26" s="175"/>
      <c r="GY26" s="146"/>
      <c r="GZ26" s="146"/>
      <c r="HA26" s="146"/>
      <c r="HB26" s="169"/>
      <c r="HC26" s="170"/>
      <c r="HD26" s="171"/>
      <c r="HE26" s="172"/>
      <c r="HF26" s="172"/>
      <c r="HG26" s="165"/>
      <c r="HH26" s="166"/>
      <c r="HI26" s="173"/>
      <c r="HJ26" s="174"/>
      <c r="HK26" s="173"/>
      <c r="HL26" s="175"/>
      <c r="HM26" s="146"/>
      <c r="HN26" s="146"/>
      <c r="HO26" s="146"/>
      <c r="HP26" s="169"/>
      <c r="HQ26" s="170"/>
      <c r="HR26" s="171"/>
      <c r="HS26" s="172"/>
      <c r="HT26" s="172"/>
      <c r="HU26" s="165"/>
      <c r="HV26" s="166"/>
      <c r="HW26" s="173"/>
      <c r="HX26" s="174"/>
      <c r="HY26" s="173"/>
      <c r="HZ26" s="175"/>
      <c r="IA26" s="146"/>
      <c r="IB26" s="146"/>
      <c r="IC26" s="146"/>
      <c r="ID26" s="169"/>
      <c r="IE26" s="170"/>
      <c r="IF26" s="171"/>
      <c r="IG26" s="172"/>
    </row>
    <row r="27" spans="1:241" s="176" customFormat="1" ht="38.25">
      <c r="A27" s="399"/>
      <c r="B27" s="483"/>
      <c r="C27" s="338" t="s">
        <v>1014</v>
      </c>
      <c r="D27" s="403"/>
      <c r="E27" s="431"/>
      <c r="F27" s="165"/>
      <c r="G27" s="164"/>
      <c r="H27" s="174"/>
      <c r="I27" s="173"/>
      <c r="J27" s="175"/>
      <c r="K27" s="146"/>
      <c r="L27" s="146"/>
      <c r="M27" s="146"/>
      <c r="N27" s="169"/>
      <c r="O27" s="170"/>
      <c r="P27" s="171"/>
      <c r="Q27" s="172"/>
      <c r="R27" s="172"/>
      <c r="S27" s="165"/>
      <c r="T27" s="166"/>
      <c r="U27" s="173"/>
      <c r="V27" s="174"/>
      <c r="W27" s="173"/>
      <c r="X27" s="175"/>
      <c r="Y27" s="146"/>
      <c r="Z27" s="146"/>
      <c r="AA27" s="146"/>
      <c r="AB27" s="169"/>
      <c r="AC27" s="170"/>
      <c r="AD27" s="171"/>
      <c r="AE27" s="172"/>
      <c r="AF27" s="172"/>
      <c r="AG27" s="165"/>
      <c r="AH27" s="166"/>
      <c r="AI27" s="173"/>
      <c r="AJ27" s="174"/>
      <c r="AK27" s="173"/>
      <c r="AL27" s="175"/>
      <c r="AM27" s="146"/>
      <c r="AN27" s="146"/>
      <c r="AO27" s="146"/>
      <c r="AP27" s="169"/>
      <c r="AQ27" s="170"/>
      <c r="AR27" s="171"/>
      <c r="AS27" s="172"/>
      <c r="AT27" s="172"/>
      <c r="AU27" s="165"/>
      <c r="AV27" s="166"/>
      <c r="AW27" s="173"/>
      <c r="AX27" s="174"/>
      <c r="AY27" s="173"/>
      <c r="AZ27" s="175"/>
      <c r="BA27" s="146"/>
      <c r="BB27" s="146"/>
      <c r="BC27" s="146"/>
      <c r="BD27" s="169"/>
      <c r="BE27" s="170"/>
      <c r="BF27" s="171"/>
      <c r="BG27" s="172"/>
      <c r="BH27" s="172"/>
      <c r="BI27" s="165"/>
      <c r="BJ27" s="166"/>
      <c r="BK27" s="173"/>
      <c r="BL27" s="174"/>
      <c r="BM27" s="173"/>
      <c r="BN27" s="175"/>
      <c r="BO27" s="146"/>
      <c r="BP27" s="146"/>
      <c r="BQ27" s="146"/>
      <c r="BR27" s="169"/>
      <c r="BS27" s="170"/>
      <c r="BT27" s="171"/>
      <c r="BU27" s="172"/>
      <c r="BV27" s="172"/>
      <c r="BW27" s="165"/>
      <c r="BX27" s="166"/>
      <c r="BY27" s="173"/>
      <c r="BZ27" s="174"/>
      <c r="CA27" s="173"/>
      <c r="CB27" s="175"/>
      <c r="CC27" s="146"/>
      <c r="CD27" s="146"/>
      <c r="CE27" s="146"/>
      <c r="CF27" s="169"/>
      <c r="CG27" s="170"/>
      <c r="CH27" s="171"/>
      <c r="CI27" s="172"/>
      <c r="CJ27" s="172"/>
      <c r="CK27" s="165"/>
      <c r="CL27" s="166"/>
      <c r="CM27" s="173"/>
      <c r="CN27" s="174"/>
      <c r="CO27" s="173"/>
      <c r="CP27" s="175"/>
      <c r="CQ27" s="146"/>
      <c r="CR27" s="146"/>
      <c r="CS27" s="146"/>
      <c r="CT27" s="169"/>
      <c r="CU27" s="170"/>
      <c r="CV27" s="171"/>
      <c r="CW27" s="172"/>
      <c r="CX27" s="172"/>
      <c r="CY27" s="165"/>
      <c r="CZ27" s="166"/>
      <c r="DA27" s="173"/>
      <c r="DB27" s="174"/>
      <c r="DC27" s="173"/>
      <c r="DD27" s="175"/>
      <c r="DE27" s="146"/>
      <c r="DF27" s="146"/>
      <c r="DG27" s="146"/>
      <c r="DH27" s="169"/>
      <c r="DI27" s="170"/>
      <c r="DJ27" s="171"/>
      <c r="DK27" s="172"/>
      <c r="DL27" s="172"/>
      <c r="DM27" s="165"/>
      <c r="DN27" s="166"/>
      <c r="DO27" s="173"/>
      <c r="DP27" s="174"/>
      <c r="DQ27" s="173"/>
      <c r="DR27" s="175"/>
      <c r="DS27" s="146"/>
      <c r="DT27" s="146"/>
      <c r="DU27" s="146"/>
      <c r="DV27" s="169"/>
      <c r="DW27" s="170"/>
      <c r="DX27" s="171"/>
      <c r="DY27" s="172"/>
      <c r="DZ27" s="172"/>
      <c r="EA27" s="165"/>
      <c r="EB27" s="166"/>
      <c r="EC27" s="173"/>
      <c r="ED27" s="174"/>
      <c r="EE27" s="173"/>
      <c r="EF27" s="175"/>
      <c r="EG27" s="146"/>
      <c r="EH27" s="146"/>
      <c r="EI27" s="146"/>
      <c r="EJ27" s="169"/>
      <c r="EK27" s="170"/>
      <c r="EL27" s="171"/>
      <c r="EM27" s="172"/>
      <c r="EN27" s="172"/>
      <c r="EO27" s="165"/>
      <c r="EP27" s="166"/>
      <c r="EQ27" s="173"/>
      <c r="ER27" s="174"/>
      <c r="ES27" s="173"/>
      <c r="ET27" s="175"/>
      <c r="EU27" s="146"/>
      <c r="EV27" s="146"/>
      <c r="EW27" s="146"/>
      <c r="EX27" s="169"/>
      <c r="EY27" s="170"/>
      <c r="EZ27" s="171"/>
      <c r="FA27" s="172"/>
      <c r="FB27" s="172"/>
      <c r="FC27" s="165"/>
      <c r="FD27" s="166"/>
      <c r="FE27" s="173"/>
      <c r="FF27" s="174"/>
      <c r="FG27" s="173"/>
      <c r="FH27" s="175"/>
      <c r="FI27" s="146"/>
      <c r="FJ27" s="146"/>
      <c r="FK27" s="146"/>
      <c r="FL27" s="169"/>
      <c r="FM27" s="170"/>
      <c r="FN27" s="171"/>
      <c r="FO27" s="172"/>
      <c r="FP27" s="172"/>
      <c r="FQ27" s="165"/>
      <c r="FR27" s="166"/>
      <c r="FS27" s="173"/>
      <c r="FT27" s="174"/>
      <c r="FU27" s="173"/>
      <c r="FV27" s="175"/>
      <c r="FW27" s="146"/>
      <c r="FX27" s="146"/>
      <c r="FY27" s="146"/>
      <c r="FZ27" s="169"/>
      <c r="GA27" s="170"/>
      <c r="GB27" s="171"/>
      <c r="GC27" s="172"/>
      <c r="GD27" s="172"/>
      <c r="GE27" s="165"/>
      <c r="GF27" s="166"/>
      <c r="GG27" s="173"/>
      <c r="GH27" s="174"/>
      <c r="GI27" s="173"/>
      <c r="GJ27" s="175"/>
      <c r="GK27" s="146"/>
      <c r="GL27" s="146"/>
      <c r="GM27" s="146"/>
      <c r="GN27" s="169"/>
      <c r="GO27" s="170"/>
      <c r="GP27" s="171"/>
      <c r="GQ27" s="172"/>
      <c r="GR27" s="172"/>
      <c r="GS27" s="165"/>
      <c r="GT27" s="166"/>
      <c r="GU27" s="173"/>
      <c r="GV27" s="174"/>
      <c r="GW27" s="173"/>
      <c r="GX27" s="175"/>
      <c r="GY27" s="146"/>
      <c r="GZ27" s="146"/>
      <c r="HA27" s="146"/>
      <c r="HB27" s="169"/>
      <c r="HC27" s="170"/>
      <c r="HD27" s="171"/>
      <c r="HE27" s="172"/>
      <c r="HF27" s="172"/>
      <c r="HG27" s="165"/>
      <c r="HH27" s="166"/>
      <c r="HI27" s="173"/>
      <c r="HJ27" s="174"/>
      <c r="HK27" s="173"/>
      <c r="HL27" s="175"/>
      <c r="HM27" s="146"/>
      <c r="HN27" s="146"/>
      <c r="HO27" s="146"/>
      <c r="HP27" s="169"/>
      <c r="HQ27" s="170"/>
      <c r="HR27" s="171"/>
      <c r="HS27" s="172"/>
      <c r="HT27" s="172"/>
      <c r="HU27" s="165"/>
      <c r="HV27" s="166"/>
      <c r="HW27" s="173"/>
      <c r="HX27" s="174"/>
      <c r="HY27" s="173"/>
      <c r="HZ27" s="175"/>
      <c r="IA27" s="146"/>
      <c r="IB27" s="146"/>
      <c r="IC27" s="146"/>
      <c r="ID27" s="169"/>
      <c r="IE27" s="170"/>
      <c r="IF27" s="171"/>
      <c r="IG27" s="172"/>
    </row>
    <row r="28" spans="1:241" s="176" customFormat="1" ht="51">
      <c r="A28" s="399"/>
      <c r="B28" s="483"/>
      <c r="C28" s="454" t="s">
        <v>1015</v>
      </c>
      <c r="D28" s="403"/>
      <c r="E28" s="431"/>
      <c r="F28" s="165"/>
      <c r="G28" s="164"/>
      <c r="H28" s="174"/>
      <c r="I28" s="173"/>
      <c r="J28" s="175"/>
      <c r="K28" s="146"/>
      <c r="L28" s="146"/>
      <c r="M28" s="146"/>
      <c r="N28" s="169"/>
      <c r="O28" s="170"/>
      <c r="P28" s="171"/>
      <c r="Q28" s="172"/>
      <c r="R28" s="172"/>
      <c r="S28" s="165"/>
      <c r="T28" s="166"/>
      <c r="U28" s="173"/>
      <c r="V28" s="174"/>
      <c r="W28" s="173"/>
      <c r="X28" s="175"/>
      <c r="Y28" s="146"/>
      <c r="Z28" s="146"/>
      <c r="AA28" s="146"/>
      <c r="AB28" s="169"/>
      <c r="AC28" s="170"/>
      <c r="AD28" s="171"/>
      <c r="AE28" s="172"/>
      <c r="AF28" s="172"/>
      <c r="AG28" s="165"/>
      <c r="AH28" s="166"/>
      <c r="AI28" s="173"/>
      <c r="AJ28" s="174"/>
      <c r="AK28" s="173"/>
      <c r="AL28" s="175"/>
      <c r="AM28" s="146"/>
      <c r="AN28" s="146"/>
      <c r="AO28" s="146"/>
      <c r="AP28" s="169"/>
      <c r="AQ28" s="170"/>
      <c r="AR28" s="171"/>
      <c r="AS28" s="172"/>
      <c r="AT28" s="172"/>
      <c r="AU28" s="165"/>
      <c r="AV28" s="166"/>
      <c r="AW28" s="173"/>
      <c r="AX28" s="174"/>
      <c r="AY28" s="173"/>
      <c r="AZ28" s="175"/>
      <c r="BA28" s="146"/>
      <c r="BB28" s="146"/>
      <c r="BC28" s="146"/>
      <c r="BD28" s="169"/>
      <c r="BE28" s="170"/>
      <c r="BF28" s="171"/>
      <c r="BG28" s="172"/>
      <c r="BH28" s="172"/>
      <c r="BI28" s="165"/>
      <c r="BJ28" s="166"/>
      <c r="BK28" s="173"/>
      <c r="BL28" s="174"/>
      <c r="BM28" s="173"/>
      <c r="BN28" s="175"/>
      <c r="BO28" s="146"/>
      <c r="BP28" s="146"/>
      <c r="BQ28" s="146"/>
      <c r="BR28" s="169"/>
      <c r="BS28" s="170"/>
      <c r="BT28" s="171"/>
      <c r="BU28" s="172"/>
      <c r="BV28" s="172"/>
      <c r="BW28" s="165"/>
      <c r="BX28" s="166"/>
      <c r="BY28" s="173"/>
      <c r="BZ28" s="174"/>
      <c r="CA28" s="173"/>
      <c r="CB28" s="175"/>
      <c r="CC28" s="146"/>
      <c r="CD28" s="146"/>
      <c r="CE28" s="146"/>
      <c r="CF28" s="169"/>
      <c r="CG28" s="170"/>
      <c r="CH28" s="171"/>
      <c r="CI28" s="172"/>
      <c r="CJ28" s="172"/>
      <c r="CK28" s="165"/>
      <c r="CL28" s="166"/>
      <c r="CM28" s="173"/>
      <c r="CN28" s="174"/>
      <c r="CO28" s="173"/>
      <c r="CP28" s="175"/>
      <c r="CQ28" s="146"/>
      <c r="CR28" s="146"/>
      <c r="CS28" s="146"/>
      <c r="CT28" s="169"/>
      <c r="CU28" s="170"/>
      <c r="CV28" s="171"/>
      <c r="CW28" s="172"/>
      <c r="CX28" s="172"/>
      <c r="CY28" s="165"/>
      <c r="CZ28" s="166"/>
      <c r="DA28" s="173"/>
      <c r="DB28" s="174"/>
      <c r="DC28" s="173"/>
      <c r="DD28" s="175"/>
      <c r="DE28" s="146"/>
      <c r="DF28" s="146"/>
      <c r="DG28" s="146"/>
      <c r="DH28" s="169"/>
      <c r="DI28" s="170"/>
      <c r="DJ28" s="171"/>
      <c r="DK28" s="172"/>
      <c r="DL28" s="172"/>
      <c r="DM28" s="165"/>
      <c r="DN28" s="166"/>
      <c r="DO28" s="173"/>
      <c r="DP28" s="174"/>
      <c r="DQ28" s="173"/>
      <c r="DR28" s="175"/>
      <c r="DS28" s="146"/>
      <c r="DT28" s="146"/>
      <c r="DU28" s="146"/>
      <c r="DV28" s="169"/>
      <c r="DW28" s="170"/>
      <c r="DX28" s="171"/>
      <c r="DY28" s="172"/>
      <c r="DZ28" s="172"/>
      <c r="EA28" s="165"/>
      <c r="EB28" s="166"/>
      <c r="EC28" s="173"/>
      <c r="ED28" s="174"/>
      <c r="EE28" s="173"/>
      <c r="EF28" s="175"/>
      <c r="EG28" s="146"/>
      <c r="EH28" s="146"/>
      <c r="EI28" s="146"/>
      <c r="EJ28" s="169"/>
      <c r="EK28" s="170"/>
      <c r="EL28" s="171"/>
      <c r="EM28" s="172"/>
      <c r="EN28" s="172"/>
      <c r="EO28" s="165"/>
      <c r="EP28" s="166"/>
      <c r="EQ28" s="173"/>
      <c r="ER28" s="174"/>
      <c r="ES28" s="173"/>
      <c r="ET28" s="175"/>
      <c r="EU28" s="146"/>
      <c r="EV28" s="146"/>
      <c r="EW28" s="146"/>
      <c r="EX28" s="169"/>
      <c r="EY28" s="170"/>
      <c r="EZ28" s="171"/>
      <c r="FA28" s="172"/>
      <c r="FB28" s="172"/>
      <c r="FC28" s="165"/>
      <c r="FD28" s="166"/>
      <c r="FE28" s="173"/>
      <c r="FF28" s="174"/>
      <c r="FG28" s="173"/>
      <c r="FH28" s="175"/>
      <c r="FI28" s="146"/>
      <c r="FJ28" s="146"/>
      <c r="FK28" s="146"/>
      <c r="FL28" s="169"/>
      <c r="FM28" s="170"/>
      <c r="FN28" s="171"/>
      <c r="FO28" s="172"/>
      <c r="FP28" s="172"/>
      <c r="FQ28" s="165"/>
      <c r="FR28" s="166"/>
      <c r="FS28" s="173"/>
      <c r="FT28" s="174"/>
      <c r="FU28" s="173"/>
      <c r="FV28" s="175"/>
      <c r="FW28" s="146"/>
      <c r="FX28" s="146"/>
      <c r="FY28" s="146"/>
      <c r="FZ28" s="169"/>
      <c r="GA28" s="170"/>
      <c r="GB28" s="171"/>
      <c r="GC28" s="172"/>
      <c r="GD28" s="172"/>
      <c r="GE28" s="165"/>
      <c r="GF28" s="166"/>
      <c r="GG28" s="173"/>
      <c r="GH28" s="174"/>
      <c r="GI28" s="173"/>
      <c r="GJ28" s="175"/>
      <c r="GK28" s="146"/>
      <c r="GL28" s="146"/>
      <c r="GM28" s="146"/>
      <c r="GN28" s="169"/>
      <c r="GO28" s="170"/>
      <c r="GP28" s="171"/>
      <c r="GQ28" s="172"/>
      <c r="GR28" s="172"/>
      <c r="GS28" s="165"/>
      <c r="GT28" s="166"/>
      <c r="GU28" s="173"/>
      <c r="GV28" s="174"/>
      <c r="GW28" s="173"/>
      <c r="GX28" s="175"/>
      <c r="GY28" s="146"/>
      <c r="GZ28" s="146"/>
      <c r="HA28" s="146"/>
      <c r="HB28" s="169"/>
      <c r="HC28" s="170"/>
      <c r="HD28" s="171"/>
      <c r="HE28" s="172"/>
      <c r="HF28" s="172"/>
      <c r="HG28" s="165"/>
      <c r="HH28" s="166"/>
      <c r="HI28" s="173"/>
      <c r="HJ28" s="174"/>
      <c r="HK28" s="173"/>
      <c r="HL28" s="175"/>
      <c r="HM28" s="146"/>
      <c r="HN28" s="146"/>
      <c r="HO28" s="146"/>
      <c r="HP28" s="169"/>
      <c r="HQ28" s="170"/>
      <c r="HR28" s="171"/>
      <c r="HS28" s="172"/>
      <c r="HT28" s="172"/>
      <c r="HU28" s="165"/>
      <c r="HV28" s="166"/>
      <c r="HW28" s="173"/>
      <c r="HX28" s="174"/>
      <c r="HY28" s="173"/>
      <c r="HZ28" s="175"/>
      <c r="IA28" s="146"/>
      <c r="IB28" s="146"/>
      <c r="IC28" s="146"/>
      <c r="ID28" s="169"/>
      <c r="IE28" s="170"/>
      <c r="IF28" s="171"/>
      <c r="IG28" s="172"/>
    </row>
    <row r="29" spans="1:241" s="176" customFormat="1" ht="25.5">
      <c r="A29" s="399"/>
      <c r="B29" s="483"/>
      <c r="C29" s="453" t="s">
        <v>154</v>
      </c>
      <c r="D29" s="403" t="s">
        <v>155</v>
      </c>
      <c r="E29" s="482">
        <v>81</v>
      </c>
      <c r="F29" s="491"/>
      <c r="G29" s="378">
        <f>E29*F29</f>
        <v>0</v>
      </c>
      <c r="H29" s="174"/>
      <c r="I29" s="173"/>
      <c r="J29" s="175"/>
      <c r="K29" s="146"/>
      <c r="L29" s="146"/>
      <c r="M29" s="146"/>
      <c r="N29" s="169"/>
      <c r="O29" s="170"/>
      <c r="P29" s="171"/>
      <c r="Q29" s="172"/>
      <c r="R29" s="172"/>
      <c r="S29" s="165"/>
      <c r="T29" s="166"/>
      <c r="U29" s="173"/>
      <c r="V29" s="174"/>
      <c r="W29" s="173"/>
      <c r="X29" s="175"/>
      <c r="Y29" s="146"/>
      <c r="Z29" s="146"/>
      <c r="AA29" s="146"/>
      <c r="AB29" s="169"/>
      <c r="AC29" s="170"/>
      <c r="AD29" s="171"/>
      <c r="AE29" s="172"/>
      <c r="AF29" s="172"/>
      <c r="AG29" s="165"/>
      <c r="AH29" s="166"/>
      <c r="AI29" s="173"/>
      <c r="AJ29" s="174"/>
      <c r="AK29" s="173"/>
      <c r="AL29" s="175"/>
      <c r="AM29" s="146"/>
      <c r="AN29" s="146"/>
      <c r="AO29" s="146"/>
      <c r="AP29" s="169"/>
      <c r="AQ29" s="170"/>
      <c r="AR29" s="171"/>
      <c r="AS29" s="172"/>
      <c r="AT29" s="172"/>
      <c r="AU29" s="165"/>
      <c r="AV29" s="166"/>
      <c r="AW29" s="173"/>
      <c r="AX29" s="174"/>
      <c r="AY29" s="173"/>
      <c r="AZ29" s="175"/>
      <c r="BA29" s="146"/>
      <c r="BB29" s="146"/>
      <c r="BC29" s="146"/>
      <c r="BD29" s="169"/>
      <c r="BE29" s="170"/>
      <c r="BF29" s="171"/>
      <c r="BG29" s="172"/>
      <c r="BH29" s="172"/>
      <c r="BI29" s="165"/>
      <c r="BJ29" s="166"/>
      <c r="BK29" s="173"/>
      <c r="BL29" s="174"/>
      <c r="BM29" s="173"/>
      <c r="BN29" s="175"/>
      <c r="BO29" s="146"/>
      <c r="BP29" s="146"/>
      <c r="BQ29" s="146"/>
      <c r="BR29" s="169"/>
      <c r="BS29" s="170"/>
      <c r="BT29" s="171"/>
      <c r="BU29" s="172"/>
      <c r="BV29" s="172"/>
      <c r="BW29" s="165"/>
      <c r="BX29" s="166"/>
      <c r="BY29" s="173"/>
      <c r="BZ29" s="174"/>
      <c r="CA29" s="173"/>
      <c r="CB29" s="175"/>
      <c r="CC29" s="146"/>
      <c r="CD29" s="146"/>
      <c r="CE29" s="146"/>
      <c r="CF29" s="169"/>
      <c r="CG29" s="170"/>
      <c r="CH29" s="171"/>
      <c r="CI29" s="172"/>
      <c r="CJ29" s="172"/>
      <c r="CK29" s="165"/>
      <c r="CL29" s="166"/>
      <c r="CM29" s="173"/>
      <c r="CN29" s="174"/>
      <c r="CO29" s="173"/>
      <c r="CP29" s="175"/>
      <c r="CQ29" s="146"/>
      <c r="CR29" s="146"/>
      <c r="CS29" s="146"/>
      <c r="CT29" s="169"/>
      <c r="CU29" s="170"/>
      <c r="CV29" s="171"/>
      <c r="CW29" s="172"/>
      <c r="CX29" s="172"/>
      <c r="CY29" s="165"/>
      <c r="CZ29" s="166"/>
      <c r="DA29" s="173"/>
      <c r="DB29" s="174"/>
      <c r="DC29" s="173"/>
      <c r="DD29" s="175"/>
      <c r="DE29" s="146"/>
      <c r="DF29" s="146"/>
      <c r="DG29" s="146"/>
      <c r="DH29" s="169"/>
      <c r="DI29" s="170"/>
      <c r="DJ29" s="171"/>
      <c r="DK29" s="172"/>
      <c r="DL29" s="172"/>
      <c r="DM29" s="165"/>
      <c r="DN29" s="166"/>
      <c r="DO29" s="173"/>
      <c r="DP29" s="174"/>
      <c r="DQ29" s="173"/>
      <c r="DR29" s="175"/>
      <c r="DS29" s="146"/>
      <c r="DT29" s="146"/>
      <c r="DU29" s="146"/>
      <c r="DV29" s="169"/>
      <c r="DW29" s="170"/>
      <c r="DX29" s="171"/>
      <c r="DY29" s="172"/>
      <c r="DZ29" s="172"/>
      <c r="EA29" s="165"/>
      <c r="EB29" s="166"/>
      <c r="EC29" s="173"/>
      <c r="ED29" s="174"/>
      <c r="EE29" s="173"/>
      <c r="EF29" s="175"/>
      <c r="EG29" s="146"/>
      <c r="EH29" s="146"/>
      <c r="EI29" s="146"/>
      <c r="EJ29" s="169"/>
      <c r="EK29" s="170"/>
      <c r="EL29" s="171"/>
      <c r="EM29" s="172"/>
      <c r="EN29" s="172"/>
      <c r="EO29" s="165"/>
      <c r="EP29" s="166"/>
      <c r="EQ29" s="173"/>
      <c r="ER29" s="174"/>
      <c r="ES29" s="173"/>
      <c r="ET29" s="175"/>
      <c r="EU29" s="146"/>
      <c r="EV29" s="146"/>
      <c r="EW29" s="146"/>
      <c r="EX29" s="169"/>
      <c r="EY29" s="170"/>
      <c r="EZ29" s="171"/>
      <c r="FA29" s="172"/>
      <c r="FB29" s="172"/>
      <c r="FC29" s="165"/>
      <c r="FD29" s="166"/>
      <c r="FE29" s="173"/>
      <c r="FF29" s="174"/>
      <c r="FG29" s="173"/>
      <c r="FH29" s="175"/>
      <c r="FI29" s="146"/>
      <c r="FJ29" s="146"/>
      <c r="FK29" s="146"/>
      <c r="FL29" s="169"/>
      <c r="FM29" s="170"/>
      <c r="FN29" s="171"/>
      <c r="FO29" s="172"/>
      <c r="FP29" s="172"/>
      <c r="FQ29" s="165"/>
      <c r="FR29" s="166"/>
      <c r="FS29" s="173"/>
      <c r="FT29" s="174"/>
      <c r="FU29" s="173"/>
      <c r="FV29" s="175"/>
      <c r="FW29" s="146"/>
      <c r="FX29" s="146"/>
      <c r="FY29" s="146"/>
      <c r="FZ29" s="169"/>
      <c r="GA29" s="170"/>
      <c r="GB29" s="171"/>
      <c r="GC29" s="172"/>
      <c r="GD29" s="172"/>
      <c r="GE29" s="165"/>
      <c r="GF29" s="166"/>
      <c r="GG29" s="173"/>
      <c r="GH29" s="174"/>
      <c r="GI29" s="173"/>
      <c r="GJ29" s="175"/>
      <c r="GK29" s="146"/>
      <c r="GL29" s="146"/>
      <c r="GM29" s="146"/>
      <c r="GN29" s="169"/>
      <c r="GO29" s="170"/>
      <c r="GP29" s="171"/>
      <c r="GQ29" s="172"/>
      <c r="GR29" s="172"/>
      <c r="GS29" s="165"/>
      <c r="GT29" s="166"/>
      <c r="GU29" s="173"/>
      <c r="GV29" s="174"/>
      <c r="GW29" s="173"/>
      <c r="GX29" s="175"/>
      <c r="GY29" s="146"/>
      <c r="GZ29" s="146"/>
      <c r="HA29" s="146"/>
      <c r="HB29" s="169"/>
      <c r="HC29" s="170"/>
      <c r="HD29" s="171"/>
      <c r="HE29" s="172"/>
      <c r="HF29" s="172"/>
      <c r="HG29" s="165"/>
      <c r="HH29" s="166"/>
      <c r="HI29" s="173"/>
      <c r="HJ29" s="174"/>
      <c r="HK29" s="173"/>
      <c r="HL29" s="175"/>
      <c r="HM29" s="146"/>
      <c r="HN29" s="146"/>
      <c r="HO29" s="146"/>
      <c r="HP29" s="169"/>
      <c r="HQ29" s="170"/>
      <c r="HR29" s="171"/>
      <c r="HS29" s="172"/>
      <c r="HT29" s="172"/>
      <c r="HU29" s="165"/>
      <c r="HV29" s="166"/>
      <c r="HW29" s="173"/>
      <c r="HX29" s="174"/>
      <c r="HY29" s="173"/>
      <c r="HZ29" s="175"/>
      <c r="IA29" s="146"/>
      <c r="IB29" s="146"/>
      <c r="IC29" s="146"/>
      <c r="ID29" s="169"/>
      <c r="IE29" s="170"/>
      <c r="IF29" s="171"/>
      <c r="IG29" s="172"/>
    </row>
    <row r="30" spans="1:241" s="176" customFormat="1" ht="13.5">
      <c r="A30" s="432"/>
      <c r="B30" s="419"/>
      <c r="C30" s="455"/>
      <c r="D30" s="403"/>
      <c r="E30" s="12"/>
      <c r="F30" s="187"/>
      <c r="G30" s="378"/>
      <c r="H30" s="174"/>
      <c r="I30" s="173"/>
      <c r="J30" s="175"/>
      <c r="K30" s="146"/>
      <c r="L30" s="146"/>
      <c r="M30" s="146"/>
      <c r="N30" s="169"/>
      <c r="O30" s="170"/>
      <c r="P30" s="171"/>
      <c r="Q30" s="172"/>
      <c r="R30" s="172"/>
      <c r="S30" s="165"/>
      <c r="T30" s="166"/>
      <c r="U30" s="173"/>
      <c r="V30" s="174"/>
      <c r="W30" s="173"/>
      <c r="X30" s="175"/>
      <c r="Y30" s="146"/>
      <c r="Z30" s="146"/>
      <c r="AA30" s="146"/>
      <c r="AB30" s="169"/>
      <c r="AC30" s="170"/>
      <c r="AD30" s="171"/>
      <c r="AE30" s="172"/>
      <c r="AF30" s="172"/>
      <c r="AG30" s="165"/>
      <c r="AH30" s="166"/>
      <c r="AI30" s="173"/>
      <c r="AJ30" s="174"/>
      <c r="AK30" s="173"/>
      <c r="AL30" s="175"/>
      <c r="AM30" s="146"/>
      <c r="AN30" s="146"/>
      <c r="AO30" s="146"/>
      <c r="AP30" s="169"/>
      <c r="AQ30" s="170"/>
      <c r="AR30" s="171"/>
      <c r="AS30" s="172"/>
      <c r="AT30" s="172"/>
      <c r="AU30" s="165"/>
      <c r="AV30" s="166"/>
      <c r="AW30" s="173"/>
      <c r="AX30" s="174"/>
      <c r="AY30" s="173"/>
      <c r="AZ30" s="175"/>
      <c r="BA30" s="146"/>
      <c r="BB30" s="146"/>
      <c r="BC30" s="146"/>
      <c r="BD30" s="169"/>
      <c r="BE30" s="170"/>
      <c r="BF30" s="171"/>
      <c r="BG30" s="172"/>
      <c r="BH30" s="172"/>
      <c r="BI30" s="165"/>
      <c r="BJ30" s="166"/>
      <c r="BK30" s="173"/>
      <c r="BL30" s="174"/>
      <c r="BM30" s="173"/>
      <c r="BN30" s="175"/>
      <c r="BO30" s="146"/>
      <c r="BP30" s="146"/>
      <c r="BQ30" s="146"/>
      <c r="BR30" s="169"/>
      <c r="BS30" s="170"/>
      <c r="BT30" s="171"/>
      <c r="BU30" s="172"/>
      <c r="BV30" s="172"/>
      <c r="BW30" s="165"/>
      <c r="BX30" s="166"/>
      <c r="BY30" s="173"/>
      <c r="BZ30" s="174"/>
      <c r="CA30" s="173"/>
      <c r="CB30" s="175"/>
      <c r="CC30" s="146"/>
      <c r="CD30" s="146"/>
      <c r="CE30" s="146"/>
      <c r="CF30" s="169"/>
      <c r="CG30" s="170"/>
      <c r="CH30" s="171"/>
      <c r="CI30" s="172"/>
      <c r="CJ30" s="172"/>
      <c r="CK30" s="165"/>
      <c r="CL30" s="166"/>
      <c r="CM30" s="173"/>
      <c r="CN30" s="174"/>
      <c r="CO30" s="173"/>
      <c r="CP30" s="175"/>
      <c r="CQ30" s="146"/>
      <c r="CR30" s="146"/>
      <c r="CS30" s="146"/>
      <c r="CT30" s="169"/>
      <c r="CU30" s="170"/>
      <c r="CV30" s="171"/>
      <c r="CW30" s="172"/>
      <c r="CX30" s="172"/>
      <c r="CY30" s="165"/>
      <c r="CZ30" s="166"/>
      <c r="DA30" s="173"/>
      <c r="DB30" s="174"/>
      <c r="DC30" s="173"/>
      <c r="DD30" s="175"/>
      <c r="DE30" s="146"/>
      <c r="DF30" s="146"/>
      <c r="DG30" s="146"/>
      <c r="DH30" s="169"/>
      <c r="DI30" s="170"/>
      <c r="DJ30" s="171"/>
      <c r="DK30" s="172"/>
      <c r="DL30" s="172"/>
      <c r="DM30" s="165"/>
      <c r="DN30" s="166"/>
      <c r="DO30" s="173"/>
      <c r="DP30" s="174"/>
      <c r="DQ30" s="173"/>
      <c r="DR30" s="175"/>
      <c r="DS30" s="146"/>
      <c r="DT30" s="146"/>
      <c r="DU30" s="146"/>
      <c r="DV30" s="169"/>
      <c r="DW30" s="170"/>
      <c r="DX30" s="171"/>
      <c r="DY30" s="172"/>
      <c r="DZ30" s="172"/>
      <c r="EA30" s="165"/>
      <c r="EB30" s="166"/>
      <c r="EC30" s="173"/>
      <c r="ED30" s="174"/>
      <c r="EE30" s="173"/>
      <c r="EF30" s="175"/>
      <c r="EG30" s="146"/>
      <c r="EH30" s="146"/>
      <c r="EI30" s="146"/>
      <c r="EJ30" s="169"/>
      <c r="EK30" s="170"/>
      <c r="EL30" s="171"/>
      <c r="EM30" s="172"/>
      <c r="EN30" s="172"/>
      <c r="EO30" s="165"/>
      <c r="EP30" s="166"/>
      <c r="EQ30" s="173"/>
      <c r="ER30" s="174"/>
      <c r="ES30" s="173"/>
      <c r="ET30" s="175"/>
      <c r="EU30" s="146"/>
      <c r="EV30" s="146"/>
      <c r="EW30" s="146"/>
      <c r="EX30" s="169"/>
      <c r="EY30" s="170"/>
      <c r="EZ30" s="171"/>
      <c r="FA30" s="172"/>
      <c r="FB30" s="172"/>
      <c r="FC30" s="165"/>
      <c r="FD30" s="166"/>
      <c r="FE30" s="173"/>
      <c r="FF30" s="174"/>
      <c r="FG30" s="173"/>
      <c r="FH30" s="175"/>
      <c r="FI30" s="146"/>
      <c r="FJ30" s="146"/>
      <c r="FK30" s="146"/>
      <c r="FL30" s="169"/>
      <c r="FM30" s="170"/>
      <c r="FN30" s="171"/>
      <c r="FO30" s="172"/>
      <c r="FP30" s="172"/>
      <c r="FQ30" s="165"/>
      <c r="FR30" s="166"/>
      <c r="FS30" s="173"/>
      <c r="FT30" s="174"/>
      <c r="FU30" s="173"/>
      <c r="FV30" s="175"/>
      <c r="FW30" s="146"/>
      <c r="FX30" s="146"/>
      <c r="FY30" s="146"/>
      <c r="FZ30" s="169"/>
      <c r="GA30" s="170"/>
      <c r="GB30" s="171"/>
      <c r="GC30" s="172"/>
      <c r="GD30" s="172"/>
      <c r="GE30" s="165"/>
      <c r="GF30" s="166"/>
      <c r="GG30" s="173"/>
      <c r="GH30" s="174"/>
      <c r="GI30" s="173"/>
      <c r="GJ30" s="175"/>
      <c r="GK30" s="146"/>
      <c r="GL30" s="146"/>
      <c r="GM30" s="146"/>
      <c r="GN30" s="169"/>
      <c r="GO30" s="170"/>
      <c r="GP30" s="171"/>
      <c r="GQ30" s="172"/>
      <c r="GR30" s="172"/>
      <c r="GS30" s="165"/>
      <c r="GT30" s="166"/>
      <c r="GU30" s="173"/>
      <c r="GV30" s="174"/>
      <c r="GW30" s="173"/>
      <c r="GX30" s="175"/>
      <c r="GY30" s="146"/>
      <c r="GZ30" s="146"/>
      <c r="HA30" s="146"/>
      <c r="HB30" s="169"/>
      <c r="HC30" s="170"/>
      <c r="HD30" s="171"/>
      <c r="HE30" s="172"/>
      <c r="HF30" s="172"/>
      <c r="HG30" s="165"/>
      <c r="HH30" s="166"/>
      <c r="HI30" s="173"/>
      <c r="HJ30" s="174"/>
      <c r="HK30" s="173"/>
      <c r="HL30" s="175"/>
      <c r="HM30" s="146"/>
      <c r="HN30" s="146"/>
      <c r="HO30" s="146"/>
      <c r="HP30" s="169"/>
      <c r="HQ30" s="170"/>
      <c r="HR30" s="171"/>
      <c r="HS30" s="172"/>
      <c r="HT30" s="172"/>
      <c r="HU30" s="165"/>
      <c r="HV30" s="166"/>
      <c r="HW30" s="173"/>
      <c r="HX30" s="174"/>
      <c r="HY30" s="173"/>
      <c r="HZ30" s="175"/>
      <c r="IA30" s="146"/>
      <c r="IB30" s="146"/>
      <c r="IC30" s="146"/>
      <c r="ID30" s="169"/>
      <c r="IE30" s="170"/>
      <c r="IF30" s="171"/>
      <c r="IG30" s="172"/>
    </row>
    <row r="31" spans="1:241" s="176" customFormat="1" ht="13.5">
      <c r="A31" s="399" t="s">
        <v>156</v>
      </c>
      <c r="B31" s="419" t="s">
        <v>157</v>
      </c>
      <c r="C31" s="418" t="s">
        <v>158</v>
      </c>
      <c r="D31" s="403"/>
      <c r="E31" s="12"/>
      <c r="F31" s="187"/>
      <c r="G31" s="378"/>
      <c r="H31" s="174"/>
      <c r="I31" s="173"/>
      <c r="J31" s="175"/>
      <c r="K31" s="146"/>
      <c r="L31" s="146"/>
      <c r="M31" s="146"/>
      <c r="N31" s="169"/>
      <c r="O31" s="170"/>
      <c r="P31" s="171"/>
      <c r="Q31" s="172"/>
      <c r="R31" s="172"/>
      <c r="S31" s="165"/>
      <c r="T31" s="166"/>
      <c r="U31" s="173"/>
      <c r="V31" s="174"/>
      <c r="W31" s="173"/>
      <c r="X31" s="175"/>
      <c r="Y31" s="146"/>
      <c r="Z31" s="146"/>
      <c r="AA31" s="146"/>
      <c r="AB31" s="169"/>
      <c r="AC31" s="170"/>
      <c r="AD31" s="171"/>
      <c r="AE31" s="172"/>
      <c r="AF31" s="172"/>
      <c r="AG31" s="165"/>
      <c r="AH31" s="166"/>
      <c r="AI31" s="173"/>
      <c r="AJ31" s="174"/>
      <c r="AK31" s="173"/>
      <c r="AL31" s="175"/>
      <c r="AM31" s="146"/>
      <c r="AN31" s="146"/>
      <c r="AO31" s="146"/>
      <c r="AP31" s="169"/>
      <c r="AQ31" s="170"/>
      <c r="AR31" s="171"/>
      <c r="AS31" s="172"/>
      <c r="AT31" s="172"/>
      <c r="AU31" s="165"/>
      <c r="AV31" s="166"/>
      <c r="AW31" s="173"/>
      <c r="AX31" s="174"/>
      <c r="AY31" s="173"/>
      <c r="AZ31" s="175"/>
      <c r="BA31" s="146"/>
      <c r="BB31" s="146"/>
      <c r="BC31" s="146"/>
      <c r="BD31" s="169"/>
      <c r="BE31" s="170"/>
      <c r="BF31" s="171"/>
      <c r="BG31" s="172"/>
      <c r="BH31" s="172"/>
      <c r="BI31" s="165"/>
      <c r="BJ31" s="166"/>
      <c r="BK31" s="173"/>
      <c r="BL31" s="174"/>
      <c r="BM31" s="173"/>
      <c r="BN31" s="175"/>
      <c r="BO31" s="146"/>
      <c r="BP31" s="146"/>
      <c r="BQ31" s="146"/>
      <c r="BR31" s="169"/>
      <c r="BS31" s="170"/>
      <c r="BT31" s="171"/>
      <c r="BU31" s="172"/>
      <c r="BV31" s="172"/>
      <c r="BW31" s="165"/>
      <c r="BX31" s="166"/>
      <c r="BY31" s="173"/>
      <c r="BZ31" s="174"/>
      <c r="CA31" s="173"/>
      <c r="CB31" s="175"/>
      <c r="CC31" s="146"/>
      <c r="CD31" s="146"/>
      <c r="CE31" s="146"/>
      <c r="CF31" s="169"/>
      <c r="CG31" s="170"/>
      <c r="CH31" s="171"/>
      <c r="CI31" s="172"/>
      <c r="CJ31" s="172"/>
      <c r="CK31" s="165"/>
      <c r="CL31" s="166"/>
      <c r="CM31" s="173"/>
      <c r="CN31" s="174"/>
      <c r="CO31" s="173"/>
      <c r="CP31" s="175"/>
      <c r="CQ31" s="146"/>
      <c r="CR31" s="146"/>
      <c r="CS31" s="146"/>
      <c r="CT31" s="169"/>
      <c r="CU31" s="170"/>
      <c r="CV31" s="171"/>
      <c r="CW31" s="172"/>
      <c r="CX31" s="172"/>
      <c r="CY31" s="165"/>
      <c r="CZ31" s="166"/>
      <c r="DA31" s="173"/>
      <c r="DB31" s="174"/>
      <c r="DC31" s="173"/>
      <c r="DD31" s="175"/>
      <c r="DE31" s="146"/>
      <c r="DF31" s="146"/>
      <c r="DG31" s="146"/>
      <c r="DH31" s="169"/>
      <c r="DI31" s="170"/>
      <c r="DJ31" s="171"/>
      <c r="DK31" s="172"/>
      <c r="DL31" s="172"/>
      <c r="DM31" s="165"/>
      <c r="DN31" s="166"/>
      <c r="DO31" s="173"/>
      <c r="DP31" s="174"/>
      <c r="DQ31" s="173"/>
      <c r="DR31" s="175"/>
      <c r="DS31" s="146"/>
      <c r="DT31" s="146"/>
      <c r="DU31" s="146"/>
      <c r="DV31" s="169"/>
      <c r="DW31" s="170"/>
      <c r="DX31" s="171"/>
      <c r="DY31" s="172"/>
      <c r="DZ31" s="172"/>
      <c r="EA31" s="165"/>
      <c r="EB31" s="166"/>
      <c r="EC31" s="173"/>
      <c r="ED31" s="174"/>
      <c r="EE31" s="173"/>
      <c r="EF31" s="175"/>
      <c r="EG31" s="146"/>
      <c r="EH31" s="146"/>
      <c r="EI31" s="146"/>
      <c r="EJ31" s="169"/>
      <c r="EK31" s="170"/>
      <c r="EL31" s="171"/>
      <c r="EM31" s="172"/>
      <c r="EN31" s="172"/>
      <c r="EO31" s="165"/>
      <c r="EP31" s="166"/>
      <c r="EQ31" s="173"/>
      <c r="ER31" s="174"/>
      <c r="ES31" s="173"/>
      <c r="ET31" s="175"/>
      <c r="EU31" s="146"/>
      <c r="EV31" s="146"/>
      <c r="EW31" s="146"/>
      <c r="EX31" s="169"/>
      <c r="EY31" s="170"/>
      <c r="EZ31" s="171"/>
      <c r="FA31" s="172"/>
      <c r="FB31" s="172"/>
      <c r="FC31" s="165"/>
      <c r="FD31" s="166"/>
      <c r="FE31" s="173"/>
      <c r="FF31" s="174"/>
      <c r="FG31" s="173"/>
      <c r="FH31" s="175"/>
      <c r="FI31" s="146"/>
      <c r="FJ31" s="146"/>
      <c r="FK31" s="146"/>
      <c r="FL31" s="169"/>
      <c r="FM31" s="170"/>
      <c r="FN31" s="171"/>
      <c r="FO31" s="172"/>
      <c r="FP31" s="172"/>
      <c r="FQ31" s="165"/>
      <c r="FR31" s="166"/>
      <c r="FS31" s="173"/>
      <c r="FT31" s="174"/>
      <c r="FU31" s="173"/>
      <c r="FV31" s="175"/>
      <c r="FW31" s="146"/>
      <c r="FX31" s="146"/>
      <c r="FY31" s="146"/>
      <c r="FZ31" s="169"/>
      <c r="GA31" s="170"/>
      <c r="GB31" s="171"/>
      <c r="GC31" s="172"/>
      <c r="GD31" s="172"/>
      <c r="GE31" s="165"/>
      <c r="GF31" s="166"/>
      <c r="GG31" s="173"/>
      <c r="GH31" s="174"/>
      <c r="GI31" s="173"/>
      <c r="GJ31" s="175"/>
      <c r="GK31" s="146"/>
      <c r="GL31" s="146"/>
      <c r="GM31" s="146"/>
      <c r="GN31" s="169"/>
      <c r="GO31" s="170"/>
      <c r="GP31" s="171"/>
      <c r="GQ31" s="172"/>
      <c r="GR31" s="172"/>
      <c r="GS31" s="165"/>
      <c r="GT31" s="166"/>
      <c r="GU31" s="173"/>
      <c r="GV31" s="174"/>
      <c r="GW31" s="173"/>
      <c r="GX31" s="175"/>
      <c r="GY31" s="146"/>
      <c r="GZ31" s="146"/>
      <c r="HA31" s="146"/>
      <c r="HB31" s="169"/>
      <c r="HC31" s="170"/>
      <c r="HD31" s="171"/>
      <c r="HE31" s="172"/>
      <c r="HF31" s="172"/>
      <c r="HG31" s="165"/>
      <c r="HH31" s="166"/>
      <c r="HI31" s="173"/>
      <c r="HJ31" s="174"/>
      <c r="HK31" s="173"/>
      <c r="HL31" s="175"/>
      <c r="HM31" s="146"/>
      <c r="HN31" s="146"/>
      <c r="HO31" s="146"/>
      <c r="HP31" s="169"/>
      <c r="HQ31" s="170"/>
      <c r="HR31" s="171"/>
      <c r="HS31" s="172"/>
      <c r="HT31" s="172"/>
      <c r="HU31" s="165"/>
      <c r="HV31" s="166"/>
      <c r="HW31" s="173"/>
      <c r="HX31" s="174"/>
      <c r="HY31" s="173"/>
      <c r="HZ31" s="175"/>
      <c r="IA31" s="146"/>
      <c r="IB31" s="146"/>
      <c r="IC31" s="146"/>
      <c r="ID31" s="169"/>
      <c r="IE31" s="170"/>
      <c r="IF31" s="171"/>
      <c r="IG31" s="172"/>
    </row>
    <row r="32" spans="1:241" s="176" customFormat="1" ht="13.5">
      <c r="A32" s="399"/>
      <c r="B32" s="419"/>
      <c r="C32" s="418" t="s">
        <v>1017</v>
      </c>
      <c r="D32" s="403"/>
      <c r="E32" s="12"/>
      <c r="F32" s="187"/>
      <c r="G32" s="378"/>
      <c r="H32" s="174"/>
      <c r="I32" s="173"/>
      <c r="J32" s="175"/>
      <c r="K32" s="146"/>
      <c r="L32" s="146"/>
      <c r="M32" s="146"/>
      <c r="N32" s="169"/>
      <c r="O32" s="170"/>
      <c r="P32" s="171"/>
      <c r="Q32" s="172"/>
      <c r="R32" s="172"/>
      <c r="S32" s="165"/>
      <c r="T32" s="166"/>
      <c r="U32" s="173"/>
      <c r="V32" s="174"/>
      <c r="W32" s="173"/>
      <c r="X32" s="175"/>
      <c r="Y32" s="146"/>
      <c r="Z32" s="146"/>
      <c r="AA32" s="146"/>
      <c r="AB32" s="169"/>
      <c r="AC32" s="170"/>
      <c r="AD32" s="171"/>
      <c r="AE32" s="172"/>
      <c r="AF32" s="172"/>
      <c r="AG32" s="165"/>
      <c r="AH32" s="166"/>
      <c r="AI32" s="173"/>
      <c r="AJ32" s="174"/>
      <c r="AK32" s="173"/>
      <c r="AL32" s="175"/>
      <c r="AM32" s="146"/>
      <c r="AN32" s="146"/>
      <c r="AO32" s="146"/>
      <c r="AP32" s="169"/>
      <c r="AQ32" s="170"/>
      <c r="AR32" s="171"/>
      <c r="AS32" s="172"/>
      <c r="AT32" s="172"/>
      <c r="AU32" s="165"/>
      <c r="AV32" s="166"/>
      <c r="AW32" s="173"/>
      <c r="AX32" s="174"/>
      <c r="AY32" s="173"/>
      <c r="AZ32" s="175"/>
      <c r="BA32" s="146"/>
      <c r="BB32" s="146"/>
      <c r="BC32" s="146"/>
      <c r="BD32" s="169"/>
      <c r="BE32" s="170"/>
      <c r="BF32" s="171"/>
      <c r="BG32" s="172"/>
      <c r="BH32" s="172"/>
      <c r="BI32" s="165"/>
      <c r="BJ32" s="166"/>
      <c r="BK32" s="173"/>
      <c r="BL32" s="174"/>
      <c r="BM32" s="173"/>
      <c r="BN32" s="175"/>
      <c r="BO32" s="146"/>
      <c r="BP32" s="146"/>
      <c r="BQ32" s="146"/>
      <c r="BR32" s="169"/>
      <c r="BS32" s="170"/>
      <c r="BT32" s="171"/>
      <c r="BU32" s="172"/>
      <c r="BV32" s="172"/>
      <c r="BW32" s="165"/>
      <c r="BX32" s="166"/>
      <c r="BY32" s="173"/>
      <c r="BZ32" s="174"/>
      <c r="CA32" s="173"/>
      <c r="CB32" s="175"/>
      <c r="CC32" s="146"/>
      <c r="CD32" s="146"/>
      <c r="CE32" s="146"/>
      <c r="CF32" s="169"/>
      <c r="CG32" s="170"/>
      <c r="CH32" s="171"/>
      <c r="CI32" s="172"/>
      <c r="CJ32" s="172"/>
      <c r="CK32" s="165"/>
      <c r="CL32" s="166"/>
      <c r="CM32" s="173"/>
      <c r="CN32" s="174"/>
      <c r="CO32" s="173"/>
      <c r="CP32" s="175"/>
      <c r="CQ32" s="146"/>
      <c r="CR32" s="146"/>
      <c r="CS32" s="146"/>
      <c r="CT32" s="169"/>
      <c r="CU32" s="170"/>
      <c r="CV32" s="171"/>
      <c r="CW32" s="172"/>
      <c r="CX32" s="172"/>
      <c r="CY32" s="165"/>
      <c r="CZ32" s="166"/>
      <c r="DA32" s="173"/>
      <c r="DB32" s="174"/>
      <c r="DC32" s="173"/>
      <c r="DD32" s="175"/>
      <c r="DE32" s="146"/>
      <c r="DF32" s="146"/>
      <c r="DG32" s="146"/>
      <c r="DH32" s="169"/>
      <c r="DI32" s="170"/>
      <c r="DJ32" s="171"/>
      <c r="DK32" s="172"/>
      <c r="DL32" s="172"/>
      <c r="DM32" s="165"/>
      <c r="DN32" s="166"/>
      <c r="DO32" s="173"/>
      <c r="DP32" s="174"/>
      <c r="DQ32" s="173"/>
      <c r="DR32" s="175"/>
      <c r="DS32" s="146"/>
      <c r="DT32" s="146"/>
      <c r="DU32" s="146"/>
      <c r="DV32" s="169"/>
      <c r="DW32" s="170"/>
      <c r="DX32" s="171"/>
      <c r="DY32" s="172"/>
      <c r="DZ32" s="172"/>
      <c r="EA32" s="165"/>
      <c r="EB32" s="166"/>
      <c r="EC32" s="173"/>
      <c r="ED32" s="174"/>
      <c r="EE32" s="173"/>
      <c r="EF32" s="175"/>
      <c r="EG32" s="146"/>
      <c r="EH32" s="146"/>
      <c r="EI32" s="146"/>
      <c r="EJ32" s="169"/>
      <c r="EK32" s="170"/>
      <c r="EL32" s="171"/>
      <c r="EM32" s="172"/>
      <c r="EN32" s="172"/>
      <c r="EO32" s="165"/>
      <c r="EP32" s="166"/>
      <c r="EQ32" s="173"/>
      <c r="ER32" s="174"/>
      <c r="ES32" s="173"/>
      <c r="ET32" s="175"/>
      <c r="EU32" s="146"/>
      <c r="EV32" s="146"/>
      <c r="EW32" s="146"/>
      <c r="EX32" s="169"/>
      <c r="EY32" s="170"/>
      <c r="EZ32" s="171"/>
      <c r="FA32" s="172"/>
      <c r="FB32" s="172"/>
      <c r="FC32" s="165"/>
      <c r="FD32" s="166"/>
      <c r="FE32" s="173"/>
      <c r="FF32" s="174"/>
      <c r="FG32" s="173"/>
      <c r="FH32" s="175"/>
      <c r="FI32" s="146"/>
      <c r="FJ32" s="146"/>
      <c r="FK32" s="146"/>
      <c r="FL32" s="169"/>
      <c r="FM32" s="170"/>
      <c r="FN32" s="171"/>
      <c r="FO32" s="172"/>
      <c r="FP32" s="172"/>
      <c r="FQ32" s="165"/>
      <c r="FR32" s="166"/>
      <c r="FS32" s="173"/>
      <c r="FT32" s="174"/>
      <c r="FU32" s="173"/>
      <c r="FV32" s="175"/>
      <c r="FW32" s="146"/>
      <c r="FX32" s="146"/>
      <c r="FY32" s="146"/>
      <c r="FZ32" s="169"/>
      <c r="GA32" s="170"/>
      <c r="GB32" s="171"/>
      <c r="GC32" s="172"/>
      <c r="GD32" s="172"/>
      <c r="GE32" s="165"/>
      <c r="GF32" s="166"/>
      <c r="GG32" s="173"/>
      <c r="GH32" s="174"/>
      <c r="GI32" s="173"/>
      <c r="GJ32" s="175"/>
      <c r="GK32" s="146"/>
      <c r="GL32" s="146"/>
      <c r="GM32" s="146"/>
      <c r="GN32" s="169"/>
      <c r="GO32" s="170"/>
      <c r="GP32" s="171"/>
      <c r="GQ32" s="172"/>
      <c r="GR32" s="172"/>
      <c r="GS32" s="165"/>
      <c r="GT32" s="166"/>
      <c r="GU32" s="173"/>
      <c r="GV32" s="174"/>
      <c r="GW32" s="173"/>
      <c r="GX32" s="175"/>
      <c r="GY32" s="146"/>
      <c r="GZ32" s="146"/>
      <c r="HA32" s="146"/>
      <c r="HB32" s="169"/>
      <c r="HC32" s="170"/>
      <c r="HD32" s="171"/>
      <c r="HE32" s="172"/>
      <c r="HF32" s="172"/>
      <c r="HG32" s="165"/>
      <c r="HH32" s="166"/>
      <c r="HI32" s="173"/>
      <c r="HJ32" s="174"/>
      <c r="HK32" s="173"/>
      <c r="HL32" s="175"/>
      <c r="HM32" s="146"/>
      <c r="HN32" s="146"/>
      <c r="HO32" s="146"/>
      <c r="HP32" s="169"/>
      <c r="HQ32" s="170"/>
      <c r="HR32" s="171"/>
      <c r="HS32" s="172"/>
      <c r="HT32" s="172"/>
      <c r="HU32" s="165"/>
      <c r="HV32" s="166"/>
      <c r="HW32" s="173"/>
      <c r="HX32" s="174"/>
      <c r="HY32" s="173"/>
      <c r="HZ32" s="175"/>
      <c r="IA32" s="146"/>
      <c r="IB32" s="146"/>
      <c r="IC32" s="146"/>
      <c r="ID32" s="169"/>
      <c r="IE32" s="170"/>
      <c r="IF32" s="171"/>
      <c r="IG32" s="172"/>
    </row>
    <row r="33" spans="1:241" s="176" customFormat="1" ht="38.25">
      <c r="A33" s="399"/>
      <c r="B33" s="315"/>
      <c r="C33" s="420" t="s">
        <v>159</v>
      </c>
      <c r="D33" s="403"/>
      <c r="E33" s="431"/>
      <c r="F33" s="165"/>
      <c r="G33" s="164"/>
      <c r="H33" s="174"/>
      <c r="I33" s="173"/>
      <c r="J33" s="175"/>
      <c r="K33" s="146"/>
      <c r="L33" s="146"/>
      <c r="M33" s="146"/>
      <c r="N33" s="169"/>
      <c r="O33" s="170"/>
      <c r="P33" s="171"/>
      <c r="Q33" s="172"/>
      <c r="R33" s="172"/>
      <c r="S33" s="165"/>
      <c r="T33" s="166"/>
      <c r="U33" s="173"/>
      <c r="V33" s="174"/>
      <c r="W33" s="173"/>
      <c r="X33" s="175"/>
      <c r="Y33" s="146"/>
      <c r="Z33" s="146"/>
      <c r="AA33" s="146"/>
      <c r="AB33" s="169"/>
      <c r="AC33" s="170"/>
      <c r="AD33" s="171"/>
      <c r="AE33" s="172"/>
      <c r="AF33" s="172"/>
      <c r="AG33" s="165"/>
      <c r="AH33" s="166"/>
      <c r="AI33" s="173"/>
      <c r="AJ33" s="174"/>
      <c r="AK33" s="173"/>
      <c r="AL33" s="175"/>
      <c r="AM33" s="146"/>
      <c r="AN33" s="146"/>
      <c r="AO33" s="146"/>
      <c r="AP33" s="169"/>
      <c r="AQ33" s="170"/>
      <c r="AR33" s="171"/>
      <c r="AS33" s="172"/>
      <c r="AT33" s="172"/>
      <c r="AU33" s="165"/>
      <c r="AV33" s="166"/>
      <c r="AW33" s="173"/>
      <c r="AX33" s="174"/>
      <c r="AY33" s="173"/>
      <c r="AZ33" s="175"/>
      <c r="BA33" s="146"/>
      <c r="BB33" s="146"/>
      <c r="BC33" s="146"/>
      <c r="BD33" s="169"/>
      <c r="BE33" s="170"/>
      <c r="BF33" s="171"/>
      <c r="BG33" s="172"/>
      <c r="BH33" s="172"/>
      <c r="BI33" s="165"/>
      <c r="BJ33" s="166"/>
      <c r="BK33" s="173"/>
      <c r="BL33" s="174"/>
      <c r="BM33" s="173"/>
      <c r="BN33" s="175"/>
      <c r="BO33" s="146"/>
      <c r="BP33" s="146"/>
      <c r="BQ33" s="146"/>
      <c r="BR33" s="169"/>
      <c r="BS33" s="170"/>
      <c r="BT33" s="171"/>
      <c r="BU33" s="172"/>
      <c r="BV33" s="172"/>
      <c r="BW33" s="165"/>
      <c r="BX33" s="166"/>
      <c r="BY33" s="173"/>
      <c r="BZ33" s="174"/>
      <c r="CA33" s="173"/>
      <c r="CB33" s="175"/>
      <c r="CC33" s="146"/>
      <c r="CD33" s="146"/>
      <c r="CE33" s="146"/>
      <c r="CF33" s="169"/>
      <c r="CG33" s="170"/>
      <c r="CH33" s="171"/>
      <c r="CI33" s="172"/>
      <c r="CJ33" s="172"/>
      <c r="CK33" s="165"/>
      <c r="CL33" s="166"/>
      <c r="CM33" s="173"/>
      <c r="CN33" s="174"/>
      <c r="CO33" s="173"/>
      <c r="CP33" s="175"/>
      <c r="CQ33" s="146"/>
      <c r="CR33" s="146"/>
      <c r="CS33" s="146"/>
      <c r="CT33" s="169"/>
      <c r="CU33" s="170"/>
      <c r="CV33" s="171"/>
      <c r="CW33" s="172"/>
      <c r="CX33" s="172"/>
      <c r="CY33" s="165"/>
      <c r="CZ33" s="166"/>
      <c r="DA33" s="173"/>
      <c r="DB33" s="174"/>
      <c r="DC33" s="173"/>
      <c r="DD33" s="175"/>
      <c r="DE33" s="146"/>
      <c r="DF33" s="146"/>
      <c r="DG33" s="146"/>
      <c r="DH33" s="169"/>
      <c r="DI33" s="170"/>
      <c r="DJ33" s="171"/>
      <c r="DK33" s="172"/>
      <c r="DL33" s="172"/>
      <c r="DM33" s="165"/>
      <c r="DN33" s="166"/>
      <c r="DO33" s="173"/>
      <c r="DP33" s="174"/>
      <c r="DQ33" s="173"/>
      <c r="DR33" s="175"/>
      <c r="DS33" s="146"/>
      <c r="DT33" s="146"/>
      <c r="DU33" s="146"/>
      <c r="DV33" s="169"/>
      <c r="DW33" s="170"/>
      <c r="DX33" s="171"/>
      <c r="DY33" s="172"/>
      <c r="DZ33" s="172"/>
      <c r="EA33" s="165"/>
      <c r="EB33" s="166"/>
      <c r="EC33" s="173"/>
      <c r="ED33" s="174"/>
      <c r="EE33" s="173"/>
      <c r="EF33" s="175"/>
      <c r="EG33" s="146"/>
      <c r="EH33" s="146"/>
      <c r="EI33" s="146"/>
      <c r="EJ33" s="169"/>
      <c r="EK33" s="170"/>
      <c r="EL33" s="171"/>
      <c r="EM33" s="172"/>
      <c r="EN33" s="172"/>
      <c r="EO33" s="165"/>
      <c r="EP33" s="166"/>
      <c r="EQ33" s="173"/>
      <c r="ER33" s="174"/>
      <c r="ES33" s="173"/>
      <c r="ET33" s="175"/>
      <c r="EU33" s="146"/>
      <c r="EV33" s="146"/>
      <c r="EW33" s="146"/>
      <c r="EX33" s="169"/>
      <c r="EY33" s="170"/>
      <c r="EZ33" s="171"/>
      <c r="FA33" s="172"/>
      <c r="FB33" s="172"/>
      <c r="FC33" s="165"/>
      <c r="FD33" s="166"/>
      <c r="FE33" s="173"/>
      <c r="FF33" s="174"/>
      <c r="FG33" s="173"/>
      <c r="FH33" s="175"/>
      <c r="FI33" s="146"/>
      <c r="FJ33" s="146"/>
      <c r="FK33" s="146"/>
      <c r="FL33" s="169"/>
      <c r="FM33" s="170"/>
      <c r="FN33" s="171"/>
      <c r="FO33" s="172"/>
      <c r="FP33" s="172"/>
      <c r="FQ33" s="165"/>
      <c r="FR33" s="166"/>
      <c r="FS33" s="173"/>
      <c r="FT33" s="174"/>
      <c r="FU33" s="173"/>
      <c r="FV33" s="175"/>
      <c r="FW33" s="146"/>
      <c r="FX33" s="146"/>
      <c r="FY33" s="146"/>
      <c r="FZ33" s="169"/>
      <c r="GA33" s="170"/>
      <c r="GB33" s="171"/>
      <c r="GC33" s="172"/>
      <c r="GD33" s="172"/>
      <c r="GE33" s="165"/>
      <c r="GF33" s="166"/>
      <c r="GG33" s="173"/>
      <c r="GH33" s="174"/>
      <c r="GI33" s="173"/>
      <c r="GJ33" s="175"/>
      <c r="GK33" s="146"/>
      <c r="GL33" s="146"/>
      <c r="GM33" s="146"/>
      <c r="GN33" s="169"/>
      <c r="GO33" s="170"/>
      <c r="GP33" s="171"/>
      <c r="GQ33" s="172"/>
      <c r="GR33" s="172"/>
      <c r="GS33" s="165"/>
      <c r="GT33" s="166"/>
      <c r="GU33" s="173"/>
      <c r="GV33" s="174"/>
      <c r="GW33" s="173"/>
      <c r="GX33" s="175"/>
      <c r="GY33" s="146"/>
      <c r="GZ33" s="146"/>
      <c r="HA33" s="146"/>
      <c r="HB33" s="169"/>
      <c r="HC33" s="170"/>
      <c r="HD33" s="171"/>
      <c r="HE33" s="172"/>
      <c r="HF33" s="172"/>
      <c r="HG33" s="165"/>
      <c r="HH33" s="166"/>
      <c r="HI33" s="173"/>
      <c r="HJ33" s="174"/>
      <c r="HK33" s="173"/>
      <c r="HL33" s="175"/>
      <c r="HM33" s="146"/>
      <c r="HN33" s="146"/>
      <c r="HO33" s="146"/>
      <c r="HP33" s="169"/>
      <c r="HQ33" s="170"/>
      <c r="HR33" s="171"/>
      <c r="HS33" s="172"/>
      <c r="HT33" s="172"/>
      <c r="HU33" s="165"/>
      <c r="HV33" s="166"/>
      <c r="HW33" s="173"/>
      <c r="HX33" s="174"/>
      <c r="HY33" s="173"/>
      <c r="HZ33" s="175"/>
      <c r="IA33" s="146"/>
      <c r="IB33" s="146"/>
      <c r="IC33" s="146"/>
      <c r="ID33" s="169"/>
      <c r="IE33" s="170"/>
      <c r="IF33" s="171"/>
      <c r="IG33" s="172"/>
    </row>
    <row r="34" spans="1:241" s="176" customFormat="1" ht="12.75">
      <c r="A34" s="399"/>
      <c r="B34" s="483"/>
      <c r="C34" s="453" t="s">
        <v>153</v>
      </c>
      <c r="D34" s="403"/>
      <c r="E34" s="431"/>
      <c r="F34" s="165"/>
      <c r="G34" s="164"/>
      <c r="H34" s="174"/>
      <c r="I34" s="173"/>
      <c r="J34" s="175"/>
      <c r="K34" s="146"/>
      <c r="L34" s="146"/>
      <c r="M34" s="146"/>
      <c r="N34" s="169"/>
      <c r="O34" s="170"/>
      <c r="P34" s="171"/>
      <c r="Q34" s="172"/>
      <c r="R34" s="172"/>
      <c r="S34" s="165"/>
      <c r="T34" s="166"/>
      <c r="U34" s="173"/>
      <c r="V34" s="174"/>
      <c r="W34" s="173"/>
      <c r="X34" s="175"/>
      <c r="Y34" s="146"/>
      <c r="Z34" s="146"/>
      <c r="AA34" s="146"/>
      <c r="AB34" s="169"/>
      <c r="AC34" s="170"/>
      <c r="AD34" s="171"/>
      <c r="AE34" s="172"/>
      <c r="AF34" s="172"/>
      <c r="AG34" s="165"/>
      <c r="AH34" s="166"/>
      <c r="AI34" s="173"/>
      <c r="AJ34" s="174"/>
      <c r="AK34" s="173"/>
      <c r="AL34" s="175"/>
      <c r="AM34" s="146"/>
      <c r="AN34" s="146"/>
      <c r="AO34" s="146"/>
      <c r="AP34" s="169"/>
      <c r="AQ34" s="170"/>
      <c r="AR34" s="171"/>
      <c r="AS34" s="172"/>
      <c r="AT34" s="172"/>
      <c r="AU34" s="165"/>
      <c r="AV34" s="166"/>
      <c r="AW34" s="173"/>
      <c r="AX34" s="174"/>
      <c r="AY34" s="173"/>
      <c r="AZ34" s="175"/>
      <c r="BA34" s="146"/>
      <c r="BB34" s="146"/>
      <c r="BC34" s="146"/>
      <c r="BD34" s="169"/>
      <c r="BE34" s="170"/>
      <c r="BF34" s="171"/>
      <c r="BG34" s="172"/>
      <c r="BH34" s="172"/>
      <c r="BI34" s="165"/>
      <c r="BJ34" s="166"/>
      <c r="BK34" s="173"/>
      <c r="BL34" s="174"/>
      <c r="BM34" s="173"/>
      <c r="BN34" s="175"/>
      <c r="BO34" s="146"/>
      <c r="BP34" s="146"/>
      <c r="BQ34" s="146"/>
      <c r="BR34" s="169"/>
      <c r="BS34" s="170"/>
      <c r="BT34" s="171"/>
      <c r="BU34" s="172"/>
      <c r="BV34" s="172"/>
      <c r="BW34" s="165"/>
      <c r="BX34" s="166"/>
      <c r="BY34" s="173"/>
      <c r="BZ34" s="174"/>
      <c r="CA34" s="173"/>
      <c r="CB34" s="175"/>
      <c r="CC34" s="146"/>
      <c r="CD34" s="146"/>
      <c r="CE34" s="146"/>
      <c r="CF34" s="169"/>
      <c r="CG34" s="170"/>
      <c r="CH34" s="171"/>
      <c r="CI34" s="172"/>
      <c r="CJ34" s="172"/>
      <c r="CK34" s="165"/>
      <c r="CL34" s="166"/>
      <c r="CM34" s="173"/>
      <c r="CN34" s="174"/>
      <c r="CO34" s="173"/>
      <c r="CP34" s="175"/>
      <c r="CQ34" s="146"/>
      <c r="CR34" s="146"/>
      <c r="CS34" s="146"/>
      <c r="CT34" s="169"/>
      <c r="CU34" s="170"/>
      <c r="CV34" s="171"/>
      <c r="CW34" s="172"/>
      <c r="CX34" s="172"/>
      <c r="CY34" s="165"/>
      <c r="CZ34" s="166"/>
      <c r="DA34" s="173"/>
      <c r="DB34" s="174"/>
      <c r="DC34" s="173"/>
      <c r="DD34" s="175"/>
      <c r="DE34" s="146"/>
      <c r="DF34" s="146"/>
      <c r="DG34" s="146"/>
      <c r="DH34" s="169"/>
      <c r="DI34" s="170"/>
      <c r="DJ34" s="171"/>
      <c r="DK34" s="172"/>
      <c r="DL34" s="172"/>
      <c r="DM34" s="165"/>
      <c r="DN34" s="166"/>
      <c r="DO34" s="173"/>
      <c r="DP34" s="174"/>
      <c r="DQ34" s="173"/>
      <c r="DR34" s="175"/>
      <c r="DS34" s="146"/>
      <c r="DT34" s="146"/>
      <c r="DU34" s="146"/>
      <c r="DV34" s="169"/>
      <c r="DW34" s="170"/>
      <c r="DX34" s="171"/>
      <c r="DY34" s="172"/>
      <c r="DZ34" s="172"/>
      <c r="EA34" s="165"/>
      <c r="EB34" s="166"/>
      <c r="EC34" s="173"/>
      <c r="ED34" s="174"/>
      <c r="EE34" s="173"/>
      <c r="EF34" s="175"/>
      <c r="EG34" s="146"/>
      <c r="EH34" s="146"/>
      <c r="EI34" s="146"/>
      <c r="EJ34" s="169"/>
      <c r="EK34" s="170"/>
      <c r="EL34" s="171"/>
      <c r="EM34" s="172"/>
      <c r="EN34" s="172"/>
      <c r="EO34" s="165"/>
      <c r="EP34" s="166"/>
      <c r="EQ34" s="173"/>
      <c r="ER34" s="174"/>
      <c r="ES34" s="173"/>
      <c r="ET34" s="175"/>
      <c r="EU34" s="146"/>
      <c r="EV34" s="146"/>
      <c r="EW34" s="146"/>
      <c r="EX34" s="169"/>
      <c r="EY34" s="170"/>
      <c r="EZ34" s="171"/>
      <c r="FA34" s="172"/>
      <c r="FB34" s="172"/>
      <c r="FC34" s="165"/>
      <c r="FD34" s="166"/>
      <c r="FE34" s="173"/>
      <c r="FF34" s="174"/>
      <c r="FG34" s="173"/>
      <c r="FH34" s="175"/>
      <c r="FI34" s="146"/>
      <c r="FJ34" s="146"/>
      <c r="FK34" s="146"/>
      <c r="FL34" s="169"/>
      <c r="FM34" s="170"/>
      <c r="FN34" s="171"/>
      <c r="FO34" s="172"/>
      <c r="FP34" s="172"/>
      <c r="FQ34" s="165"/>
      <c r="FR34" s="166"/>
      <c r="FS34" s="173"/>
      <c r="FT34" s="174"/>
      <c r="FU34" s="173"/>
      <c r="FV34" s="175"/>
      <c r="FW34" s="146"/>
      <c r="FX34" s="146"/>
      <c r="FY34" s="146"/>
      <c r="FZ34" s="169"/>
      <c r="GA34" s="170"/>
      <c r="GB34" s="171"/>
      <c r="GC34" s="172"/>
      <c r="GD34" s="172"/>
      <c r="GE34" s="165"/>
      <c r="GF34" s="166"/>
      <c r="GG34" s="173"/>
      <c r="GH34" s="174"/>
      <c r="GI34" s="173"/>
      <c r="GJ34" s="175"/>
      <c r="GK34" s="146"/>
      <c r="GL34" s="146"/>
      <c r="GM34" s="146"/>
      <c r="GN34" s="169"/>
      <c r="GO34" s="170"/>
      <c r="GP34" s="171"/>
      <c r="GQ34" s="172"/>
      <c r="GR34" s="172"/>
      <c r="GS34" s="165"/>
      <c r="GT34" s="166"/>
      <c r="GU34" s="173"/>
      <c r="GV34" s="174"/>
      <c r="GW34" s="173"/>
      <c r="GX34" s="175"/>
      <c r="GY34" s="146"/>
      <c r="GZ34" s="146"/>
      <c r="HA34" s="146"/>
      <c r="HB34" s="169"/>
      <c r="HC34" s="170"/>
      <c r="HD34" s="171"/>
      <c r="HE34" s="172"/>
      <c r="HF34" s="172"/>
      <c r="HG34" s="165"/>
      <c r="HH34" s="166"/>
      <c r="HI34" s="173"/>
      <c r="HJ34" s="174"/>
      <c r="HK34" s="173"/>
      <c r="HL34" s="175"/>
      <c r="HM34" s="146"/>
      <c r="HN34" s="146"/>
      <c r="HO34" s="146"/>
      <c r="HP34" s="169"/>
      <c r="HQ34" s="170"/>
      <c r="HR34" s="171"/>
      <c r="HS34" s="172"/>
      <c r="HT34" s="172"/>
      <c r="HU34" s="165"/>
      <c r="HV34" s="166"/>
      <c r="HW34" s="173"/>
      <c r="HX34" s="174"/>
      <c r="HY34" s="173"/>
      <c r="HZ34" s="175"/>
      <c r="IA34" s="146"/>
      <c r="IB34" s="146"/>
      <c r="IC34" s="146"/>
      <c r="ID34" s="169"/>
      <c r="IE34" s="170"/>
      <c r="IF34" s="171"/>
      <c r="IG34" s="172"/>
    </row>
    <row r="35" spans="1:241" s="176" customFormat="1" ht="89.25">
      <c r="A35" s="399"/>
      <c r="B35" s="483"/>
      <c r="C35" s="338" t="s">
        <v>1016</v>
      </c>
      <c r="D35" s="403"/>
      <c r="E35" s="431"/>
      <c r="F35" s="165"/>
      <c r="G35" s="164"/>
      <c r="H35" s="174"/>
      <c r="I35" s="173"/>
      <c r="J35" s="175"/>
      <c r="K35" s="146"/>
      <c r="L35" s="146"/>
      <c r="M35" s="146"/>
      <c r="N35" s="169"/>
      <c r="O35" s="170"/>
      <c r="P35" s="171"/>
      <c r="Q35" s="172"/>
      <c r="R35" s="172"/>
      <c r="S35" s="165"/>
      <c r="T35" s="166"/>
      <c r="U35" s="173"/>
      <c r="V35" s="174"/>
      <c r="W35" s="173"/>
      <c r="X35" s="175"/>
      <c r="Y35" s="146"/>
      <c r="Z35" s="146"/>
      <c r="AA35" s="146"/>
      <c r="AB35" s="169"/>
      <c r="AC35" s="170"/>
      <c r="AD35" s="171"/>
      <c r="AE35" s="172"/>
      <c r="AF35" s="172"/>
      <c r="AG35" s="165"/>
      <c r="AH35" s="166"/>
      <c r="AI35" s="173"/>
      <c r="AJ35" s="174"/>
      <c r="AK35" s="173"/>
      <c r="AL35" s="175"/>
      <c r="AM35" s="146"/>
      <c r="AN35" s="146"/>
      <c r="AO35" s="146"/>
      <c r="AP35" s="169"/>
      <c r="AQ35" s="170"/>
      <c r="AR35" s="171"/>
      <c r="AS35" s="172"/>
      <c r="AT35" s="172"/>
      <c r="AU35" s="165"/>
      <c r="AV35" s="166"/>
      <c r="AW35" s="173"/>
      <c r="AX35" s="174"/>
      <c r="AY35" s="173"/>
      <c r="AZ35" s="175"/>
      <c r="BA35" s="146"/>
      <c r="BB35" s="146"/>
      <c r="BC35" s="146"/>
      <c r="BD35" s="169"/>
      <c r="BE35" s="170"/>
      <c r="BF35" s="171"/>
      <c r="BG35" s="172"/>
      <c r="BH35" s="172"/>
      <c r="BI35" s="165"/>
      <c r="BJ35" s="166"/>
      <c r="BK35" s="173"/>
      <c r="BL35" s="174"/>
      <c r="BM35" s="173"/>
      <c r="BN35" s="175"/>
      <c r="BO35" s="146"/>
      <c r="BP35" s="146"/>
      <c r="BQ35" s="146"/>
      <c r="BR35" s="169"/>
      <c r="BS35" s="170"/>
      <c r="BT35" s="171"/>
      <c r="BU35" s="172"/>
      <c r="BV35" s="172"/>
      <c r="BW35" s="165"/>
      <c r="BX35" s="166"/>
      <c r="BY35" s="173"/>
      <c r="BZ35" s="174"/>
      <c r="CA35" s="173"/>
      <c r="CB35" s="175"/>
      <c r="CC35" s="146"/>
      <c r="CD35" s="146"/>
      <c r="CE35" s="146"/>
      <c r="CF35" s="169"/>
      <c r="CG35" s="170"/>
      <c r="CH35" s="171"/>
      <c r="CI35" s="172"/>
      <c r="CJ35" s="172"/>
      <c r="CK35" s="165"/>
      <c r="CL35" s="166"/>
      <c r="CM35" s="173"/>
      <c r="CN35" s="174"/>
      <c r="CO35" s="173"/>
      <c r="CP35" s="175"/>
      <c r="CQ35" s="146"/>
      <c r="CR35" s="146"/>
      <c r="CS35" s="146"/>
      <c r="CT35" s="169"/>
      <c r="CU35" s="170"/>
      <c r="CV35" s="171"/>
      <c r="CW35" s="172"/>
      <c r="CX35" s="172"/>
      <c r="CY35" s="165"/>
      <c r="CZ35" s="166"/>
      <c r="DA35" s="173"/>
      <c r="DB35" s="174"/>
      <c r="DC35" s="173"/>
      <c r="DD35" s="175"/>
      <c r="DE35" s="146"/>
      <c r="DF35" s="146"/>
      <c r="DG35" s="146"/>
      <c r="DH35" s="169"/>
      <c r="DI35" s="170"/>
      <c r="DJ35" s="171"/>
      <c r="DK35" s="172"/>
      <c r="DL35" s="172"/>
      <c r="DM35" s="165"/>
      <c r="DN35" s="166"/>
      <c r="DO35" s="173"/>
      <c r="DP35" s="174"/>
      <c r="DQ35" s="173"/>
      <c r="DR35" s="175"/>
      <c r="DS35" s="146"/>
      <c r="DT35" s="146"/>
      <c r="DU35" s="146"/>
      <c r="DV35" s="169"/>
      <c r="DW35" s="170"/>
      <c r="DX35" s="171"/>
      <c r="DY35" s="172"/>
      <c r="DZ35" s="172"/>
      <c r="EA35" s="165"/>
      <c r="EB35" s="166"/>
      <c r="EC35" s="173"/>
      <c r="ED35" s="174"/>
      <c r="EE35" s="173"/>
      <c r="EF35" s="175"/>
      <c r="EG35" s="146"/>
      <c r="EH35" s="146"/>
      <c r="EI35" s="146"/>
      <c r="EJ35" s="169"/>
      <c r="EK35" s="170"/>
      <c r="EL35" s="171"/>
      <c r="EM35" s="172"/>
      <c r="EN35" s="172"/>
      <c r="EO35" s="165"/>
      <c r="EP35" s="166"/>
      <c r="EQ35" s="173"/>
      <c r="ER35" s="174"/>
      <c r="ES35" s="173"/>
      <c r="ET35" s="175"/>
      <c r="EU35" s="146"/>
      <c r="EV35" s="146"/>
      <c r="EW35" s="146"/>
      <c r="EX35" s="169"/>
      <c r="EY35" s="170"/>
      <c r="EZ35" s="171"/>
      <c r="FA35" s="172"/>
      <c r="FB35" s="172"/>
      <c r="FC35" s="165"/>
      <c r="FD35" s="166"/>
      <c r="FE35" s="173"/>
      <c r="FF35" s="174"/>
      <c r="FG35" s="173"/>
      <c r="FH35" s="175"/>
      <c r="FI35" s="146"/>
      <c r="FJ35" s="146"/>
      <c r="FK35" s="146"/>
      <c r="FL35" s="169"/>
      <c r="FM35" s="170"/>
      <c r="FN35" s="171"/>
      <c r="FO35" s="172"/>
      <c r="FP35" s="172"/>
      <c r="FQ35" s="165"/>
      <c r="FR35" s="166"/>
      <c r="FS35" s="173"/>
      <c r="FT35" s="174"/>
      <c r="FU35" s="173"/>
      <c r="FV35" s="175"/>
      <c r="FW35" s="146"/>
      <c r="FX35" s="146"/>
      <c r="FY35" s="146"/>
      <c r="FZ35" s="169"/>
      <c r="GA35" s="170"/>
      <c r="GB35" s="171"/>
      <c r="GC35" s="172"/>
      <c r="GD35" s="172"/>
      <c r="GE35" s="165"/>
      <c r="GF35" s="166"/>
      <c r="GG35" s="173"/>
      <c r="GH35" s="174"/>
      <c r="GI35" s="173"/>
      <c r="GJ35" s="175"/>
      <c r="GK35" s="146"/>
      <c r="GL35" s="146"/>
      <c r="GM35" s="146"/>
      <c r="GN35" s="169"/>
      <c r="GO35" s="170"/>
      <c r="GP35" s="171"/>
      <c r="GQ35" s="172"/>
      <c r="GR35" s="172"/>
      <c r="GS35" s="165"/>
      <c r="GT35" s="166"/>
      <c r="GU35" s="173"/>
      <c r="GV35" s="174"/>
      <c r="GW35" s="173"/>
      <c r="GX35" s="175"/>
      <c r="GY35" s="146"/>
      <c r="GZ35" s="146"/>
      <c r="HA35" s="146"/>
      <c r="HB35" s="169"/>
      <c r="HC35" s="170"/>
      <c r="HD35" s="171"/>
      <c r="HE35" s="172"/>
      <c r="HF35" s="172"/>
      <c r="HG35" s="165"/>
      <c r="HH35" s="166"/>
      <c r="HI35" s="173"/>
      <c r="HJ35" s="174"/>
      <c r="HK35" s="173"/>
      <c r="HL35" s="175"/>
      <c r="HM35" s="146"/>
      <c r="HN35" s="146"/>
      <c r="HO35" s="146"/>
      <c r="HP35" s="169"/>
      <c r="HQ35" s="170"/>
      <c r="HR35" s="171"/>
      <c r="HS35" s="172"/>
      <c r="HT35" s="172"/>
      <c r="HU35" s="165"/>
      <c r="HV35" s="166"/>
      <c r="HW35" s="173"/>
      <c r="HX35" s="174"/>
      <c r="HY35" s="173"/>
      <c r="HZ35" s="175"/>
      <c r="IA35" s="146"/>
      <c r="IB35" s="146"/>
      <c r="IC35" s="146"/>
      <c r="ID35" s="169"/>
      <c r="IE35" s="170"/>
      <c r="IF35" s="171"/>
      <c r="IG35" s="172"/>
    </row>
    <row r="36" spans="1:241" s="176" customFormat="1" ht="38.25">
      <c r="A36" s="399"/>
      <c r="B36" s="483"/>
      <c r="C36" s="489" t="s">
        <v>160</v>
      </c>
      <c r="D36" s="403"/>
      <c r="E36" s="431"/>
      <c r="F36" s="165"/>
      <c r="G36" s="164"/>
      <c r="H36" s="174"/>
      <c r="I36" s="173"/>
      <c r="J36" s="175"/>
      <c r="K36" s="146"/>
      <c r="L36" s="146"/>
      <c r="M36" s="146"/>
      <c r="N36" s="169"/>
      <c r="O36" s="170"/>
      <c r="P36" s="171"/>
      <c r="Q36" s="172"/>
      <c r="R36" s="172"/>
      <c r="S36" s="165"/>
      <c r="T36" s="166"/>
      <c r="U36" s="173"/>
      <c r="V36" s="174"/>
      <c r="W36" s="173"/>
      <c r="X36" s="175"/>
      <c r="Y36" s="146"/>
      <c r="Z36" s="146"/>
      <c r="AA36" s="146"/>
      <c r="AB36" s="169"/>
      <c r="AC36" s="170"/>
      <c r="AD36" s="171"/>
      <c r="AE36" s="172"/>
      <c r="AF36" s="172"/>
      <c r="AG36" s="165"/>
      <c r="AH36" s="166"/>
      <c r="AI36" s="173"/>
      <c r="AJ36" s="174"/>
      <c r="AK36" s="173"/>
      <c r="AL36" s="175"/>
      <c r="AM36" s="146"/>
      <c r="AN36" s="146"/>
      <c r="AO36" s="146"/>
      <c r="AP36" s="169"/>
      <c r="AQ36" s="170"/>
      <c r="AR36" s="171"/>
      <c r="AS36" s="172"/>
      <c r="AT36" s="172"/>
      <c r="AU36" s="165"/>
      <c r="AV36" s="166"/>
      <c r="AW36" s="173"/>
      <c r="AX36" s="174"/>
      <c r="AY36" s="173"/>
      <c r="AZ36" s="175"/>
      <c r="BA36" s="146"/>
      <c r="BB36" s="146"/>
      <c r="BC36" s="146"/>
      <c r="BD36" s="169"/>
      <c r="BE36" s="170"/>
      <c r="BF36" s="171"/>
      <c r="BG36" s="172"/>
      <c r="BH36" s="172"/>
      <c r="BI36" s="165"/>
      <c r="BJ36" s="166"/>
      <c r="BK36" s="173"/>
      <c r="BL36" s="174"/>
      <c r="BM36" s="173"/>
      <c r="BN36" s="175"/>
      <c r="BO36" s="146"/>
      <c r="BP36" s="146"/>
      <c r="BQ36" s="146"/>
      <c r="BR36" s="169"/>
      <c r="BS36" s="170"/>
      <c r="BT36" s="171"/>
      <c r="BU36" s="172"/>
      <c r="BV36" s="172"/>
      <c r="BW36" s="165"/>
      <c r="BX36" s="166"/>
      <c r="BY36" s="173"/>
      <c r="BZ36" s="174"/>
      <c r="CA36" s="173"/>
      <c r="CB36" s="175"/>
      <c r="CC36" s="146"/>
      <c r="CD36" s="146"/>
      <c r="CE36" s="146"/>
      <c r="CF36" s="169"/>
      <c r="CG36" s="170"/>
      <c r="CH36" s="171"/>
      <c r="CI36" s="172"/>
      <c r="CJ36" s="172"/>
      <c r="CK36" s="165"/>
      <c r="CL36" s="166"/>
      <c r="CM36" s="173"/>
      <c r="CN36" s="174"/>
      <c r="CO36" s="173"/>
      <c r="CP36" s="175"/>
      <c r="CQ36" s="146"/>
      <c r="CR36" s="146"/>
      <c r="CS36" s="146"/>
      <c r="CT36" s="169"/>
      <c r="CU36" s="170"/>
      <c r="CV36" s="171"/>
      <c r="CW36" s="172"/>
      <c r="CX36" s="172"/>
      <c r="CY36" s="165"/>
      <c r="CZ36" s="166"/>
      <c r="DA36" s="173"/>
      <c r="DB36" s="174"/>
      <c r="DC36" s="173"/>
      <c r="DD36" s="175"/>
      <c r="DE36" s="146"/>
      <c r="DF36" s="146"/>
      <c r="DG36" s="146"/>
      <c r="DH36" s="169"/>
      <c r="DI36" s="170"/>
      <c r="DJ36" s="171"/>
      <c r="DK36" s="172"/>
      <c r="DL36" s="172"/>
      <c r="DM36" s="165"/>
      <c r="DN36" s="166"/>
      <c r="DO36" s="173"/>
      <c r="DP36" s="174"/>
      <c r="DQ36" s="173"/>
      <c r="DR36" s="175"/>
      <c r="DS36" s="146"/>
      <c r="DT36" s="146"/>
      <c r="DU36" s="146"/>
      <c r="DV36" s="169"/>
      <c r="DW36" s="170"/>
      <c r="DX36" s="171"/>
      <c r="DY36" s="172"/>
      <c r="DZ36" s="172"/>
      <c r="EA36" s="165"/>
      <c r="EB36" s="166"/>
      <c r="EC36" s="173"/>
      <c r="ED36" s="174"/>
      <c r="EE36" s="173"/>
      <c r="EF36" s="175"/>
      <c r="EG36" s="146"/>
      <c r="EH36" s="146"/>
      <c r="EI36" s="146"/>
      <c r="EJ36" s="169"/>
      <c r="EK36" s="170"/>
      <c r="EL36" s="171"/>
      <c r="EM36" s="172"/>
      <c r="EN36" s="172"/>
      <c r="EO36" s="165"/>
      <c r="EP36" s="166"/>
      <c r="EQ36" s="173"/>
      <c r="ER36" s="174"/>
      <c r="ES36" s="173"/>
      <c r="ET36" s="175"/>
      <c r="EU36" s="146"/>
      <c r="EV36" s="146"/>
      <c r="EW36" s="146"/>
      <c r="EX36" s="169"/>
      <c r="EY36" s="170"/>
      <c r="EZ36" s="171"/>
      <c r="FA36" s="172"/>
      <c r="FB36" s="172"/>
      <c r="FC36" s="165"/>
      <c r="FD36" s="166"/>
      <c r="FE36" s="173"/>
      <c r="FF36" s="174"/>
      <c r="FG36" s="173"/>
      <c r="FH36" s="175"/>
      <c r="FI36" s="146"/>
      <c r="FJ36" s="146"/>
      <c r="FK36" s="146"/>
      <c r="FL36" s="169"/>
      <c r="FM36" s="170"/>
      <c r="FN36" s="171"/>
      <c r="FO36" s="172"/>
      <c r="FP36" s="172"/>
      <c r="FQ36" s="165"/>
      <c r="FR36" s="166"/>
      <c r="FS36" s="173"/>
      <c r="FT36" s="174"/>
      <c r="FU36" s="173"/>
      <c r="FV36" s="175"/>
      <c r="FW36" s="146"/>
      <c r="FX36" s="146"/>
      <c r="FY36" s="146"/>
      <c r="FZ36" s="169"/>
      <c r="GA36" s="170"/>
      <c r="GB36" s="171"/>
      <c r="GC36" s="172"/>
      <c r="GD36" s="172"/>
      <c r="GE36" s="165"/>
      <c r="GF36" s="166"/>
      <c r="GG36" s="173"/>
      <c r="GH36" s="174"/>
      <c r="GI36" s="173"/>
      <c r="GJ36" s="175"/>
      <c r="GK36" s="146"/>
      <c r="GL36" s="146"/>
      <c r="GM36" s="146"/>
      <c r="GN36" s="169"/>
      <c r="GO36" s="170"/>
      <c r="GP36" s="171"/>
      <c r="GQ36" s="172"/>
      <c r="GR36" s="172"/>
      <c r="GS36" s="165"/>
      <c r="GT36" s="166"/>
      <c r="GU36" s="173"/>
      <c r="GV36" s="174"/>
      <c r="GW36" s="173"/>
      <c r="GX36" s="175"/>
      <c r="GY36" s="146"/>
      <c r="GZ36" s="146"/>
      <c r="HA36" s="146"/>
      <c r="HB36" s="169"/>
      <c r="HC36" s="170"/>
      <c r="HD36" s="171"/>
      <c r="HE36" s="172"/>
      <c r="HF36" s="172"/>
      <c r="HG36" s="165"/>
      <c r="HH36" s="166"/>
      <c r="HI36" s="173"/>
      <c r="HJ36" s="174"/>
      <c r="HK36" s="173"/>
      <c r="HL36" s="175"/>
      <c r="HM36" s="146"/>
      <c r="HN36" s="146"/>
      <c r="HO36" s="146"/>
      <c r="HP36" s="169"/>
      <c r="HQ36" s="170"/>
      <c r="HR36" s="171"/>
      <c r="HS36" s="172"/>
      <c r="HT36" s="172"/>
      <c r="HU36" s="165"/>
      <c r="HV36" s="166"/>
      <c r="HW36" s="173"/>
      <c r="HX36" s="174"/>
      <c r="HY36" s="173"/>
      <c r="HZ36" s="175"/>
      <c r="IA36" s="146"/>
      <c r="IB36" s="146"/>
      <c r="IC36" s="146"/>
      <c r="ID36" s="169"/>
      <c r="IE36" s="170"/>
      <c r="IF36" s="171"/>
      <c r="IG36" s="172"/>
    </row>
    <row r="37" spans="1:241" s="176" customFormat="1" ht="51">
      <c r="A37" s="399"/>
      <c r="B37" s="483"/>
      <c r="C37" s="421" t="s">
        <v>1018</v>
      </c>
      <c r="D37" s="403"/>
      <c r="E37" s="431"/>
      <c r="F37" s="165"/>
      <c r="G37" s="164"/>
      <c r="H37" s="174"/>
      <c r="I37" s="173"/>
      <c r="J37" s="175"/>
      <c r="K37" s="146"/>
      <c r="L37" s="146"/>
      <c r="M37" s="146"/>
      <c r="N37" s="169"/>
      <c r="O37" s="170"/>
      <c r="P37" s="171"/>
      <c r="Q37" s="172"/>
      <c r="R37" s="172"/>
      <c r="S37" s="165"/>
      <c r="T37" s="166"/>
      <c r="U37" s="173"/>
      <c r="V37" s="174"/>
      <c r="W37" s="173"/>
      <c r="X37" s="175"/>
      <c r="Y37" s="146"/>
      <c r="Z37" s="146"/>
      <c r="AA37" s="146"/>
      <c r="AB37" s="169"/>
      <c r="AC37" s="170"/>
      <c r="AD37" s="171"/>
      <c r="AE37" s="172"/>
      <c r="AF37" s="172"/>
      <c r="AG37" s="165"/>
      <c r="AH37" s="166"/>
      <c r="AI37" s="173"/>
      <c r="AJ37" s="174"/>
      <c r="AK37" s="173"/>
      <c r="AL37" s="175"/>
      <c r="AM37" s="146"/>
      <c r="AN37" s="146"/>
      <c r="AO37" s="146"/>
      <c r="AP37" s="169"/>
      <c r="AQ37" s="170"/>
      <c r="AR37" s="171"/>
      <c r="AS37" s="172"/>
      <c r="AT37" s="172"/>
      <c r="AU37" s="165"/>
      <c r="AV37" s="166"/>
      <c r="AW37" s="173"/>
      <c r="AX37" s="174"/>
      <c r="AY37" s="173"/>
      <c r="AZ37" s="175"/>
      <c r="BA37" s="146"/>
      <c r="BB37" s="146"/>
      <c r="BC37" s="146"/>
      <c r="BD37" s="169"/>
      <c r="BE37" s="170"/>
      <c r="BF37" s="171"/>
      <c r="BG37" s="172"/>
      <c r="BH37" s="172"/>
      <c r="BI37" s="165"/>
      <c r="BJ37" s="166"/>
      <c r="BK37" s="173"/>
      <c r="BL37" s="174"/>
      <c r="BM37" s="173"/>
      <c r="BN37" s="175"/>
      <c r="BO37" s="146"/>
      <c r="BP37" s="146"/>
      <c r="BQ37" s="146"/>
      <c r="BR37" s="169"/>
      <c r="BS37" s="170"/>
      <c r="BT37" s="171"/>
      <c r="BU37" s="172"/>
      <c r="BV37" s="172"/>
      <c r="BW37" s="165"/>
      <c r="BX37" s="166"/>
      <c r="BY37" s="173"/>
      <c r="BZ37" s="174"/>
      <c r="CA37" s="173"/>
      <c r="CB37" s="175"/>
      <c r="CC37" s="146"/>
      <c r="CD37" s="146"/>
      <c r="CE37" s="146"/>
      <c r="CF37" s="169"/>
      <c r="CG37" s="170"/>
      <c r="CH37" s="171"/>
      <c r="CI37" s="172"/>
      <c r="CJ37" s="172"/>
      <c r="CK37" s="165"/>
      <c r="CL37" s="166"/>
      <c r="CM37" s="173"/>
      <c r="CN37" s="174"/>
      <c r="CO37" s="173"/>
      <c r="CP37" s="175"/>
      <c r="CQ37" s="146"/>
      <c r="CR37" s="146"/>
      <c r="CS37" s="146"/>
      <c r="CT37" s="169"/>
      <c r="CU37" s="170"/>
      <c r="CV37" s="171"/>
      <c r="CW37" s="172"/>
      <c r="CX37" s="172"/>
      <c r="CY37" s="165"/>
      <c r="CZ37" s="166"/>
      <c r="DA37" s="173"/>
      <c r="DB37" s="174"/>
      <c r="DC37" s="173"/>
      <c r="DD37" s="175"/>
      <c r="DE37" s="146"/>
      <c r="DF37" s="146"/>
      <c r="DG37" s="146"/>
      <c r="DH37" s="169"/>
      <c r="DI37" s="170"/>
      <c r="DJ37" s="171"/>
      <c r="DK37" s="172"/>
      <c r="DL37" s="172"/>
      <c r="DM37" s="165"/>
      <c r="DN37" s="166"/>
      <c r="DO37" s="173"/>
      <c r="DP37" s="174"/>
      <c r="DQ37" s="173"/>
      <c r="DR37" s="175"/>
      <c r="DS37" s="146"/>
      <c r="DT37" s="146"/>
      <c r="DU37" s="146"/>
      <c r="DV37" s="169"/>
      <c r="DW37" s="170"/>
      <c r="DX37" s="171"/>
      <c r="DY37" s="172"/>
      <c r="DZ37" s="172"/>
      <c r="EA37" s="165"/>
      <c r="EB37" s="166"/>
      <c r="EC37" s="173"/>
      <c r="ED37" s="174"/>
      <c r="EE37" s="173"/>
      <c r="EF37" s="175"/>
      <c r="EG37" s="146"/>
      <c r="EH37" s="146"/>
      <c r="EI37" s="146"/>
      <c r="EJ37" s="169"/>
      <c r="EK37" s="170"/>
      <c r="EL37" s="171"/>
      <c r="EM37" s="172"/>
      <c r="EN37" s="172"/>
      <c r="EO37" s="165"/>
      <c r="EP37" s="166"/>
      <c r="EQ37" s="173"/>
      <c r="ER37" s="174"/>
      <c r="ES37" s="173"/>
      <c r="ET37" s="175"/>
      <c r="EU37" s="146"/>
      <c r="EV37" s="146"/>
      <c r="EW37" s="146"/>
      <c r="EX37" s="169"/>
      <c r="EY37" s="170"/>
      <c r="EZ37" s="171"/>
      <c r="FA37" s="172"/>
      <c r="FB37" s="172"/>
      <c r="FC37" s="165"/>
      <c r="FD37" s="166"/>
      <c r="FE37" s="173"/>
      <c r="FF37" s="174"/>
      <c r="FG37" s="173"/>
      <c r="FH37" s="175"/>
      <c r="FI37" s="146"/>
      <c r="FJ37" s="146"/>
      <c r="FK37" s="146"/>
      <c r="FL37" s="169"/>
      <c r="FM37" s="170"/>
      <c r="FN37" s="171"/>
      <c r="FO37" s="172"/>
      <c r="FP37" s="172"/>
      <c r="FQ37" s="165"/>
      <c r="FR37" s="166"/>
      <c r="FS37" s="173"/>
      <c r="FT37" s="174"/>
      <c r="FU37" s="173"/>
      <c r="FV37" s="175"/>
      <c r="FW37" s="146"/>
      <c r="FX37" s="146"/>
      <c r="FY37" s="146"/>
      <c r="FZ37" s="169"/>
      <c r="GA37" s="170"/>
      <c r="GB37" s="171"/>
      <c r="GC37" s="172"/>
      <c r="GD37" s="172"/>
      <c r="GE37" s="165"/>
      <c r="GF37" s="166"/>
      <c r="GG37" s="173"/>
      <c r="GH37" s="174"/>
      <c r="GI37" s="173"/>
      <c r="GJ37" s="175"/>
      <c r="GK37" s="146"/>
      <c r="GL37" s="146"/>
      <c r="GM37" s="146"/>
      <c r="GN37" s="169"/>
      <c r="GO37" s="170"/>
      <c r="GP37" s="171"/>
      <c r="GQ37" s="172"/>
      <c r="GR37" s="172"/>
      <c r="GS37" s="165"/>
      <c r="GT37" s="166"/>
      <c r="GU37" s="173"/>
      <c r="GV37" s="174"/>
      <c r="GW37" s="173"/>
      <c r="GX37" s="175"/>
      <c r="GY37" s="146"/>
      <c r="GZ37" s="146"/>
      <c r="HA37" s="146"/>
      <c r="HB37" s="169"/>
      <c r="HC37" s="170"/>
      <c r="HD37" s="171"/>
      <c r="HE37" s="172"/>
      <c r="HF37" s="172"/>
      <c r="HG37" s="165"/>
      <c r="HH37" s="166"/>
      <c r="HI37" s="173"/>
      <c r="HJ37" s="174"/>
      <c r="HK37" s="173"/>
      <c r="HL37" s="175"/>
      <c r="HM37" s="146"/>
      <c r="HN37" s="146"/>
      <c r="HO37" s="146"/>
      <c r="HP37" s="169"/>
      <c r="HQ37" s="170"/>
      <c r="HR37" s="171"/>
      <c r="HS37" s="172"/>
      <c r="HT37" s="172"/>
      <c r="HU37" s="165"/>
      <c r="HV37" s="166"/>
      <c r="HW37" s="173"/>
      <c r="HX37" s="174"/>
      <c r="HY37" s="173"/>
      <c r="HZ37" s="175"/>
      <c r="IA37" s="146"/>
      <c r="IB37" s="146"/>
      <c r="IC37" s="146"/>
      <c r="ID37" s="169"/>
      <c r="IE37" s="170"/>
      <c r="IF37" s="171"/>
      <c r="IG37" s="172"/>
    </row>
    <row r="38" spans="1:241" s="176" customFormat="1" ht="30" customHeight="1">
      <c r="A38" s="399"/>
      <c r="B38" s="483"/>
      <c r="C38" s="453" t="s">
        <v>161</v>
      </c>
      <c r="D38" s="403" t="s">
        <v>155</v>
      </c>
      <c r="E38" s="482">
        <v>7</v>
      </c>
      <c r="F38" s="491"/>
      <c r="G38" s="490">
        <f>E38*F38</f>
        <v>0</v>
      </c>
      <c r="H38" s="174"/>
      <c r="I38" s="173"/>
      <c r="J38" s="175"/>
      <c r="K38" s="146"/>
      <c r="L38" s="146"/>
      <c r="M38" s="146"/>
      <c r="N38" s="169"/>
      <c r="O38" s="170"/>
      <c r="P38" s="171"/>
      <c r="Q38" s="172"/>
      <c r="R38" s="172"/>
      <c r="S38" s="165"/>
      <c r="T38" s="166"/>
      <c r="U38" s="173"/>
      <c r="V38" s="174"/>
      <c r="W38" s="173"/>
      <c r="X38" s="175"/>
      <c r="Y38" s="146"/>
      <c r="Z38" s="146"/>
      <c r="AA38" s="146"/>
      <c r="AB38" s="169"/>
      <c r="AC38" s="170"/>
      <c r="AD38" s="171"/>
      <c r="AE38" s="172"/>
      <c r="AF38" s="172"/>
      <c r="AG38" s="165"/>
      <c r="AH38" s="166"/>
      <c r="AI38" s="173"/>
      <c r="AJ38" s="174"/>
      <c r="AK38" s="173"/>
      <c r="AL38" s="175"/>
      <c r="AM38" s="146"/>
      <c r="AN38" s="146"/>
      <c r="AO38" s="146"/>
      <c r="AP38" s="169"/>
      <c r="AQ38" s="170"/>
      <c r="AR38" s="171"/>
      <c r="AS38" s="172"/>
      <c r="AT38" s="172"/>
      <c r="AU38" s="165"/>
      <c r="AV38" s="166"/>
      <c r="AW38" s="173"/>
      <c r="AX38" s="174"/>
      <c r="AY38" s="173"/>
      <c r="AZ38" s="175"/>
      <c r="BA38" s="146"/>
      <c r="BB38" s="146"/>
      <c r="BC38" s="146"/>
      <c r="BD38" s="169"/>
      <c r="BE38" s="170"/>
      <c r="BF38" s="171"/>
      <c r="BG38" s="172"/>
      <c r="BH38" s="172"/>
      <c r="BI38" s="165"/>
      <c r="BJ38" s="166"/>
      <c r="BK38" s="173"/>
      <c r="BL38" s="174"/>
      <c r="BM38" s="173"/>
      <c r="BN38" s="175"/>
      <c r="BO38" s="146"/>
      <c r="BP38" s="146"/>
      <c r="BQ38" s="146"/>
      <c r="BR38" s="169"/>
      <c r="BS38" s="170"/>
      <c r="BT38" s="171"/>
      <c r="BU38" s="172"/>
      <c r="BV38" s="172"/>
      <c r="BW38" s="165"/>
      <c r="BX38" s="166"/>
      <c r="BY38" s="173"/>
      <c r="BZ38" s="174"/>
      <c r="CA38" s="173"/>
      <c r="CB38" s="175"/>
      <c r="CC38" s="146"/>
      <c r="CD38" s="146"/>
      <c r="CE38" s="146"/>
      <c r="CF38" s="169"/>
      <c r="CG38" s="170"/>
      <c r="CH38" s="171"/>
      <c r="CI38" s="172"/>
      <c r="CJ38" s="172"/>
      <c r="CK38" s="165"/>
      <c r="CL38" s="166"/>
      <c r="CM38" s="173"/>
      <c r="CN38" s="174"/>
      <c r="CO38" s="173"/>
      <c r="CP38" s="175"/>
      <c r="CQ38" s="146"/>
      <c r="CR38" s="146"/>
      <c r="CS38" s="146"/>
      <c r="CT38" s="169"/>
      <c r="CU38" s="170"/>
      <c r="CV38" s="171"/>
      <c r="CW38" s="172"/>
      <c r="CX38" s="172"/>
      <c r="CY38" s="165"/>
      <c r="CZ38" s="166"/>
      <c r="DA38" s="173"/>
      <c r="DB38" s="174"/>
      <c r="DC38" s="173"/>
      <c r="DD38" s="175"/>
      <c r="DE38" s="146"/>
      <c r="DF38" s="146"/>
      <c r="DG38" s="146"/>
      <c r="DH38" s="169"/>
      <c r="DI38" s="170"/>
      <c r="DJ38" s="171"/>
      <c r="DK38" s="172"/>
      <c r="DL38" s="172"/>
      <c r="DM38" s="165"/>
      <c r="DN38" s="166"/>
      <c r="DO38" s="173"/>
      <c r="DP38" s="174"/>
      <c r="DQ38" s="173"/>
      <c r="DR38" s="175"/>
      <c r="DS38" s="146"/>
      <c r="DT38" s="146"/>
      <c r="DU38" s="146"/>
      <c r="DV38" s="169"/>
      <c r="DW38" s="170"/>
      <c r="DX38" s="171"/>
      <c r="DY38" s="172"/>
      <c r="DZ38" s="172"/>
      <c r="EA38" s="165"/>
      <c r="EB38" s="166"/>
      <c r="EC38" s="173"/>
      <c r="ED38" s="174"/>
      <c r="EE38" s="173"/>
      <c r="EF38" s="175"/>
      <c r="EG38" s="146"/>
      <c r="EH38" s="146"/>
      <c r="EI38" s="146"/>
      <c r="EJ38" s="169"/>
      <c r="EK38" s="170"/>
      <c r="EL38" s="171"/>
      <c r="EM38" s="172"/>
      <c r="EN38" s="172"/>
      <c r="EO38" s="165"/>
      <c r="EP38" s="166"/>
      <c r="EQ38" s="173"/>
      <c r="ER38" s="174"/>
      <c r="ES38" s="173"/>
      <c r="ET38" s="175"/>
      <c r="EU38" s="146"/>
      <c r="EV38" s="146"/>
      <c r="EW38" s="146"/>
      <c r="EX38" s="169"/>
      <c r="EY38" s="170"/>
      <c r="EZ38" s="171"/>
      <c r="FA38" s="172"/>
      <c r="FB38" s="172"/>
      <c r="FC38" s="165"/>
      <c r="FD38" s="166"/>
      <c r="FE38" s="173"/>
      <c r="FF38" s="174"/>
      <c r="FG38" s="173"/>
      <c r="FH38" s="175"/>
      <c r="FI38" s="146"/>
      <c r="FJ38" s="146"/>
      <c r="FK38" s="146"/>
      <c r="FL38" s="169"/>
      <c r="FM38" s="170"/>
      <c r="FN38" s="171"/>
      <c r="FO38" s="172"/>
      <c r="FP38" s="172"/>
      <c r="FQ38" s="165"/>
      <c r="FR38" s="166"/>
      <c r="FS38" s="173"/>
      <c r="FT38" s="174"/>
      <c r="FU38" s="173"/>
      <c r="FV38" s="175"/>
      <c r="FW38" s="146"/>
      <c r="FX38" s="146"/>
      <c r="FY38" s="146"/>
      <c r="FZ38" s="169"/>
      <c r="GA38" s="170"/>
      <c r="GB38" s="171"/>
      <c r="GC38" s="172"/>
      <c r="GD38" s="172"/>
      <c r="GE38" s="165"/>
      <c r="GF38" s="166"/>
      <c r="GG38" s="173"/>
      <c r="GH38" s="174"/>
      <c r="GI38" s="173"/>
      <c r="GJ38" s="175"/>
      <c r="GK38" s="146"/>
      <c r="GL38" s="146"/>
      <c r="GM38" s="146"/>
      <c r="GN38" s="169"/>
      <c r="GO38" s="170"/>
      <c r="GP38" s="171"/>
      <c r="GQ38" s="172"/>
      <c r="GR38" s="172"/>
      <c r="GS38" s="165"/>
      <c r="GT38" s="166"/>
      <c r="GU38" s="173"/>
      <c r="GV38" s="174"/>
      <c r="GW38" s="173"/>
      <c r="GX38" s="175"/>
      <c r="GY38" s="146"/>
      <c r="GZ38" s="146"/>
      <c r="HA38" s="146"/>
      <c r="HB38" s="169"/>
      <c r="HC38" s="170"/>
      <c r="HD38" s="171"/>
      <c r="HE38" s="172"/>
      <c r="HF38" s="172"/>
      <c r="HG38" s="165"/>
      <c r="HH38" s="166"/>
      <c r="HI38" s="173"/>
      <c r="HJ38" s="174"/>
      <c r="HK38" s="173"/>
      <c r="HL38" s="175"/>
      <c r="HM38" s="146"/>
      <c r="HN38" s="146"/>
      <c r="HO38" s="146"/>
      <c r="HP38" s="169"/>
      <c r="HQ38" s="170"/>
      <c r="HR38" s="171"/>
      <c r="HS38" s="172"/>
      <c r="HT38" s="172"/>
      <c r="HU38" s="165"/>
      <c r="HV38" s="166"/>
      <c r="HW38" s="173"/>
      <c r="HX38" s="174"/>
      <c r="HY38" s="173"/>
      <c r="HZ38" s="175"/>
      <c r="IA38" s="146"/>
      <c r="IB38" s="146"/>
      <c r="IC38" s="146"/>
      <c r="ID38" s="169"/>
      <c r="IE38" s="170"/>
      <c r="IF38" s="171"/>
      <c r="IG38" s="172"/>
    </row>
    <row r="39" spans="1:241" s="176" customFormat="1" ht="12.75">
      <c r="A39" s="432"/>
      <c r="B39" s="315"/>
      <c r="C39" s="449"/>
      <c r="D39" s="450"/>
      <c r="E39" s="451"/>
      <c r="F39" s="165"/>
      <c r="G39" s="164"/>
      <c r="H39" s="174"/>
      <c r="I39" s="173"/>
      <c r="J39" s="175"/>
      <c r="K39" s="146"/>
      <c r="L39" s="146"/>
      <c r="M39" s="146"/>
      <c r="N39" s="169"/>
      <c r="O39" s="170"/>
      <c r="P39" s="171"/>
      <c r="Q39" s="172"/>
      <c r="R39" s="172"/>
      <c r="S39" s="165"/>
      <c r="T39" s="166"/>
      <c r="U39" s="173"/>
      <c r="V39" s="174"/>
      <c r="W39" s="173"/>
      <c r="X39" s="175"/>
      <c r="Y39" s="146"/>
      <c r="Z39" s="146"/>
      <c r="AA39" s="146"/>
      <c r="AB39" s="169"/>
      <c r="AC39" s="170"/>
      <c r="AD39" s="171"/>
      <c r="AE39" s="172"/>
      <c r="AF39" s="172"/>
      <c r="AG39" s="165"/>
      <c r="AH39" s="166"/>
      <c r="AI39" s="173"/>
      <c r="AJ39" s="174"/>
      <c r="AK39" s="173"/>
      <c r="AL39" s="175"/>
      <c r="AM39" s="146"/>
      <c r="AN39" s="146"/>
      <c r="AO39" s="146"/>
      <c r="AP39" s="169"/>
      <c r="AQ39" s="170"/>
      <c r="AR39" s="171"/>
      <c r="AS39" s="172"/>
      <c r="AT39" s="172"/>
      <c r="AU39" s="165"/>
      <c r="AV39" s="166"/>
      <c r="AW39" s="173"/>
      <c r="AX39" s="174"/>
      <c r="AY39" s="173"/>
      <c r="AZ39" s="175"/>
      <c r="BA39" s="146"/>
      <c r="BB39" s="146"/>
      <c r="BC39" s="146"/>
      <c r="BD39" s="169"/>
      <c r="BE39" s="170"/>
      <c r="BF39" s="171"/>
      <c r="BG39" s="172"/>
      <c r="BH39" s="172"/>
      <c r="BI39" s="165"/>
      <c r="BJ39" s="166"/>
      <c r="BK39" s="173"/>
      <c r="BL39" s="174"/>
      <c r="BM39" s="173"/>
      <c r="BN39" s="175"/>
      <c r="BO39" s="146"/>
      <c r="BP39" s="146"/>
      <c r="BQ39" s="146"/>
      <c r="BR39" s="169"/>
      <c r="BS39" s="170"/>
      <c r="BT39" s="171"/>
      <c r="BU39" s="172"/>
      <c r="BV39" s="172"/>
      <c r="BW39" s="165"/>
      <c r="BX39" s="166"/>
      <c r="BY39" s="173"/>
      <c r="BZ39" s="174"/>
      <c r="CA39" s="173"/>
      <c r="CB39" s="175"/>
      <c r="CC39" s="146"/>
      <c r="CD39" s="146"/>
      <c r="CE39" s="146"/>
      <c r="CF39" s="169"/>
      <c r="CG39" s="170"/>
      <c r="CH39" s="171"/>
      <c r="CI39" s="172"/>
      <c r="CJ39" s="172"/>
      <c r="CK39" s="165"/>
      <c r="CL39" s="166"/>
      <c r="CM39" s="173"/>
      <c r="CN39" s="174"/>
      <c r="CO39" s="173"/>
      <c r="CP39" s="175"/>
      <c r="CQ39" s="146"/>
      <c r="CR39" s="146"/>
      <c r="CS39" s="146"/>
      <c r="CT39" s="169"/>
      <c r="CU39" s="170"/>
      <c r="CV39" s="171"/>
      <c r="CW39" s="172"/>
      <c r="CX39" s="172"/>
      <c r="CY39" s="165"/>
      <c r="CZ39" s="166"/>
      <c r="DA39" s="173"/>
      <c r="DB39" s="174"/>
      <c r="DC39" s="173"/>
      <c r="DD39" s="175"/>
      <c r="DE39" s="146"/>
      <c r="DF39" s="146"/>
      <c r="DG39" s="146"/>
      <c r="DH39" s="169"/>
      <c r="DI39" s="170"/>
      <c r="DJ39" s="171"/>
      <c r="DK39" s="172"/>
      <c r="DL39" s="172"/>
      <c r="DM39" s="165"/>
      <c r="DN39" s="166"/>
      <c r="DO39" s="173"/>
      <c r="DP39" s="174"/>
      <c r="DQ39" s="173"/>
      <c r="DR39" s="175"/>
      <c r="DS39" s="146"/>
      <c r="DT39" s="146"/>
      <c r="DU39" s="146"/>
      <c r="DV39" s="169"/>
      <c r="DW39" s="170"/>
      <c r="DX39" s="171"/>
      <c r="DY39" s="172"/>
      <c r="DZ39" s="172"/>
      <c r="EA39" s="165"/>
      <c r="EB39" s="166"/>
      <c r="EC39" s="173"/>
      <c r="ED39" s="174"/>
      <c r="EE39" s="173"/>
      <c r="EF39" s="175"/>
      <c r="EG39" s="146"/>
      <c r="EH39" s="146"/>
      <c r="EI39" s="146"/>
      <c r="EJ39" s="169"/>
      <c r="EK39" s="170"/>
      <c r="EL39" s="171"/>
      <c r="EM39" s="172"/>
      <c r="EN39" s="172"/>
      <c r="EO39" s="165"/>
      <c r="EP39" s="166"/>
      <c r="EQ39" s="173"/>
      <c r="ER39" s="174"/>
      <c r="ES39" s="173"/>
      <c r="ET39" s="175"/>
      <c r="EU39" s="146"/>
      <c r="EV39" s="146"/>
      <c r="EW39" s="146"/>
      <c r="EX39" s="169"/>
      <c r="EY39" s="170"/>
      <c r="EZ39" s="171"/>
      <c r="FA39" s="172"/>
      <c r="FB39" s="172"/>
      <c r="FC39" s="165"/>
      <c r="FD39" s="166"/>
      <c r="FE39" s="173"/>
      <c r="FF39" s="174"/>
      <c r="FG39" s="173"/>
      <c r="FH39" s="175"/>
      <c r="FI39" s="146"/>
      <c r="FJ39" s="146"/>
      <c r="FK39" s="146"/>
      <c r="FL39" s="169"/>
      <c r="FM39" s="170"/>
      <c r="FN39" s="171"/>
      <c r="FO39" s="172"/>
      <c r="FP39" s="172"/>
      <c r="FQ39" s="165"/>
      <c r="FR39" s="166"/>
      <c r="FS39" s="173"/>
      <c r="FT39" s="174"/>
      <c r="FU39" s="173"/>
      <c r="FV39" s="175"/>
      <c r="FW39" s="146"/>
      <c r="FX39" s="146"/>
      <c r="FY39" s="146"/>
      <c r="FZ39" s="169"/>
      <c r="GA39" s="170"/>
      <c r="GB39" s="171"/>
      <c r="GC39" s="172"/>
      <c r="GD39" s="172"/>
      <c r="GE39" s="165"/>
      <c r="GF39" s="166"/>
      <c r="GG39" s="173"/>
      <c r="GH39" s="174"/>
      <c r="GI39" s="173"/>
      <c r="GJ39" s="175"/>
      <c r="GK39" s="146"/>
      <c r="GL39" s="146"/>
      <c r="GM39" s="146"/>
      <c r="GN39" s="169"/>
      <c r="GO39" s="170"/>
      <c r="GP39" s="171"/>
      <c r="GQ39" s="172"/>
      <c r="GR39" s="172"/>
      <c r="GS39" s="165"/>
      <c r="GT39" s="166"/>
      <c r="GU39" s="173"/>
      <c r="GV39" s="174"/>
      <c r="GW39" s="173"/>
      <c r="GX39" s="175"/>
      <c r="GY39" s="146"/>
      <c r="GZ39" s="146"/>
      <c r="HA39" s="146"/>
      <c r="HB39" s="169"/>
      <c r="HC39" s="170"/>
      <c r="HD39" s="171"/>
      <c r="HE39" s="172"/>
      <c r="HF39" s="172"/>
      <c r="HG39" s="165"/>
      <c r="HH39" s="166"/>
      <c r="HI39" s="173"/>
      <c r="HJ39" s="174"/>
      <c r="HK39" s="173"/>
      <c r="HL39" s="175"/>
      <c r="HM39" s="146"/>
      <c r="HN39" s="146"/>
      <c r="HO39" s="146"/>
      <c r="HP39" s="169"/>
      <c r="HQ39" s="170"/>
      <c r="HR39" s="171"/>
      <c r="HS39" s="172"/>
      <c r="HT39" s="172"/>
      <c r="HU39" s="165"/>
      <c r="HV39" s="166"/>
      <c r="HW39" s="173"/>
      <c r="HX39" s="174"/>
      <c r="HY39" s="173"/>
      <c r="HZ39" s="175"/>
      <c r="IA39" s="146"/>
      <c r="IB39" s="146"/>
      <c r="IC39" s="146"/>
      <c r="ID39" s="169"/>
      <c r="IE39" s="170"/>
      <c r="IF39" s="171"/>
      <c r="IG39" s="172"/>
    </row>
    <row r="40" spans="1:241" s="176" customFormat="1" ht="13.5">
      <c r="A40" s="399" t="s">
        <v>162</v>
      </c>
      <c r="B40" s="419" t="s">
        <v>163</v>
      </c>
      <c r="C40" s="418" t="s">
        <v>164</v>
      </c>
      <c r="D40" s="452"/>
      <c r="E40" s="384"/>
      <c r="F40" s="260"/>
      <c r="G40" s="384"/>
      <c r="H40" s="174"/>
      <c r="I40" s="173"/>
      <c r="J40" s="175"/>
      <c r="K40" s="146"/>
      <c r="L40" s="146"/>
      <c r="M40" s="146"/>
      <c r="N40" s="169"/>
      <c r="O40" s="170"/>
      <c r="P40" s="171"/>
      <c r="Q40" s="172"/>
      <c r="R40" s="172"/>
      <c r="S40" s="165"/>
      <c r="T40" s="166"/>
      <c r="U40" s="173"/>
      <c r="V40" s="174"/>
      <c r="W40" s="173"/>
      <c r="X40" s="175"/>
      <c r="Y40" s="146"/>
      <c r="Z40" s="146"/>
      <c r="AA40" s="146"/>
      <c r="AB40" s="169"/>
      <c r="AC40" s="170"/>
      <c r="AD40" s="171"/>
      <c r="AE40" s="172"/>
      <c r="AF40" s="172"/>
      <c r="AG40" s="165"/>
      <c r="AH40" s="166"/>
      <c r="AI40" s="173"/>
      <c r="AJ40" s="174"/>
      <c r="AK40" s="173"/>
      <c r="AL40" s="175"/>
      <c r="AM40" s="146"/>
      <c r="AN40" s="146"/>
      <c r="AO40" s="146"/>
      <c r="AP40" s="169"/>
      <c r="AQ40" s="170"/>
      <c r="AR40" s="171"/>
      <c r="AS40" s="172"/>
      <c r="AT40" s="172"/>
      <c r="AU40" s="165"/>
      <c r="AV40" s="166"/>
      <c r="AW40" s="173"/>
      <c r="AX40" s="174"/>
      <c r="AY40" s="173"/>
      <c r="AZ40" s="175"/>
      <c r="BA40" s="146"/>
      <c r="BB40" s="146"/>
      <c r="BC40" s="146"/>
      <c r="BD40" s="169"/>
      <c r="BE40" s="170"/>
      <c r="BF40" s="171"/>
      <c r="BG40" s="172"/>
      <c r="BH40" s="172"/>
      <c r="BI40" s="165"/>
      <c r="BJ40" s="166"/>
      <c r="BK40" s="173"/>
      <c r="BL40" s="174"/>
      <c r="BM40" s="173"/>
      <c r="BN40" s="175"/>
      <c r="BO40" s="146"/>
      <c r="BP40" s="146"/>
      <c r="BQ40" s="146"/>
      <c r="BR40" s="169"/>
      <c r="BS40" s="170"/>
      <c r="BT40" s="171"/>
      <c r="BU40" s="172"/>
      <c r="BV40" s="172"/>
      <c r="BW40" s="165"/>
      <c r="BX40" s="166"/>
      <c r="BY40" s="173"/>
      <c r="BZ40" s="174"/>
      <c r="CA40" s="173"/>
      <c r="CB40" s="175"/>
      <c r="CC40" s="146"/>
      <c r="CD40" s="146"/>
      <c r="CE40" s="146"/>
      <c r="CF40" s="169"/>
      <c r="CG40" s="170"/>
      <c r="CH40" s="171"/>
      <c r="CI40" s="172"/>
      <c r="CJ40" s="172"/>
      <c r="CK40" s="165"/>
      <c r="CL40" s="166"/>
      <c r="CM40" s="173"/>
      <c r="CN40" s="174"/>
      <c r="CO40" s="173"/>
      <c r="CP40" s="175"/>
      <c r="CQ40" s="146"/>
      <c r="CR40" s="146"/>
      <c r="CS40" s="146"/>
      <c r="CT40" s="169"/>
      <c r="CU40" s="170"/>
      <c r="CV40" s="171"/>
      <c r="CW40" s="172"/>
      <c r="CX40" s="172"/>
      <c r="CY40" s="165"/>
      <c r="CZ40" s="166"/>
      <c r="DA40" s="173"/>
      <c r="DB40" s="174"/>
      <c r="DC40" s="173"/>
      <c r="DD40" s="175"/>
      <c r="DE40" s="146"/>
      <c r="DF40" s="146"/>
      <c r="DG40" s="146"/>
      <c r="DH40" s="169"/>
      <c r="DI40" s="170"/>
      <c r="DJ40" s="171"/>
      <c r="DK40" s="172"/>
      <c r="DL40" s="172"/>
      <c r="DM40" s="165"/>
      <c r="DN40" s="166"/>
      <c r="DO40" s="173"/>
      <c r="DP40" s="174"/>
      <c r="DQ40" s="173"/>
      <c r="DR40" s="175"/>
      <c r="DS40" s="146"/>
      <c r="DT40" s="146"/>
      <c r="DU40" s="146"/>
      <c r="DV40" s="169"/>
      <c r="DW40" s="170"/>
      <c r="DX40" s="171"/>
      <c r="DY40" s="172"/>
      <c r="DZ40" s="172"/>
      <c r="EA40" s="165"/>
      <c r="EB40" s="166"/>
      <c r="EC40" s="173"/>
      <c r="ED40" s="174"/>
      <c r="EE40" s="173"/>
      <c r="EF40" s="175"/>
      <c r="EG40" s="146"/>
      <c r="EH40" s="146"/>
      <c r="EI40" s="146"/>
      <c r="EJ40" s="169"/>
      <c r="EK40" s="170"/>
      <c r="EL40" s="171"/>
      <c r="EM40" s="172"/>
      <c r="EN40" s="172"/>
      <c r="EO40" s="165"/>
      <c r="EP40" s="166"/>
      <c r="EQ40" s="173"/>
      <c r="ER40" s="174"/>
      <c r="ES40" s="173"/>
      <c r="ET40" s="175"/>
      <c r="EU40" s="146"/>
      <c r="EV40" s="146"/>
      <c r="EW40" s="146"/>
      <c r="EX40" s="169"/>
      <c r="EY40" s="170"/>
      <c r="EZ40" s="171"/>
      <c r="FA40" s="172"/>
      <c r="FB40" s="172"/>
      <c r="FC40" s="165"/>
      <c r="FD40" s="166"/>
      <c r="FE40" s="173"/>
      <c r="FF40" s="174"/>
      <c r="FG40" s="173"/>
      <c r="FH40" s="175"/>
      <c r="FI40" s="146"/>
      <c r="FJ40" s="146"/>
      <c r="FK40" s="146"/>
      <c r="FL40" s="169"/>
      <c r="FM40" s="170"/>
      <c r="FN40" s="171"/>
      <c r="FO40" s="172"/>
      <c r="FP40" s="172"/>
      <c r="FQ40" s="165"/>
      <c r="FR40" s="166"/>
      <c r="FS40" s="173"/>
      <c r="FT40" s="174"/>
      <c r="FU40" s="173"/>
      <c r="FV40" s="175"/>
      <c r="FW40" s="146"/>
      <c r="FX40" s="146"/>
      <c r="FY40" s="146"/>
      <c r="FZ40" s="169"/>
      <c r="GA40" s="170"/>
      <c r="GB40" s="171"/>
      <c r="GC40" s="172"/>
      <c r="GD40" s="172"/>
      <c r="GE40" s="165"/>
      <c r="GF40" s="166"/>
      <c r="GG40" s="173"/>
      <c r="GH40" s="174"/>
      <c r="GI40" s="173"/>
      <c r="GJ40" s="175"/>
      <c r="GK40" s="146"/>
      <c r="GL40" s="146"/>
      <c r="GM40" s="146"/>
      <c r="GN40" s="169"/>
      <c r="GO40" s="170"/>
      <c r="GP40" s="171"/>
      <c r="GQ40" s="172"/>
      <c r="GR40" s="172"/>
      <c r="GS40" s="165"/>
      <c r="GT40" s="166"/>
      <c r="GU40" s="173"/>
      <c r="GV40" s="174"/>
      <c r="GW40" s="173"/>
      <c r="GX40" s="175"/>
      <c r="GY40" s="146"/>
      <c r="GZ40" s="146"/>
      <c r="HA40" s="146"/>
      <c r="HB40" s="169"/>
      <c r="HC40" s="170"/>
      <c r="HD40" s="171"/>
      <c r="HE40" s="172"/>
      <c r="HF40" s="172"/>
      <c r="HG40" s="165"/>
      <c r="HH40" s="166"/>
      <c r="HI40" s="173"/>
      <c r="HJ40" s="174"/>
      <c r="HK40" s="173"/>
      <c r="HL40" s="175"/>
      <c r="HM40" s="146"/>
      <c r="HN40" s="146"/>
      <c r="HO40" s="146"/>
      <c r="HP40" s="169"/>
      <c r="HQ40" s="170"/>
      <c r="HR40" s="171"/>
      <c r="HS40" s="172"/>
      <c r="HT40" s="172"/>
      <c r="HU40" s="165"/>
      <c r="HV40" s="166"/>
      <c r="HW40" s="173"/>
      <c r="HX40" s="174"/>
      <c r="HY40" s="173"/>
      <c r="HZ40" s="175"/>
      <c r="IA40" s="146"/>
      <c r="IB40" s="146"/>
      <c r="IC40" s="146"/>
      <c r="ID40" s="169"/>
      <c r="IE40" s="170"/>
      <c r="IF40" s="171"/>
      <c r="IG40" s="172"/>
    </row>
    <row r="41" spans="1:241" s="176" customFormat="1" ht="13.5">
      <c r="A41" s="399"/>
      <c r="B41" s="419"/>
      <c r="C41" s="418" t="s">
        <v>165</v>
      </c>
      <c r="D41" s="403"/>
      <c r="E41" s="12"/>
      <c r="F41" s="187"/>
      <c r="G41" s="378"/>
      <c r="H41" s="174"/>
      <c r="I41" s="173"/>
      <c r="J41" s="175"/>
      <c r="K41" s="146"/>
      <c r="L41" s="146"/>
      <c r="M41" s="146"/>
      <c r="N41" s="169"/>
      <c r="O41" s="170"/>
      <c r="P41" s="171"/>
      <c r="Q41" s="172"/>
      <c r="R41" s="172"/>
      <c r="S41" s="165"/>
      <c r="T41" s="166"/>
      <c r="U41" s="173"/>
      <c r="V41" s="174"/>
      <c r="W41" s="173"/>
      <c r="X41" s="175"/>
      <c r="Y41" s="146"/>
      <c r="Z41" s="146"/>
      <c r="AA41" s="146"/>
      <c r="AB41" s="169"/>
      <c r="AC41" s="170"/>
      <c r="AD41" s="171"/>
      <c r="AE41" s="172"/>
      <c r="AF41" s="172"/>
      <c r="AG41" s="165"/>
      <c r="AH41" s="166"/>
      <c r="AI41" s="173"/>
      <c r="AJ41" s="174"/>
      <c r="AK41" s="173"/>
      <c r="AL41" s="175"/>
      <c r="AM41" s="146"/>
      <c r="AN41" s="146"/>
      <c r="AO41" s="146"/>
      <c r="AP41" s="169"/>
      <c r="AQ41" s="170"/>
      <c r="AR41" s="171"/>
      <c r="AS41" s="172"/>
      <c r="AT41" s="172"/>
      <c r="AU41" s="165"/>
      <c r="AV41" s="166"/>
      <c r="AW41" s="173"/>
      <c r="AX41" s="174"/>
      <c r="AY41" s="173"/>
      <c r="AZ41" s="175"/>
      <c r="BA41" s="146"/>
      <c r="BB41" s="146"/>
      <c r="BC41" s="146"/>
      <c r="BD41" s="169"/>
      <c r="BE41" s="170"/>
      <c r="BF41" s="171"/>
      <c r="BG41" s="172"/>
      <c r="BH41" s="172"/>
      <c r="BI41" s="165"/>
      <c r="BJ41" s="166"/>
      <c r="BK41" s="173"/>
      <c r="BL41" s="174"/>
      <c r="BM41" s="173"/>
      <c r="BN41" s="175"/>
      <c r="BO41" s="146"/>
      <c r="BP41" s="146"/>
      <c r="BQ41" s="146"/>
      <c r="BR41" s="169"/>
      <c r="BS41" s="170"/>
      <c r="BT41" s="171"/>
      <c r="BU41" s="172"/>
      <c r="BV41" s="172"/>
      <c r="BW41" s="165"/>
      <c r="BX41" s="166"/>
      <c r="BY41" s="173"/>
      <c r="BZ41" s="174"/>
      <c r="CA41" s="173"/>
      <c r="CB41" s="175"/>
      <c r="CC41" s="146"/>
      <c r="CD41" s="146"/>
      <c r="CE41" s="146"/>
      <c r="CF41" s="169"/>
      <c r="CG41" s="170"/>
      <c r="CH41" s="171"/>
      <c r="CI41" s="172"/>
      <c r="CJ41" s="172"/>
      <c r="CK41" s="165"/>
      <c r="CL41" s="166"/>
      <c r="CM41" s="173"/>
      <c r="CN41" s="174"/>
      <c r="CO41" s="173"/>
      <c r="CP41" s="175"/>
      <c r="CQ41" s="146"/>
      <c r="CR41" s="146"/>
      <c r="CS41" s="146"/>
      <c r="CT41" s="169"/>
      <c r="CU41" s="170"/>
      <c r="CV41" s="171"/>
      <c r="CW41" s="172"/>
      <c r="CX41" s="172"/>
      <c r="CY41" s="165"/>
      <c r="CZ41" s="166"/>
      <c r="DA41" s="173"/>
      <c r="DB41" s="174"/>
      <c r="DC41" s="173"/>
      <c r="DD41" s="175"/>
      <c r="DE41" s="146"/>
      <c r="DF41" s="146"/>
      <c r="DG41" s="146"/>
      <c r="DH41" s="169"/>
      <c r="DI41" s="170"/>
      <c r="DJ41" s="171"/>
      <c r="DK41" s="172"/>
      <c r="DL41" s="172"/>
      <c r="DM41" s="165"/>
      <c r="DN41" s="166"/>
      <c r="DO41" s="173"/>
      <c r="DP41" s="174"/>
      <c r="DQ41" s="173"/>
      <c r="DR41" s="175"/>
      <c r="DS41" s="146"/>
      <c r="DT41" s="146"/>
      <c r="DU41" s="146"/>
      <c r="DV41" s="169"/>
      <c r="DW41" s="170"/>
      <c r="DX41" s="171"/>
      <c r="DY41" s="172"/>
      <c r="DZ41" s="172"/>
      <c r="EA41" s="165"/>
      <c r="EB41" s="166"/>
      <c r="EC41" s="173"/>
      <c r="ED41" s="174"/>
      <c r="EE41" s="173"/>
      <c r="EF41" s="175"/>
      <c r="EG41" s="146"/>
      <c r="EH41" s="146"/>
      <c r="EI41" s="146"/>
      <c r="EJ41" s="169"/>
      <c r="EK41" s="170"/>
      <c r="EL41" s="171"/>
      <c r="EM41" s="172"/>
      <c r="EN41" s="172"/>
      <c r="EO41" s="165"/>
      <c r="EP41" s="166"/>
      <c r="EQ41" s="173"/>
      <c r="ER41" s="174"/>
      <c r="ES41" s="173"/>
      <c r="ET41" s="175"/>
      <c r="EU41" s="146"/>
      <c r="EV41" s="146"/>
      <c r="EW41" s="146"/>
      <c r="EX41" s="169"/>
      <c r="EY41" s="170"/>
      <c r="EZ41" s="171"/>
      <c r="FA41" s="172"/>
      <c r="FB41" s="172"/>
      <c r="FC41" s="165"/>
      <c r="FD41" s="166"/>
      <c r="FE41" s="173"/>
      <c r="FF41" s="174"/>
      <c r="FG41" s="173"/>
      <c r="FH41" s="175"/>
      <c r="FI41" s="146"/>
      <c r="FJ41" s="146"/>
      <c r="FK41" s="146"/>
      <c r="FL41" s="169"/>
      <c r="FM41" s="170"/>
      <c r="FN41" s="171"/>
      <c r="FO41" s="172"/>
      <c r="FP41" s="172"/>
      <c r="FQ41" s="165"/>
      <c r="FR41" s="166"/>
      <c r="FS41" s="173"/>
      <c r="FT41" s="174"/>
      <c r="FU41" s="173"/>
      <c r="FV41" s="175"/>
      <c r="FW41" s="146"/>
      <c r="FX41" s="146"/>
      <c r="FY41" s="146"/>
      <c r="FZ41" s="169"/>
      <c r="GA41" s="170"/>
      <c r="GB41" s="171"/>
      <c r="GC41" s="172"/>
      <c r="GD41" s="172"/>
      <c r="GE41" s="165"/>
      <c r="GF41" s="166"/>
      <c r="GG41" s="173"/>
      <c r="GH41" s="174"/>
      <c r="GI41" s="173"/>
      <c r="GJ41" s="175"/>
      <c r="GK41" s="146"/>
      <c r="GL41" s="146"/>
      <c r="GM41" s="146"/>
      <c r="GN41" s="169"/>
      <c r="GO41" s="170"/>
      <c r="GP41" s="171"/>
      <c r="GQ41" s="172"/>
      <c r="GR41" s="172"/>
      <c r="GS41" s="165"/>
      <c r="GT41" s="166"/>
      <c r="GU41" s="173"/>
      <c r="GV41" s="174"/>
      <c r="GW41" s="173"/>
      <c r="GX41" s="175"/>
      <c r="GY41" s="146"/>
      <c r="GZ41" s="146"/>
      <c r="HA41" s="146"/>
      <c r="HB41" s="169"/>
      <c r="HC41" s="170"/>
      <c r="HD41" s="171"/>
      <c r="HE41" s="172"/>
      <c r="HF41" s="172"/>
      <c r="HG41" s="165"/>
      <c r="HH41" s="166"/>
      <c r="HI41" s="173"/>
      <c r="HJ41" s="174"/>
      <c r="HK41" s="173"/>
      <c r="HL41" s="175"/>
      <c r="HM41" s="146"/>
      <c r="HN41" s="146"/>
      <c r="HO41" s="146"/>
      <c r="HP41" s="169"/>
      <c r="HQ41" s="170"/>
      <c r="HR41" s="171"/>
      <c r="HS41" s="172"/>
      <c r="HT41" s="172"/>
      <c r="HU41" s="165"/>
      <c r="HV41" s="166"/>
      <c r="HW41" s="173"/>
      <c r="HX41" s="174"/>
      <c r="HY41" s="173"/>
      <c r="HZ41" s="175"/>
      <c r="IA41" s="146"/>
      <c r="IB41" s="146"/>
      <c r="IC41" s="146"/>
      <c r="ID41" s="169"/>
      <c r="IE41" s="170"/>
      <c r="IF41" s="171"/>
      <c r="IG41" s="172"/>
    </row>
    <row r="42" spans="1:241" s="176" customFormat="1" ht="38.25">
      <c r="A42" s="399"/>
      <c r="B42" s="315"/>
      <c r="C42" s="420" t="s">
        <v>166</v>
      </c>
      <c r="D42" s="403"/>
      <c r="E42" s="431"/>
      <c r="F42" s="165"/>
      <c r="G42" s="164"/>
      <c r="H42" s="174"/>
      <c r="I42" s="173"/>
      <c r="J42" s="175"/>
      <c r="K42" s="146"/>
      <c r="L42" s="146"/>
      <c r="M42" s="146"/>
      <c r="N42" s="169"/>
      <c r="O42" s="170"/>
      <c r="P42" s="171"/>
      <c r="Q42" s="172"/>
      <c r="R42" s="172"/>
      <c r="S42" s="165"/>
      <c r="T42" s="166"/>
      <c r="U42" s="173"/>
      <c r="V42" s="174"/>
      <c r="W42" s="173"/>
      <c r="X42" s="175"/>
      <c r="Y42" s="146"/>
      <c r="Z42" s="146"/>
      <c r="AA42" s="146"/>
      <c r="AB42" s="169"/>
      <c r="AC42" s="170"/>
      <c r="AD42" s="171"/>
      <c r="AE42" s="172"/>
      <c r="AF42" s="172"/>
      <c r="AG42" s="165"/>
      <c r="AH42" s="166"/>
      <c r="AI42" s="173"/>
      <c r="AJ42" s="174"/>
      <c r="AK42" s="173"/>
      <c r="AL42" s="175"/>
      <c r="AM42" s="146"/>
      <c r="AN42" s="146"/>
      <c r="AO42" s="146"/>
      <c r="AP42" s="169"/>
      <c r="AQ42" s="170"/>
      <c r="AR42" s="171"/>
      <c r="AS42" s="172"/>
      <c r="AT42" s="172"/>
      <c r="AU42" s="165"/>
      <c r="AV42" s="166"/>
      <c r="AW42" s="173"/>
      <c r="AX42" s="174"/>
      <c r="AY42" s="173"/>
      <c r="AZ42" s="175"/>
      <c r="BA42" s="146"/>
      <c r="BB42" s="146"/>
      <c r="BC42" s="146"/>
      <c r="BD42" s="169"/>
      <c r="BE42" s="170"/>
      <c r="BF42" s="171"/>
      <c r="BG42" s="172"/>
      <c r="BH42" s="172"/>
      <c r="BI42" s="165"/>
      <c r="BJ42" s="166"/>
      <c r="BK42" s="173"/>
      <c r="BL42" s="174"/>
      <c r="BM42" s="173"/>
      <c r="BN42" s="175"/>
      <c r="BO42" s="146"/>
      <c r="BP42" s="146"/>
      <c r="BQ42" s="146"/>
      <c r="BR42" s="169"/>
      <c r="BS42" s="170"/>
      <c r="BT42" s="171"/>
      <c r="BU42" s="172"/>
      <c r="BV42" s="172"/>
      <c r="BW42" s="165"/>
      <c r="BX42" s="166"/>
      <c r="BY42" s="173"/>
      <c r="BZ42" s="174"/>
      <c r="CA42" s="173"/>
      <c r="CB42" s="175"/>
      <c r="CC42" s="146"/>
      <c r="CD42" s="146"/>
      <c r="CE42" s="146"/>
      <c r="CF42" s="169"/>
      <c r="CG42" s="170"/>
      <c r="CH42" s="171"/>
      <c r="CI42" s="172"/>
      <c r="CJ42" s="172"/>
      <c r="CK42" s="165"/>
      <c r="CL42" s="166"/>
      <c r="CM42" s="173"/>
      <c r="CN42" s="174"/>
      <c r="CO42" s="173"/>
      <c r="CP42" s="175"/>
      <c r="CQ42" s="146"/>
      <c r="CR42" s="146"/>
      <c r="CS42" s="146"/>
      <c r="CT42" s="169"/>
      <c r="CU42" s="170"/>
      <c r="CV42" s="171"/>
      <c r="CW42" s="172"/>
      <c r="CX42" s="172"/>
      <c r="CY42" s="165"/>
      <c r="CZ42" s="166"/>
      <c r="DA42" s="173"/>
      <c r="DB42" s="174"/>
      <c r="DC42" s="173"/>
      <c r="DD42" s="175"/>
      <c r="DE42" s="146"/>
      <c r="DF42" s="146"/>
      <c r="DG42" s="146"/>
      <c r="DH42" s="169"/>
      <c r="DI42" s="170"/>
      <c r="DJ42" s="171"/>
      <c r="DK42" s="172"/>
      <c r="DL42" s="172"/>
      <c r="DM42" s="165"/>
      <c r="DN42" s="166"/>
      <c r="DO42" s="173"/>
      <c r="DP42" s="174"/>
      <c r="DQ42" s="173"/>
      <c r="DR42" s="175"/>
      <c r="DS42" s="146"/>
      <c r="DT42" s="146"/>
      <c r="DU42" s="146"/>
      <c r="DV42" s="169"/>
      <c r="DW42" s="170"/>
      <c r="DX42" s="171"/>
      <c r="DY42" s="172"/>
      <c r="DZ42" s="172"/>
      <c r="EA42" s="165"/>
      <c r="EB42" s="166"/>
      <c r="EC42" s="173"/>
      <c r="ED42" s="174"/>
      <c r="EE42" s="173"/>
      <c r="EF42" s="175"/>
      <c r="EG42" s="146"/>
      <c r="EH42" s="146"/>
      <c r="EI42" s="146"/>
      <c r="EJ42" s="169"/>
      <c r="EK42" s="170"/>
      <c r="EL42" s="171"/>
      <c r="EM42" s="172"/>
      <c r="EN42" s="172"/>
      <c r="EO42" s="165"/>
      <c r="EP42" s="166"/>
      <c r="EQ42" s="173"/>
      <c r="ER42" s="174"/>
      <c r="ES42" s="173"/>
      <c r="ET42" s="175"/>
      <c r="EU42" s="146"/>
      <c r="EV42" s="146"/>
      <c r="EW42" s="146"/>
      <c r="EX42" s="169"/>
      <c r="EY42" s="170"/>
      <c r="EZ42" s="171"/>
      <c r="FA42" s="172"/>
      <c r="FB42" s="172"/>
      <c r="FC42" s="165"/>
      <c r="FD42" s="166"/>
      <c r="FE42" s="173"/>
      <c r="FF42" s="174"/>
      <c r="FG42" s="173"/>
      <c r="FH42" s="175"/>
      <c r="FI42" s="146"/>
      <c r="FJ42" s="146"/>
      <c r="FK42" s="146"/>
      <c r="FL42" s="169"/>
      <c r="FM42" s="170"/>
      <c r="FN42" s="171"/>
      <c r="FO42" s="172"/>
      <c r="FP42" s="172"/>
      <c r="FQ42" s="165"/>
      <c r="FR42" s="166"/>
      <c r="FS42" s="173"/>
      <c r="FT42" s="174"/>
      <c r="FU42" s="173"/>
      <c r="FV42" s="175"/>
      <c r="FW42" s="146"/>
      <c r="FX42" s="146"/>
      <c r="FY42" s="146"/>
      <c r="FZ42" s="169"/>
      <c r="GA42" s="170"/>
      <c r="GB42" s="171"/>
      <c r="GC42" s="172"/>
      <c r="GD42" s="172"/>
      <c r="GE42" s="165"/>
      <c r="GF42" s="166"/>
      <c r="GG42" s="173"/>
      <c r="GH42" s="174"/>
      <c r="GI42" s="173"/>
      <c r="GJ42" s="175"/>
      <c r="GK42" s="146"/>
      <c r="GL42" s="146"/>
      <c r="GM42" s="146"/>
      <c r="GN42" s="169"/>
      <c r="GO42" s="170"/>
      <c r="GP42" s="171"/>
      <c r="GQ42" s="172"/>
      <c r="GR42" s="172"/>
      <c r="GS42" s="165"/>
      <c r="GT42" s="166"/>
      <c r="GU42" s="173"/>
      <c r="GV42" s="174"/>
      <c r="GW42" s="173"/>
      <c r="GX42" s="175"/>
      <c r="GY42" s="146"/>
      <c r="GZ42" s="146"/>
      <c r="HA42" s="146"/>
      <c r="HB42" s="169"/>
      <c r="HC42" s="170"/>
      <c r="HD42" s="171"/>
      <c r="HE42" s="172"/>
      <c r="HF42" s="172"/>
      <c r="HG42" s="165"/>
      <c r="HH42" s="166"/>
      <c r="HI42" s="173"/>
      <c r="HJ42" s="174"/>
      <c r="HK42" s="173"/>
      <c r="HL42" s="175"/>
      <c r="HM42" s="146"/>
      <c r="HN42" s="146"/>
      <c r="HO42" s="146"/>
      <c r="HP42" s="169"/>
      <c r="HQ42" s="170"/>
      <c r="HR42" s="171"/>
      <c r="HS42" s="172"/>
      <c r="HT42" s="172"/>
      <c r="HU42" s="165"/>
      <c r="HV42" s="166"/>
      <c r="HW42" s="173"/>
      <c r="HX42" s="174"/>
      <c r="HY42" s="173"/>
      <c r="HZ42" s="175"/>
      <c r="IA42" s="146"/>
      <c r="IB42" s="146"/>
      <c r="IC42" s="146"/>
      <c r="ID42" s="169"/>
      <c r="IE42" s="170"/>
      <c r="IF42" s="171"/>
      <c r="IG42" s="172"/>
    </row>
    <row r="43" spans="1:241" s="176" customFormat="1" ht="12.75">
      <c r="A43" s="399"/>
      <c r="B43" s="315"/>
      <c r="C43" s="453" t="s">
        <v>153</v>
      </c>
      <c r="D43" s="403"/>
      <c r="E43" s="431"/>
      <c r="F43" s="165"/>
      <c r="G43" s="164"/>
      <c r="H43" s="174"/>
      <c r="I43" s="173"/>
      <c r="J43" s="175"/>
      <c r="K43" s="146"/>
      <c r="L43" s="146"/>
      <c r="M43" s="146"/>
      <c r="N43" s="169"/>
      <c r="O43" s="170"/>
      <c r="P43" s="171"/>
      <c r="Q43" s="172"/>
      <c r="R43" s="172"/>
      <c r="S43" s="165"/>
      <c r="T43" s="166"/>
      <c r="U43" s="173"/>
      <c r="V43" s="174"/>
      <c r="W43" s="173"/>
      <c r="X43" s="175"/>
      <c r="Y43" s="146"/>
      <c r="Z43" s="146"/>
      <c r="AA43" s="146"/>
      <c r="AB43" s="169"/>
      <c r="AC43" s="170"/>
      <c r="AD43" s="171"/>
      <c r="AE43" s="172"/>
      <c r="AF43" s="172"/>
      <c r="AG43" s="165"/>
      <c r="AH43" s="166"/>
      <c r="AI43" s="173"/>
      <c r="AJ43" s="174"/>
      <c r="AK43" s="173"/>
      <c r="AL43" s="175"/>
      <c r="AM43" s="146"/>
      <c r="AN43" s="146"/>
      <c r="AO43" s="146"/>
      <c r="AP43" s="169"/>
      <c r="AQ43" s="170"/>
      <c r="AR43" s="171"/>
      <c r="AS43" s="172"/>
      <c r="AT43" s="172"/>
      <c r="AU43" s="165"/>
      <c r="AV43" s="166"/>
      <c r="AW43" s="173"/>
      <c r="AX43" s="174"/>
      <c r="AY43" s="173"/>
      <c r="AZ43" s="175"/>
      <c r="BA43" s="146"/>
      <c r="BB43" s="146"/>
      <c r="BC43" s="146"/>
      <c r="BD43" s="169"/>
      <c r="BE43" s="170"/>
      <c r="BF43" s="171"/>
      <c r="BG43" s="172"/>
      <c r="BH43" s="172"/>
      <c r="BI43" s="165"/>
      <c r="BJ43" s="166"/>
      <c r="BK43" s="173"/>
      <c r="BL43" s="174"/>
      <c r="BM43" s="173"/>
      <c r="BN43" s="175"/>
      <c r="BO43" s="146"/>
      <c r="BP43" s="146"/>
      <c r="BQ43" s="146"/>
      <c r="BR43" s="169"/>
      <c r="BS43" s="170"/>
      <c r="BT43" s="171"/>
      <c r="BU43" s="172"/>
      <c r="BV43" s="172"/>
      <c r="BW43" s="165"/>
      <c r="BX43" s="166"/>
      <c r="BY43" s="173"/>
      <c r="BZ43" s="174"/>
      <c r="CA43" s="173"/>
      <c r="CB43" s="175"/>
      <c r="CC43" s="146"/>
      <c r="CD43" s="146"/>
      <c r="CE43" s="146"/>
      <c r="CF43" s="169"/>
      <c r="CG43" s="170"/>
      <c r="CH43" s="171"/>
      <c r="CI43" s="172"/>
      <c r="CJ43" s="172"/>
      <c r="CK43" s="165"/>
      <c r="CL43" s="166"/>
      <c r="CM43" s="173"/>
      <c r="CN43" s="174"/>
      <c r="CO43" s="173"/>
      <c r="CP43" s="175"/>
      <c r="CQ43" s="146"/>
      <c r="CR43" s="146"/>
      <c r="CS43" s="146"/>
      <c r="CT43" s="169"/>
      <c r="CU43" s="170"/>
      <c r="CV43" s="171"/>
      <c r="CW43" s="172"/>
      <c r="CX43" s="172"/>
      <c r="CY43" s="165"/>
      <c r="CZ43" s="166"/>
      <c r="DA43" s="173"/>
      <c r="DB43" s="174"/>
      <c r="DC43" s="173"/>
      <c r="DD43" s="175"/>
      <c r="DE43" s="146"/>
      <c r="DF43" s="146"/>
      <c r="DG43" s="146"/>
      <c r="DH43" s="169"/>
      <c r="DI43" s="170"/>
      <c r="DJ43" s="171"/>
      <c r="DK43" s="172"/>
      <c r="DL43" s="172"/>
      <c r="DM43" s="165"/>
      <c r="DN43" s="166"/>
      <c r="DO43" s="173"/>
      <c r="DP43" s="174"/>
      <c r="DQ43" s="173"/>
      <c r="DR43" s="175"/>
      <c r="DS43" s="146"/>
      <c r="DT43" s="146"/>
      <c r="DU43" s="146"/>
      <c r="DV43" s="169"/>
      <c r="DW43" s="170"/>
      <c r="DX43" s="171"/>
      <c r="DY43" s="172"/>
      <c r="DZ43" s="172"/>
      <c r="EA43" s="165"/>
      <c r="EB43" s="166"/>
      <c r="EC43" s="173"/>
      <c r="ED43" s="174"/>
      <c r="EE43" s="173"/>
      <c r="EF43" s="175"/>
      <c r="EG43" s="146"/>
      <c r="EH43" s="146"/>
      <c r="EI43" s="146"/>
      <c r="EJ43" s="169"/>
      <c r="EK43" s="170"/>
      <c r="EL43" s="171"/>
      <c r="EM43" s="172"/>
      <c r="EN43" s="172"/>
      <c r="EO43" s="165"/>
      <c r="EP43" s="166"/>
      <c r="EQ43" s="173"/>
      <c r="ER43" s="174"/>
      <c r="ES43" s="173"/>
      <c r="ET43" s="175"/>
      <c r="EU43" s="146"/>
      <c r="EV43" s="146"/>
      <c r="EW43" s="146"/>
      <c r="EX43" s="169"/>
      <c r="EY43" s="170"/>
      <c r="EZ43" s="171"/>
      <c r="FA43" s="172"/>
      <c r="FB43" s="172"/>
      <c r="FC43" s="165"/>
      <c r="FD43" s="166"/>
      <c r="FE43" s="173"/>
      <c r="FF43" s="174"/>
      <c r="FG43" s="173"/>
      <c r="FH43" s="175"/>
      <c r="FI43" s="146"/>
      <c r="FJ43" s="146"/>
      <c r="FK43" s="146"/>
      <c r="FL43" s="169"/>
      <c r="FM43" s="170"/>
      <c r="FN43" s="171"/>
      <c r="FO43" s="172"/>
      <c r="FP43" s="172"/>
      <c r="FQ43" s="165"/>
      <c r="FR43" s="166"/>
      <c r="FS43" s="173"/>
      <c r="FT43" s="174"/>
      <c r="FU43" s="173"/>
      <c r="FV43" s="175"/>
      <c r="FW43" s="146"/>
      <c r="FX43" s="146"/>
      <c r="FY43" s="146"/>
      <c r="FZ43" s="169"/>
      <c r="GA43" s="170"/>
      <c r="GB43" s="171"/>
      <c r="GC43" s="172"/>
      <c r="GD43" s="172"/>
      <c r="GE43" s="165"/>
      <c r="GF43" s="166"/>
      <c r="GG43" s="173"/>
      <c r="GH43" s="174"/>
      <c r="GI43" s="173"/>
      <c r="GJ43" s="175"/>
      <c r="GK43" s="146"/>
      <c r="GL43" s="146"/>
      <c r="GM43" s="146"/>
      <c r="GN43" s="169"/>
      <c r="GO43" s="170"/>
      <c r="GP43" s="171"/>
      <c r="GQ43" s="172"/>
      <c r="GR43" s="172"/>
      <c r="GS43" s="165"/>
      <c r="GT43" s="166"/>
      <c r="GU43" s="173"/>
      <c r="GV43" s="174"/>
      <c r="GW43" s="173"/>
      <c r="GX43" s="175"/>
      <c r="GY43" s="146"/>
      <c r="GZ43" s="146"/>
      <c r="HA43" s="146"/>
      <c r="HB43" s="169"/>
      <c r="HC43" s="170"/>
      <c r="HD43" s="171"/>
      <c r="HE43" s="172"/>
      <c r="HF43" s="172"/>
      <c r="HG43" s="165"/>
      <c r="HH43" s="166"/>
      <c r="HI43" s="173"/>
      <c r="HJ43" s="174"/>
      <c r="HK43" s="173"/>
      <c r="HL43" s="175"/>
      <c r="HM43" s="146"/>
      <c r="HN43" s="146"/>
      <c r="HO43" s="146"/>
      <c r="HP43" s="169"/>
      <c r="HQ43" s="170"/>
      <c r="HR43" s="171"/>
      <c r="HS43" s="172"/>
      <c r="HT43" s="172"/>
      <c r="HU43" s="165"/>
      <c r="HV43" s="166"/>
      <c r="HW43" s="173"/>
      <c r="HX43" s="174"/>
      <c r="HY43" s="173"/>
      <c r="HZ43" s="175"/>
      <c r="IA43" s="146"/>
      <c r="IB43" s="146"/>
      <c r="IC43" s="146"/>
      <c r="ID43" s="169"/>
      <c r="IE43" s="170"/>
      <c r="IF43" s="171"/>
      <c r="IG43" s="172"/>
    </row>
    <row r="44" spans="1:241" s="176" customFormat="1" ht="127.5">
      <c r="A44" s="399"/>
      <c r="B44" s="483"/>
      <c r="C44" s="338" t="s">
        <v>1033</v>
      </c>
      <c r="D44" s="403"/>
      <c r="E44" s="431"/>
      <c r="F44" s="165"/>
      <c r="G44" s="164"/>
      <c r="H44" s="174"/>
      <c r="I44" s="173"/>
      <c r="J44" s="175"/>
      <c r="K44" s="146"/>
      <c r="L44" s="146"/>
      <c r="M44" s="146"/>
      <c r="N44" s="169"/>
      <c r="O44" s="170"/>
      <c r="P44" s="171"/>
      <c r="Q44" s="172"/>
      <c r="R44" s="172"/>
      <c r="S44" s="165"/>
      <c r="T44" s="166"/>
      <c r="U44" s="173"/>
      <c r="V44" s="174"/>
      <c r="W44" s="173"/>
      <c r="X44" s="175"/>
      <c r="Y44" s="146"/>
      <c r="Z44" s="146"/>
      <c r="AA44" s="146"/>
      <c r="AB44" s="169"/>
      <c r="AC44" s="170"/>
      <c r="AD44" s="171"/>
      <c r="AE44" s="172"/>
      <c r="AF44" s="172"/>
      <c r="AG44" s="165"/>
      <c r="AH44" s="166"/>
      <c r="AI44" s="173"/>
      <c r="AJ44" s="174"/>
      <c r="AK44" s="173"/>
      <c r="AL44" s="175"/>
      <c r="AM44" s="146"/>
      <c r="AN44" s="146"/>
      <c r="AO44" s="146"/>
      <c r="AP44" s="169"/>
      <c r="AQ44" s="170"/>
      <c r="AR44" s="171"/>
      <c r="AS44" s="172"/>
      <c r="AT44" s="172"/>
      <c r="AU44" s="165"/>
      <c r="AV44" s="166"/>
      <c r="AW44" s="173"/>
      <c r="AX44" s="174"/>
      <c r="AY44" s="173"/>
      <c r="AZ44" s="175"/>
      <c r="BA44" s="146"/>
      <c r="BB44" s="146"/>
      <c r="BC44" s="146"/>
      <c r="BD44" s="169"/>
      <c r="BE44" s="170"/>
      <c r="BF44" s="171"/>
      <c r="BG44" s="172"/>
      <c r="BH44" s="172"/>
      <c r="BI44" s="165"/>
      <c r="BJ44" s="166"/>
      <c r="BK44" s="173"/>
      <c r="BL44" s="174"/>
      <c r="BM44" s="173"/>
      <c r="BN44" s="175"/>
      <c r="BO44" s="146"/>
      <c r="BP44" s="146"/>
      <c r="BQ44" s="146"/>
      <c r="BR44" s="169"/>
      <c r="BS44" s="170"/>
      <c r="BT44" s="171"/>
      <c r="BU44" s="172"/>
      <c r="BV44" s="172"/>
      <c r="BW44" s="165"/>
      <c r="BX44" s="166"/>
      <c r="BY44" s="173"/>
      <c r="BZ44" s="174"/>
      <c r="CA44" s="173"/>
      <c r="CB44" s="175"/>
      <c r="CC44" s="146"/>
      <c r="CD44" s="146"/>
      <c r="CE44" s="146"/>
      <c r="CF44" s="169"/>
      <c r="CG44" s="170"/>
      <c r="CH44" s="171"/>
      <c r="CI44" s="172"/>
      <c r="CJ44" s="172"/>
      <c r="CK44" s="165"/>
      <c r="CL44" s="166"/>
      <c r="CM44" s="173"/>
      <c r="CN44" s="174"/>
      <c r="CO44" s="173"/>
      <c r="CP44" s="175"/>
      <c r="CQ44" s="146"/>
      <c r="CR44" s="146"/>
      <c r="CS44" s="146"/>
      <c r="CT44" s="169"/>
      <c r="CU44" s="170"/>
      <c r="CV44" s="171"/>
      <c r="CW44" s="172"/>
      <c r="CX44" s="172"/>
      <c r="CY44" s="165"/>
      <c r="CZ44" s="166"/>
      <c r="DA44" s="173"/>
      <c r="DB44" s="174"/>
      <c r="DC44" s="173"/>
      <c r="DD44" s="175"/>
      <c r="DE44" s="146"/>
      <c r="DF44" s="146"/>
      <c r="DG44" s="146"/>
      <c r="DH44" s="169"/>
      <c r="DI44" s="170"/>
      <c r="DJ44" s="171"/>
      <c r="DK44" s="172"/>
      <c r="DL44" s="172"/>
      <c r="DM44" s="165"/>
      <c r="DN44" s="166"/>
      <c r="DO44" s="173"/>
      <c r="DP44" s="174"/>
      <c r="DQ44" s="173"/>
      <c r="DR44" s="175"/>
      <c r="DS44" s="146"/>
      <c r="DT44" s="146"/>
      <c r="DU44" s="146"/>
      <c r="DV44" s="169"/>
      <c r="DW44" s="170"/>
      <c r="DX44" s="171"/>
      <c r="DY44" s="172"/>
      <c r="DZ44" s="172"/>
      <c r="EA44" s="165"/>
      <c r="EB44" s="166"/>
      <c r="EC44" s="173"/>
      <c r="ED44" s="174"/>
      <c r="EE44" s="173"/>
      <c r="EF44" s="175"/>
      <c r="EG44" s="146"/>
      <c r="EH44" s="146"/>
      <c r="EI44" s="146"/>
      <c r="EJ44" s="169"/>
      <c r="EK44" s="170"/>
      <c r="EL44" s="171"/>
      <c r="EM44" s="172"/>
      <c r="EN44" s="172"/>
      <c r="EO44" s="165"/>
      <c r="EP44" s="166"/>
      <c r="EQ44" s="173"/>
      <c r="ER44" s="174"/>
      <c r="ES44" s="173"/>
      <c r="ET44" s="175"/>
      <c r="EU44" s="146"/>
      <c r="EV44" s="146"/>
      <c r="EW44" s="146"/>
      <c r="EX44" s="169"/>
      <c r="EY44" s="170"/>
      <c r="EZ44" s="171"/>
      <c r="FA44" s="172"/>
      <c r="FB44" s="172"/>
      <c r="FC44" s="165"/>
      <c r="FD44" s="166"/>
      <c r="FE44" s="173"/>
      <c r="FF44" s="174"/>
      <c r="FG44" s="173"/>
      <c r="FH44" s="175"/>
      <c r="FI44" s="146"/>
      <c r="FJ44" s="146"/>
      <c r="FK44" s="146"/>
      <c r="FL44" s="169"/>
      <c r="FM44" s="170"/>
      <c r="FN44" s="171"/>
      <c r="FO44" s="172"/>
      <c r="FP44" s="172"/>
      <c r="FQ44" s="165"/>
      <c r="FR44" s="166"/>
      <c r="FS44" s="173"/>
      <c r="FT44" s="174"/>
      <c r="FU44" s="173"/>
      <c r="FV44" s="175"/>
      <c r="FW44" s="146"/>
      <c r="FX44" s="146"/>
      <c r="FY44" s="146"/>
      <c r="FZ44" s="169"/>
      <c r="GA44" s="170"/>
      <c r="GB44" s="171"/>
      <c r="GC44" s="172"/>
      <c r="GD44" s="172"/>
      <c r="GE44" s="165"/>
      <c r="GF44" s="166"/>
      <c r="GG44" s="173"/>
      <c r="GH44" s="174"/>
      <c r="GI44" s="173"/>
      <c r="GJ44" s="175"/>
      <c r="GK44" s="146"/>
      <c r="GL44" s="146"/>
      <c r="GM44" s="146"/>
      <c r="GN44" s="169"/>
      <c r="GO44" s="170"/>
      <c r="GP44" s="171"/>
      <c r="GQ44" s="172"/>
      <c r="GR44" s="172"/>
      <c r="GS44" s="165"/>
      <c r="GT44" s="166"/>
      <c r="GU44" s="173"/>
      <c r="GV44" s="174"/>
      <c r="GW44" s="173"/>
      <c r="GX44" s="175"/>
      <c r="GY44" s="146"/>
      <c r="GZ44" s="146"/>
      <c r="HA44" s="146"/>
      <c r="HB44" s="169"/>
      <c r="HC44" s="170"/>
      <c r="HD44" s="171"/>
      <c r="HE44" s="172"/>
      <c r="HF44" s="172"/>
      <c r="HG44" s="165"/>
      <c r="HH44" s="166"/>
      <c r="HI44" s="173"/>
      <c r="HJ44" s="174"/>
      <c r="HK44" s="173"/>
      <c r="HL44" s="175"/>
      <c r="HM44" s="146"/>
      <c r="HN44" s="146"/>
      <c r="HO44" s="146"/>
      <c r="HP44" s="169"/>
      <c r="HQ44" s="170"/>
      <c r="HR44" s="171"/>
      <c r="HS44" s="172"/>
      <c r="HT44" s="172"/>
      <c r="HU44" s="165"/>
      <c r="HV44" s="166"/>
      <c r="HW44" s="173"/>
      <c r="HX44" s="174"/>
      <c r="HY44" s="173"/>
      <c r="HZ44" s="175"/>
      <c r="IA44" s="146"/>
      <c r="IB44" s="146"/>
      <c r="IC44" s="146"/>
      <c r="ID44" s="169"/>
      <c r="IE44" s="170"/>
      <c r="IF44" s="171"/>
      <c r="IG44" s="172"/>
    </row>
    <row r="45" spans="1:241" s="176" customFormat="1" ht="204">
      <c r="A45" s="399"/>
      <c r="B45" s="483"/>
      <c r="C45" s="177" t="s">
        <v>1021</v>
      </c>
      <c r="D45" s="403"/>
      <c r="E45" s="431"/>
      <c r="F45" s="165"/>
      <c r="G45" s="164"/>
      <c r="H45" s="174"/>
      <c r="I45" s="173"/>
      <c r="J45" s="175"/>
      <c r="K45" s="146"/>
      <c r="L45" s="146"/>
      <c r="M45" s="146"/>
      <c r="N45" s="169"/>
      <c r="O45" s="170"/>
      <c r="P45" s="171"/>
      <c r="Q45" s="172"/>
      <c r="R45" s="172"/>
      <c r="S45" s="165"/>
      <c r="T45" s="166"/>
      <c r="U45" s="173"/>
      <c r="V45" s="174"/>
      <c r="W45" s="173"/>
      <c r="X45" s="175"/>
      <c r="Y45" s="146"/>
      <c r="Z45" s="146"/>
      <c r="AA45" s="146"/>
      <c r="AB45" s="169"/>
      <c r="AC45" s="170"/>
      <c r="AD45" s="171"/>
      <c r="AE45" s="172"/>
      <c r="AF45" s="172"/>
      <c r="AG45" s="165"/>
      <c r="AH45" s="166"/>
      <c r="AI45" s="173"/>
      <c r="AJ45" s="174"/>
      <c r="AK45" s="173"/>
      <c r="AL45" s="175"/>
      <c r="AM45" s="146"/>
      <c r="AN45" s="146"/>
      <c r="AO45" s="146"/>
      <c r="AP45" s="169"/>
      <c r="AQ45" s="170"/>
      <c r="AR45" s="171"/>
      <c r="AS45" s="172"/>
      <c r="AT45" s="172"/>
      <c r="AU45" s="165"/>
      <c r="AV45" s="166"/>
      <c r="AW45" s="173"/>
      <c r="AX45" s="174"/>
      <c r="AY45" s="173"/>
      <c r="AZ45" s="175"/>
      <c r="BA45" s="146"/>
      <c r="BB45" s="146"/>
      <c r="BC45" s="146"/>
      <c r="BD45" s="169"/>
      <c r="BE45" s="170"/>
      <c r="BF45" s="171"/>
      <c r="BG45" s="172"/>
      <c r="BH45" s="172"/>
      <c r="BI45" s="165"/>
      <c r="BJ45" s="166"/>
      <c r="BK45" s="173"/>
      <c r="BL45" s="174"/>
      <c r="BM45" s="173"/>
      <c r="BN45" s="175"/>
      <c r="BO45" s="146"/>
      <c r="BP45" s="146"/>
      <c r="BQ45" s="146"/>
      <c r="BR45" s="169"/>
      <c r="BS45" s="170"/>
      <c r="BT45" s="171"/>
      <c r="BU45" s="172"/>
      <c r="BV45" s="172"/>
      <c r="BW45" s="165"/>
      <c r="BX45" s="166"/>
      <c r="BY45" s="173"/>
      <c r="BZ45" s="174"/>
      <c r="CA45" s="173"/>
      <c r="CB45" s="175"/>
      <c r="CC45" s="146"/>
      <c r="CD45" s="146"/>
      <c r="CE45" s="146"/>
      <c r="CF45" s="169"/>
      <c r="CG45" s="170"/>
      <c r="CH45" s="171"/>
      <c r="CI45" s="172"/>
      <c r="CJ45" s="172"/>
      <c r="CK45" s="165"/>
      <c r="CL45" s="166"/>
      <c r="CM45" s="173"/>
      <c r="CN45" s="174"/>
      <c r="CO45" s="173"/>
      <c r="CP45" s="175"/>
      <c r="CQ45" s="146"/>
      <c r="CR45" s="146"/>
      <c r="CS45" s="146"/>
      <c r="CT45" s="169"/>
      <c r="CU45" s="170"/>
      <c r="CV45" s="171"/>
      <c r="CW45" s="172"/>
      <c r="CX45" s="172"/>
      <c r="CY45" s="165"/>
      <c r="CZ45" s="166"/>
      <c r="DA45" s="173"/>
      <c r="DB45" s="174"/>
      <c r="DC45" s="173"/>
      <c r="DD45" s="175"/>
      <c r="DE45" s="146"/>
      <c r="DF45" s="146"/>
      <c r="DG45" s="146"/>
      <c r="DH45" s="169"/>
      <c r="DI45" s="170"/>
      <c r="DJ45" s="171"/>
      <c r="DK45" s="172"/>
      <c r="DL45" s="172"/>
      <c r="DM45" s="165"/>
      <c r="DN45" s="166"/>
      <c r="DO45" s="173"/>
      <c r="DP45" s="174"/>
      <c r="DQ45" s="173"/>
      <c r="DR45" s="175"/>
      <c r="DS45" s="146"/>
      <c r="DT45" s="146"/>
      <c r="DU45" s="146"/>
      <c r="DV45" s="169"/>
      <c r="DW45" s="170"/>
      <c r="DX45" s="171"/>
      <c r="DY45" s="172"/>
      <c r="DZ45" s="172"/>
      <c r="EA45" s="165"/>
      <c r="EB45" s="166"/>
      <c r="EC45" s="173"/>
      <c r="ED45" s="174"/>
      <c r="EE45" s="173"/>
      <c r="EF45" s="175"/>
      <c r="EG45" s="146"/>
      <c r="EH45" s="146"/>
      <c r="EI45" s="146"/>
      <c r="EJ45" s="169"/>
      <c r="EK45" s="170"/>
      <c r="EL45" s="171"/>
      <c r="EM45" s="172"/>
      <c r="EN45" s="172"/>
      <c r="EO45" s="165"/>
      <c r="EP45" s="166"/>
      <c r="EQ45" s="173"/>
      <c r="ER45" s="174"/>
      <c r="ES45" s="173"/>
      <c r="ET45" s="175"/>
      <c r="EU45" s="146"/>
      <c r="EV45" s="146"/>
      <c r="EW45" s="146"/>
      <c r="EX45" s="169"/>
      <c r="EY45" s="170"/>
      <c r="EZ45" s="171"/>
      <c r="FA45" s="172"/>
      <c r="FB45" s="172"/>
      <c r="FC45" s="165"/>
      <c r="FD45" s="166"/>
      <c r="FE45" s="173"/>
      <c r="FF45" s="174"/>
      <c r="FG45" s="173"/>
      <c r="FH45" s="175"/>
      <c r="FI45" s="146"/>
      <c r="FJ45" s="146"/>
      <c r="FK45" s="146"/>
      <c r="FL45" s="169"/>
      <c r="FM45" s="170"/>
      <c r="FN45" s="171"/>
      <c r="FO45" s="172"/>
      <c r="FP45" s="172"/>
      <c r="FQ45" s="165"/>
      <c r="FR45" s="166"/>
      <c r="FS45" s="173"/>
      <c r="FT45" s="174"/>
      <c r="FU45" s="173"/>
      <c r="FV45" s="175"/>
      <c r="FW45" s="146"/>
      <c r="FX45" s="146"/>
      <c r="FY45" s="146"/>
      <c r="FZ45" s="169"/>
      <c r="GA45" s="170"/>
      <c r="GB45" s="171"/>
      <c r="GC45" s="172"/>
      <c r="GD45" s="172"/>
      <c r="GE45" s="165"/>
      <c r="GF45" s="166"/>
      <c r="GG45" s="173"/>
      <c r="GH45" s="174"/>
      <c r="GI45" s="173"/>
      <c r="GJ45" s="175"/>
      <c r="GK45" s="146"/>
      <c r="GL45" s="146"/>
      <c r="GM45" s="146"/>
      <c r="GN45" s="169"/>
      <c r="GO45" s="170"/>
      <c r="GP45" s="171"/>
      <c r="GQ45" s="172"/>
      <c r="GR45" s="172"/>
      <c r="GS45" s="165"/>
      <c r="GT45" s="166"/>
      <c r="GU45" s="173"/>
      <c r="GV45" s="174"/>
      <c r="GW45" s="173"/>
      <c r="GX45" s="175"/>
      <c r="GY45" s="146"/>
      <c r="GZ45" s="146"/>
      <c r="HA45" s="146"/>
      <c r="HB45" s="169"/>
      <c r="HC45" s="170"/>
      <c r="HD45" s="171"/>
      <c r="HE45" s="172"/>
      <c r="HF45" s="172"/>
      <c r="HG45" s="165"/>
      <c r="HH45" s="166"/>
      <c r="HI45" s="173"/>
      <c r="HJ45" s="174"/>
      <c r="HK45" s="173"/>
      <c r="HL45" s="175"/>
      <c r="HM45" s="146"/>
      <c r="HN45" s="146"/>
      <c r="HO45" s="146"/>
      <c r="HP45" s="169"/>
      <c r="HQ45" s="170"/>
      <c r="HR45" s="171"/>
      <c r="HS45" s="172"/>
      <c r="HT45" s="172"/>
      <c r="HU45" s="165"/>
      <c r="HV45" s="166"/>
      <c r="HW45" s="173"/>
      <c r="HX45" s="174"/>
      <c r="HY45" s="173"/>
      <c r="HZ45" s="175"/>
      <c r="IA45" s="146"/>
      <c r="IB45" s="146"/>
      <c r="IC45" s="146"/>
      <c r="ID45" s="169"/>
      <c r="IE45" s="170"/>
      <c r="IF45" s="171"/>
      <c r="IG45" s="172"/>
    </row>
    <row r="46" spans="1:241" s="176" customFormat="1" ht="38.25">
      <c r="A46" s="399"/>
      <c r="B46" s="483"/>
      <c r="C46" s="453" t="s">
        <v>160</v>
      </c>
      <c r="D46" s="403"/>
      <c r="E46" s="431"/>
      <c r="F46" s="165"/>
      <c r="G46" s="164"/>
      <c r="H46" s="174"/>
      <c r="I46" s="173"/>
      <c r="J46" s="175"/>
      <c r="K46" s="146"/>
      <c r="L46" s="146"/>
      <c r="M46" s="146"/>
      <c r="N46" s="169"/>
      <c r="O46" s="170"/>
      <c r="P46" s="171"/>
      <c r="Q46" s="172"/>
      <c r="R46" s="172"/>
      <c r="S46" s="165"/>
      <c r="T46" s="166"/>
      <c r="U46" s="173"/>
      <c r="V46" s="174"/>
      <c r="W46" s="173"/>
      <c r="X46" s="175"/>
      <c r="Y46" s="146"/>
      <c r="Z46" s="146"/>
      <c r="AA46" s="146"/>
      <c r="AB46" s="169"/>
      <c r="AC46" s="170"/>
      <c r="AD46" s="171"/>
      <c r="AE46" s="172"/>
      <c r="AF46" s="172"/>
      <c r="AG46" s="165"/>
      <c r="AH46" s="166"/>
      <c r="AI46" s="173"/>
      <c r="AJ46" s="174"/>
      <c r="AK46" s="173"/>
      <c r="AL46" s="175"/>
      <c r="AM46" s="146"/>
      <c r="AN46" s="146"/>
      <c r="AO46" s="146"/>
      <c r="AP46" s="169"/>
      <c r="AQ46" s="170"/>
      <c r="AR46" s="171"/>
      <c r="AS46" s="172"/>
      <c r="AT46" s="172"/>
      <c r="AU46" s="165"/>
      <c r="AV46" s="166"/>
      <c r="AW46" s="173"/>
      <c r="AX46" s="174"/>
      <c r="AY46" s="173"/>
      <c r="AZ46" s="175"/>
      <c r="BA46" s="146"/>
      <c r="BB46" s="146"/>
      <c r="BC46" s="146"/>
      <c r="BD46" s="169"/>
      <c r="BE46" s="170"/>
      <c r="BF46" s="171"/>
      <c r="BG46" s="172"/>
      <c r="BH46" s="172"/>
      <c r="BI46" s="165"/>
      <c r="BJ46" s="166"/>
      <c r="BK46" s="173"/>
      <c r="BL46" s="174"/>
      <c r="BM46" s="173"/>
      <c r="BN46" s="175"/>
      <c r="BO46" s="146"/>
      <c r="BP46" s="146"/>
      <c r="BQ46" s="146"/>
      <c r="BR46" s="169"/>
      <c r="BS46" s="170"/>
      <c r="BT46" s="171"/>
      <c r="BU46" s="172"/>
      <c r="BV46" s="172"/>
      <c r="BW46" s="165"/>
      <c r="BX46" s="166"/>
      <c r="BY46" s="173"/>
      <c r="BZ46" s="174"/>
      <c r="CA46" s="173"/>
      <c r="CB46" s="175"/>
      <c r="CC46" s="146"/>
      <c r="CD46" s="146"/>
      <c r="CE46" s="146"/>
      <c r="CF46" s="169"/>
      <c r="CG46" s="170"/>
      <c r="CH46" s="171"/>
      <c r="CI46" s="172"/>
      <c r="CJ46" s="172"/>
      <c r="CK46" s="165"/>
      <c r="CL46" s="166"/>
      <c r="CM46" s="173"/>
      <c r="CN46" s="174"/>
      <c r="CO46" s="173"/>
      <c r="CP46" s="175"/>
      <c r="CQ46" s="146"/>
      <c r="CR46" s="146"/>
      <c r="CS46" s="146"/>
      <c r="CT46" s="169"/>
      <c r="CU46" s="170"/>
      <c r="CV46" s="171"/>
      <c r="CW46" s="172"/>
      <c r="CX46" s="172"/>
      <c r="CY46" s="165"/>
      <c r="CZ46" s="166"/>
      <c r="DA46" s="173"/>
      <c r="DB46" s="174"/>
      <c r="DC46" s="173"/>
      <c r="DD46" s="175"/>
      <c r="DE46" s="146"/>
      <c r="DF46" s="146"/>
      <c r="DG46" s="146"/>
      <c r="DH46" s="169"/>
      <c r="DI46" s="170"/>
      <c r="DJ46" s="171"/>
      <c r="DK46" s="172"/>
      <c r="DL46" s="172"/>
      <c r="DM46" s="165"/>
      <c r="DN46" s="166"/>
      <c r="DO46" s="173"/>
      <c r="DP46" s="174"/>
      <c r="DQ46" s="173"/>
      <c r="DR46" s="175"/>
      <c r="DS46" s="146"/>
      <c r="DT46" s="146"/>
      <c r="DU46" s="146"/>
      <c r="DV46" s="169"/>
      <c r="DW46" s="170"/>
      <c r="DX46" s="171"/>
      <c r="DY46" s="172"/>
      <c r="DZ46" s="172"/>
      <c r="EA46" s="165"/>
      <c r="EB46" s="166"/>
      <c r="EC46" s="173"/>
      <c r="ED46" s="174"/>
      <c r="EE46" s="173"/>
      <c r="EF46" s="175"/>
      <c r="EG46" s="146"/>
      <c r="EH46" s="146"/>
      <c r="EI46" s="146"/>
      <c r="EJ46" s="169"/>
      <c r="EK46" s="170"/>
      <c r="EL46" s="171"/>
      <c r="EM46" s="172"/>
      <c r="EN46" s="172"/>
      <c r="EO46" s="165"/>
      <c r="EP46" s="166"/>
      <c r="EQ46" s="173"/>
      <c r="ER46" s="174"/>
      <c r="ES46" s="173"/>
      <c r="ET46" s="175"/>
      <c r="EU46" s="146"/>
      <c r="EV46" s="146"/>
      <c r="EW46" s="146"/>
      <c r="EX46" s="169"/>
      <c r="EY46" s="170"/>
      <c r="EZ46" s="171"/>
      <c r="FA46" s="172"/>
      <c r="FB46" s="172"/>
      <c r="FC46" s="165"/>
      <c r="FD46" s="166"/>
      <c r="FE46" s="173"/>
      <c r="FF46" s="174"/>
      <c r="FG46" s="173"/>
      <c r="FH46" s="175"/>
      <c r="FI46" s="146"/>
      <c r="FJ46" s="146"/>
      <c r="FK46" s="146"/>
      <c r="FL46" s="169"/>
      <c r="FM46" s="170"/>
      <c r="FN46" s="171"/>
      <c r="FO46" s="172"/>
      <c r="FP46" s="172"/>
      <c r="FQ46" s="165"/>
      <c r="FR46" s="166"/>
      <c r="FS46" s="173"/>
      <c r="FT46" s="174"/>
      <c r="FU46" s="173"/>
      <c r="FV46" s="175"/>
      <c r="FW46" s="146"/>
      <c r="FX46" s="146"/>
      <c r="FY46" s="146"/>
      <c r="FZ46" s="169"/>
      <c r="GA46" s="170"/>
      <c r="GB46" s="171"/>
      <c r="GC46" s="172"/>
      <c r="GD46" s="172"/>
      <c r="GE46" s="165"/>
      <c r="GF46" s="166"/>
      <c r="GG46" s="173"/>
      <c r="GH46" s="174"/>
      <c r="GI46" s="173"/>
      <c r="GJ46" s="175"/>
      <c r="GK46" s="146"/>
      <c r="GL46" s="146"/>
      <c r="GM46" s="146"/>
      <c r="GN46" s="169"/>
      <c r="GO46" s="170"/>
      <c r="GP46" s="171"/>
      <c r="GQ46" s="172"/>
      <c r="GR46" s="172"/>
      <c r="GS46" s="165"/>
      <c r="GT46" s="166"/>
      <c r="GU46" s="173"/>
      <c r="GV46" s="174"/>
      <c r="GW46" s="173"/>
      <c r="GX46" s="175"/>
      <c r="GY46" s="146"/>
      <c r="GZ46" s="146"/>
      <c r="HA46" s="146"/>
      <c r="HB46" s="169"/>
      <c r="HC46" s="170"/>
      <c r="HD46" s="171"/>
      <c r="HE46" s="172"/>
      <c r="HF46" s="172"/>
      <c r="HG46" s="165"/>
      <c r="HH46" s="166"/>
      <c r="HI46" s="173"/>
      <c r="HJ46" s="174"/>
      <c r="HK46" s="173"/>
      <c r="HL46" s="175"/>
      <c r="HM46" s="146"/>
      <c r="HN46" s="146"/>
      <c r="HO46" s="146"/>
      <c r="HP46" s="169"/>
      <c r="HQ46" s="170"/>
      <c r="HR46" s="171"/>
      <c r="HS46" s="172"/>
      <c r="HT46" s="172"/>
      <c r="HU46" s="165"/>
      <c r="HV46" s="166"/>
      <c r="HW46" s="173"/>
      <c r="HX46" s="174"/>
      <c r="HY46" s="173"/>
      <c r="HZ46" s="175"/>
      <c r="IA46" s="146"/>
      <c r="IB46" s="146"/>
      <c r="IC46" s="146"/>
      <c r="ID46" s="169"/>
      <c r="IE46" s="170"/>
      <c r="IF46" s="171"/>
      <c r="IG46" s="172"/>
    </row>
    <row r="47" spans="1:241" s="176" customFormat="1" ht="51">
      <c r="A47" s="399"/>
      <c r="B47" s="483"/>
      <c r="C47" s="418" t="s">
        <v>1018</v>
      </c>
      <c r="D47" s="403"/>
      <c r="E47" s="431"/>
      <c r="F47" s="165"/>
      <c r="G47" s="164"/>
      <c r="H47" s="174"/>
      <c r="I47" s="173"/>
      <c r="J47" s="175"/>
      <c r="K47" s="146"/>
      <c r="L47" s="146"/>
      <c r="M47" s="146"/>
      <c r="N47" s="169"/>
      <c r="O47" s="170"/>
      <c r="P47" s="171"/>
      <c r="Q47" s="172"/>
      <c r="R47" s="172"/>
      <c r="S47" s="165"/>
      <c r="T47" s="166"/>
      <c r="U47" s="173"/>
      <c r="V47" s="174"/>
      <c r="W47" s="173"/>
      <c r="X47" s="175"/>
      <c r="Y47" s="146"/>
      <c r="Z47" s="146"/>
      <c r="AA47" s="146"/>
      <c r="AB47" s="169"/>
      <c r="AC47" s="170"/>
      <c r="AD47" s="171"/>
      <c r="AE47" s="172"/>
      <c r="AF47" s="172"/>
      <c r="AG47" s="165"/>
      <c r="AH47" s="166"/>
      <c r="AI47" s="173"/>
      <c r="AJ47" s="174"/>
      <c r="AK47" s="173"/>
      <c r="AL47" s="175"/>
      <c r="AM47" s="146"/>
      <c r="AN47" s="146"/>
      <c r="AO47" s="146"/>
      <c r="AP47" s="169"/>
      <c r="AQ47" s="170"/>
      <c r="AR47" s="171"/>
      <c r="AS47" s="172"/>
      <c r="AT47" s="172"/>
      <c r="AU47" s="165"/>
      <c r="AV47" s="166"/>
      <c r="AW47" s="173"/>
      <c r="AX47" s="174"/>
      <c r="AY47" s="173"/>
      <c r="AZ47" s="175"/>
      <c r="BA47" s="146"/>
      <c r="BB47" s="146"/>
      <c r="BC47" s="146"/>
      <c r="BD47" s="169"/>
      <c r="BE47" s="170"/>
      <c r="BF47" s="171"/>
      <c r="BG47" s="172"/>
      <c r="BH47" s="172"/>
      <c r="BI47" s="165"/>
      <c r="BJ47" s="166"/>
      <c r="BK47" s="173"/>
      <c r="BL47" s="174"/>
      <c r="BM47" s="173"/>
      <c r="BN47" s="175"/>
      <c r="BO47" s="146"/>
      <c r="BP47" s="146"/>
      <c r="BQ47" s="146"/>
      <c r="BR47" s="169"/>
      <c r="BS47" s="170"/>
      <c r="BT47" s="171"/>
      <c r="BU47" s="172"/>
      <c r="BV47" s="172"/>
      <c r="BW47" s="165"/>
      <c r="BX47" s="166"/>
      <c r="BY47" s="173"/>
      <c r="BZ47" s="174"/>
      <c r="CA47" s="173"/>
      <c r="CB47" s="175"/>
      <c r="CC47" s="146"/>
      <c r="CD47" s="146"/>
      <c r="CE47" s="146"/>
      <c r="CF47" s="169"/>
      <c r="CG47" s="170"/>
      <c r="CH47" s="171"/>
      <c r="CI47" s="172"/>
      <c r="CJ47" s="172"/>
      <c r="CK47" s="165"/>
      <c r="CL47" s="166"/>
      <c r="CM47" s="173"/>
      <c r="CN47" s="174"/>
      <c r="CO47" s="173"/>
      <c r="CP47" s="175"/>
      <c r="CQ47" s="146"/>
      <c r="CR47" s="146"/>
      <c r="CS47" s="146"/>
      <c r="CT47" s="169"/>
      <c r="CU47" s="170"/>
      <c r="CV47" s="171"/>
      <c r="CW47" s="172"/>
      <c r="CX47" s="172"/>
      <c r="CY47" s="165"/>
      <c r="CZ47" s="166"/>
      <c r="DA47" s="173"/>
      <c r="DB47" s="174"/>
      <c r="DC47" s="173"/>
      <c r="DD47" s="175"/>
      <c r="DE47" s="146"/>
      <c r="DF47" s="146"/>
      <c r="DG47" s="146"/>
      <c r="DH47" s="169"/>
      <c r="DI47" s="170"/>
      <c r="DJ47" s="171"/>
      <c r="DK47" s="172"/>
      <c r="DL47" s="172"/>
      <c r="DM47" s="165"/>
      <c r="DN47" s="166"/>
      <c r="DO47" s="173"/>
      <c r="DP47" s="174"/>
      <c r="DQ47" s="173"/>
      <c r="DR47" s="175"/>
      <c r="DS47" s="146"/>
      <c r="DT47" s="146"/>
      <c r="DU47" s="146"/>
      <c r="DV47" s="169"/>
      <c r="DW47" s="170"/>
      <c r="DX47" s="171"/>
      <c r="DY47" s="172"/>
      <c r="DZ47" s="172"/>
      <c r="EA47" s="165"/>
      <c r="EB47" s="166"/>
      <c r="EC47" s="173"/>
      <c r="ED47" s="174"/>
      <c r="EE47" s="173"/>
      <c r="EF47" s="175"/>
      <c r="EG47" s="146"/>
      <c r="EH47" s="146"/>
      <c r="EI47" s="146"/>
      <c r="EJ47" s="169"/>
      <c r="EK47" s="170"/>
      <c r="EL47" s="171"/>
      <c r="EM47" s="172"/>
      <c r="EN47" s="172"/>
      <c r="EO47" s="165"/>
      <c r="EP47" s="166"/>
      <c r="EQ47" s="173"/>
      <c r="ER47" s="174"/>
      <c r="ES47" s="173"/>
      <c r="ET47" s="175"/>
      <c r="EU47" s="146"/>
      <c r="EV47" s="146"/>
      <c r="EW47" s="146"/>
      <c r="EX47" s="169"/>
      <c r="EY47" s="170"/>
      <c r="EZ47" s="171"/>
      <c r="FA47" s="172"/>
      <c r="FB47" s="172"/>
      <c r="FC47" s="165"/>
      <c r="FD47" s="166"/>
      <c r="FE47" s="173"/>
      <c r="FF47" s="174"/>
      <c r="FG47" s="173"/>
      <c r="FH47" s="175"/>
      <c r="FI47" s="146"/>
      <c r="FJ47" s="146"/>
      <c r="FK47" s="146"/>
      <c r="FL47" s="169"/>
      <c r="FM47" s="170"/>
      <c r="FN47" s="171"/>
      <c r="FO47" s="172"/>
      <c r="FP47" s="172"/>
      <c r="FQ47" s="165"/>
      <c r="FR47" s="166"/>
      <c r="FS47" s="173"/>
      <c r="FT47" s="174"/>
      <c r="FU47" s="173"/>
      <c r="FV47" s="175"/>
      <c r="FW47" s="146"/>
      <c r="FX47" s="146"/>
      <c r="FY47" s="146"/>
      <c r="FZ47" s="169"/>
      <c r="GA47" s="170"/>
      <c r="GB47" s="171"/>
      <c r="GC47" s="172"/>
      <c r="GD47" s="172"/>
      <c r="GE47" s="165"/>
      <c r="GF47" s="166"/>
      <c r="GG47" s="173"/>
      <c r="GH47" s="174"/>
      <c r="GI47" s="173"/>
      <c r="GJ47" s="175"/>
      <c r="GK47" s="146"/>
      <c r="GL47" s="146"/>
      <c r="GM47" s="146"/>
      <c r="GN47" s="169"/>
      <c r="GO47" s="170"/>
      <c r="GP47" s="171"/>
      <c r="GQ47" s="172"/>
      <c r="GR47" s="172"/>
      <c r="GS47" s="165"/>
      <c r="GT47" s="166"/>
      <c r="GU47" s="173"/>
      <c r="GV47" s="174"/>
      <c r="GW47" s="173"/>
      <c r="GX47" s="175"/>
      <c r="GY47" s="146"/>
      <c r="GZ47" s="146"/>
      <c r="HA47" s="146"/>
      <c r="HB47" s="169"/>
      <c r="HC47" s="170"/>
      <c r="HD47" s="171"/>
      <c r="HE47" s="172"/>
      <c r="HF47" s="172"/>
      <c r="HG47" s="165"/>
      <c r="HH47" s="166"/>
      <c r="HI47" s="173"/>
      <c r="HJ47" s="174"/>
      <c r="HK47" s="173"/>
      <c r="HL47" s="175"/>
      <c r="HM47" s="146"/>
      <c r="HN47" s="146"/>
      <c r="HO47" s="146"/>
      <c r="HP47" s="169"/>
      <c r="HQ47" s="170"/>
      <c r="HR47" s="171"/>
      <c r="HS47" s="172"/>
      <c r="HT47" s="172"/>
      <c r="HU47" s="165"/>
      <c r="HV47" s="166"/>
      <c r="HW47" s="173"/>
      <c r="HX47" s="174"/>
      <c r="HY47" s="173"/>
      <c r="HZ47" s="175"/>
      <c r="IA47" s="146"/>
      <c r="IB47" s="146"/>
      <c r="IC47" s="146"/>
      <c r="ID47" s="169"/>
      <c r="IE47" s="170"/>
      <c r="IF47" s="171"/>
      <c r="IG47" s="172"/>
    </row>
    <row r="48" spans="1:241" s="176" customFormat="1" ht="25.5">
      <c r="A48" s="399"/>
      <c r="B48" s="483"/>
      <c r="C48" s="453" t="s">
        <v>1022</v>
      </c>
      <c r="D48" s="403" t="s">
        <v>155</v>
      </c>
      <c r="E48" s="12">
        <v>39</v>
      </c>
      <c r="F48" s="491"/>
      <c r="G48" s="378">
        <f>E48*F48</f>
        <v>0</v>
      </c>
      <c r="H48" s="174"/>
      <c r="I48" s="173"/>
      <c r="J48" s="175"/>
      <c r="K48" s="146"/>
      <c r="L48" s="146"/>
      <c r="M48" s="146"/>
      <c r="N48" s="169"/>
      <c r="O48" s="170"/>
      <c r="P48" s="171"/>
      <c r="Q48" s="172"/>
      <c r="R48" s="172"/>
      <c r="S48" s="165"/>
      <c r="T48" s="166"/>
      <c r="U48" s="173"/>
      <c r="V48" s="174"/>
      <c r="W48" s="173"/>
      <c r="X48" s="175"/>
      <c r="Y48" s="146"/>
      <c r="Z48" s="146"/>
      <c r="AA48" s="146"/>
      <c r="AB48" s="169"/>
      <c r="AC48" s="170"/>
      <c r="AD48" s="171"/>
      <c r="AE48" s="172"/>
      <c r="AF48" s="172"/>
      <c r="AG48" s="165"/>
      <c r="AH48" s="166"/>
      <c r="AI48" s="173"/>
      <c r="AJ48" s="174"/>
      <c r="AK48" s="173"/>
      <c r="AL48" s="175"/>
      <c r="AM48" s="146"/>
      <c r="AN48" s="146"/>
      <c r="AO48" s="146"/>
      <c r="AP48" s="169"/>
      <c r="AQ48" s="170"/>
      <c r="AR48" s="171"/>
      <c r="AS48" s="172"/>
      <c r="AT48" s="172"/>
      <c r="AU48" s="165"/>
      <c r="AV48" s="166"/>
      <c r="AW48" s="173"/>
      <c r="AX48" s="174"/>
      <c r="AY48" s="173"/>
      <c r="AZ48" s="175"/>
      <c r="BA48" s="146"/>
      <c r="BB48" s="146"/>
      <c r="BC48" s="146"/>
      <c r="BD48" s="169"/>
      <c r="BE48" s="170"/>
      <c r="BF48" s="171"/>
      <c r="BG48" s="172"/>
      <c r="BH48" s="172"/>
      <c r="BI48" s="165"/>
      <c r="BJ48" s="166"/>
      <c r="BK48" s="173"/>
      <c r="BL48" s="174"/>
      <c r="BM48" s="173"/>
      <c r="BN48" s="175"/>
      <c r="BO48" s="146"/>
      <c r="BP48" s="146"/>
      <c r="BQ48" s="146"/>
      <c r="BR48" s="169"/>
      <c r="BS48" s="170"/>
      <c r="BT48" s="171"/>
      <c r="BU48" s="172"/>
      <c r="BV48" s="172"/>
      <c r="BW48" s="165"/>
      <c r="BX48" s="166"/>
      <c r="BY48" s="173"/>
      <c r="BZ48" s="174"/>
      <c r="CA48" s="173"/>
      <c r="CB48" s="175"/>
      <c r="CC48" s="146"/>
      <c r="CD48" s="146"/>
      <c r="CE48" s="146"/>
      <c r="CF48" s="169"/>
      <c r="CG48" s="170"/>
      <c r="CH48" s="171"/>
      <c r="CI48" s="172"/>
      <c r="CJ48" s="172"/>
      <c r="CK48" s="165"/>
      <c r="CL48" s="166"/>
      <c r="CM48" s="173"/>
      <c r="CN48" s="174"/>
      <c r="CO48" s="173"/>
      <c r="CP48" s="175"/>
      <c r="CQ48" s="146"/>
      <c r="CR48" s="146"/>
      <c r="CS48" s="146"/>
      <c r="CT48" s="169"/>
      <c r="CU48" s="170"/>
      <c r="CV48" s="171"/>
      <c r="CW48" s="172"/>
      <c r="CX48" s="172"/>
      <c r="CY48" s="165"/>
      <c r="CZ48" s="166"/>
      <c r="DA48" s="173"/>
      <c r="DB48" s="174"/>
      <c r="DC48" s="173"/>
      <c r="DD48" s="175"/>
      <c r="DE48" s="146"/>
      <c r="DF48" s="146"/>
      <c r="DG48" s="146"/>
      <c r="DH48" s="169"/>
      <c r="DI48" s="170"/>
      <c r="DJ48" s="171"/>
      <c r="DK48" s="172"/>
      <c r="DL48" s="172"/>
      <c r="DM48" s="165"/>
      <c r="DN48" s="166"/>
      <c r="DO48" s="173"/>
      <c r="DP48" s="174"/>
      <c r="DQ48" s="173"/>
      <c r="DR48" s="175"/>
      <c r="DS48" s="146"/>
      <c r="DT48" s="146"/>
      <c r="DU48" s="146"/>
      <c r="DV48" s="169"/>
      <c r="DW48" s="170"/>
      <c r="DX48" s="171"/>
      <c r="DY48" s="172"/>
      <c r="DZ48" s="172"/>
      <c r="EA48" s="165"/>
      <c r="EB48" s="166"/>
      <c r="EC48" s="173"/>
      <c r="ED48" s="174"/>
      <c r="EE48" s="173"/>
      <c r="EF48" s="175"/>
      <c r="EG48" s="146"/>
      <c r="EH48" s="146"/>
      <c r="EI48" s="146"/>
      <c r="EJ48" s="169"/>
      <c r="EK48" s="170"/>
      <c r="EL48" s="171"/>
      <c r="EM48" s="172"/>
      <c r="EN48" s="172"/>
      <c r="EO48" s="165"/>
      <c r="EP48" s="166"/>
      <c r="EQ48" s="173"/>
      <c r="ER48" s="174"/>
      <c r="ES48" s="173"/>
      <c r="ET48" s="175"/>
      <c r="EU48" s="146"/>
      <c r="EV48" s="146"/>
      <c r="EW48" s="146"/>
      <c r="EX48" s="169"/>
      <c r="EY48" s="170"/>
      <c r="EZ48" s="171"/>
      <c r="FA48" s="172"/>
      <c r="FB48" s="172"/>
      <c r="FC48" s="165"/>
      <c r="FD48" s="166"/>
      <c r="FE48" s="173"/>
      <c r="FF48" s="174"/>
      <c r="FG48" s="173"/>
      <c r="FH48" s="175"/>
      <c r="FI48" s="146"/>
      <c r="FJ48" s="146"/>
      <c r="FK48" s="146"/>
      <c r="FL48" s="169"/>
      <c r="FM48" s="170"/>
      <c r="FN48" s="171"/>
      <c r="FO48" s="172"/>
      <c r="FP48" s="172"/>
      <c r="FQ48" s="165"/>
      <c r="FR48" s="166"/>
      <c r="FS48" s="173"/>
      <c r="FT48" s="174"/>
      <c r="FU48" s="173"/>
      <c r="FV48" s="175"/>
      <c r="FW48" s="146"/>
      <c r="FX48" s="146"/>
      <c r="FY48" s="146"/>
      <c r="FZ48" s="169"/>
      <c r="GA48" s="170"/>
      <c r="GB48" s="171"/>
      <c r="GC48" s="172"/>
      <c r="GD48" s="172"/>
      <c r="GE48" s="165"/>
      <c r="GF48" s="166"/>
      <c r="GG48" s="173"/>
      <c r="GH48" s="174"/>
      <c r="GI48" s="173"/>
      <c r="GJ48" s="175"/>
      <c r="GK48" s="146"/>
      <c r="GL48" s="146"/>
      <c r="GM48" s="146"/>
      <c r="GN48" s="169"/>
      <c r="GO48" s="170"/>
      <c r="GP48" s="171"/>
      <c r="GQ48" s="172"/>
      <c r="GR48" s="172"/>
      <c r="GS48" s="165"/>
      <c r="GT48" s="166"/>
      <c r="GU48" s="173"/>
      <c r="GV48" s="174"/>
      <c r="GW48" s="173"/>
      <c r="GX48" s="175"/>
      <c r="GY48" s="146"/>
      <c r="GZ48" s="146"/>
      <c r="HA48" s="146"/>
      <c r="HB48" s="169"/>
      <c r="HC48" s="170"/>
      <c r="HD48" s="171"/>
      <c r="HE48" s="172"/>
      <c r="HF48" s="172"/>
      <c r="HG48" s="165"/>
      <c r="HH48" s="166"/>
      <c r="HI48" s="173"/>
      <c r="HJ48" s="174"/>
      <c r="HK48" s="173"/>
      <c r="HL48" s="175"/>
      <c r="HM48" s="146"/>
      <c r="HN48" s="146"/>
      <c r="HO48" s="146"/>
      <c r="HP48" s="169"/>
      <c r="HQ48" s="170"/>
      <c r="HR48" s="171"/>
      <c r="HS48" s="172"/>
      <c r="HT48" s="172"/>
      <c r="HU48" s="165"/>
      <c r="HV48" s="166"/>
      <c r="HW48" s="173"/>
      <c r="HX48" s="174"/>
      <c r="HY48" s="173"/>
      <c r="HZ48" s="175"/>
      <c r="IA48" s="146"/>
      <c r="IB48" s="146"/>
      <c r="IC48" s="146"/>
      <c r="ID48" s="169"/>
      <c r="IE48" s="170"/>
      <c r="IF48" s="171"/>
      <c r="IG48" s="172"/>
    </row>
    <row r="49" spans="1:241" s="176" customFormat="1" ht="12.75">
      <c r="A49" s="432"/>
      <c r="B49" s="315"/>
      <c r="C49" s="449"/>
      <c r="D49" s="450"/>
      <c r="E49" s="451"/>
      <c r="F49" s="165"/>
      <c r="G49" s="164"/>
      <c r="H49" s="174"/>
      <c r="I49" s="173"/>
      <c r="J49" s="175"/>
      <c r="K49" s="146"/>
      <c r="L49" s="146"/>
      <c r="M49" s="146"/>
      <c r="N49" s="169"/>
      <c r="O49" s="170"/>
      <c r="P49" s="171"/>
      <c r="Q49" s="172"/>
      <c r="R49" s="172"/>
      <c r="S49" s="165"/>
      <c r="T49" s="166"/>
      <c r="U49" s="173"/>
      <c r="V49" s="174"/>
      <c r="W49" s="173"/>
      <c r="X49" s="175"/>
      <c r="Y49" s="146"/>
      <c r="Z49" s="146"/>
      <c r="AA49" s="146"/>
      <c r="AB49" s="169"/>
      <c r="AC49" s="170"/>
      <c r="AD49" s="171"/>
      <c r="AE49" s="172"/>
      <c r="AF49" s="172"/>
      <c r="AG49" s="165"/>
      <c r="AH49" s="166"/>
      <c r="AI49" s="173"/>
      <c r="AJ49" s="174"/>
      <c r="AK49" s="173"/>
      <c r="AL49" s="175"/>
      <c r="AM49" s="146"/>
      <c r="AN49" s="146"/>
      <c r="AO49" s="146"/>
      <c r="AP49" s="169"/>
      <c r="AQ49" s="170"/>
      <c r="AR49" s="171"/>
      <c r="AS49" s="172"/>
      <c r="AT49" s="172"/>
      <c r="AU49" s="165"/>
      <c r="AV49" s="166"/>
      <c r="AW49" s="173"/>
      <c r="AX49" s="174"/>
      <c r="AY49" s="173"/>
      <c r="AZ49" s="175"/>
      <c r="BA49" s="146"/>
      <c r="BB49" s="146"/>
      <c r="BC49" s="146"/>
      <c r="BD49" s="169"/>
      <c r="BE49" s="170"/>
      <c r="BF49" s="171"/>
      <c r="BG49" s="172"/>
      <c r="BH49" s="172"/>
      <c r="BI49" s="165"/>
      <c r="BJ49" s="166"/>
      <c r="BK49" s="173"/>
      <c r="BL49" s="174"/>
      <c r="BM49" s="173"/>
      <c r="BN49" s="175"/>
      <c r="BO49" s="146"/>
      <c r="BP49" s="146"/>
      <c r="BQ49" s="146"/>
      <c r="BR49" s="169"/>
      <c r="BS49" s="170"/>
      <c r="BT49" s="171"/>
      <c r="BU49" s="172"/>
      <c r="BV49" s="172"/>
      <c r="BW49" s="165"/>
      <c r="BX49" s="166"/>
      <c r="BY49" s="173"/>
      <c r="BZ49" s="174"/>
      <c r="CA49" s="173"/>
      <c r="CB49" s="175"/>
      <c r="CC49" s="146"/>
      <c r="CD49" s="146"/>
      <c r="CE49" s="146"/>
      <c r="CF49" s="169"/>
      <c r="CG49" s="170"/>
      <c r="CH49" s="171"/>
      <c r="CI49" s="172"/>
      <c r="CJ49" s="172"/>
      <c r="CK49" s="165"/>
      <c r="CL49" s="166"/>
      <c r="CM49" s="173"/>
      <c r="CN49" s="174"/>
      <c r="CO49" s="173"/>
      <c r="CP49" s="175"/>
      <c r="CQ49" s="146"/>
      <c r="CR49" s="146"/>
      <c r="CS49" s="146"/>
      <c r="CT49" s="169"/>
      <c r="CU49" s="170"/>
      <c r="CV49" s="171"/>
      <c r="CW49" s="172"/>
      <c r="CX49" s="172"/>
      <c r="CY49" s="165"/>
      <c r="CZ49" s="166"/>
      <c r="DA49" s="173"/>
      <c r="DB49" s="174"/>
      <c r="DC49" s="173"/>
      <c r="DD49" s="175"/>
      <c r="DE49" s="146"/>
      <c r="DF49" s="146"/>
      <c r="DG49" s="146"/>
      <c r="DH49" s="169"/>
      <c r="DI49" s="170"/>
      <c r="DJ49" s="171"/>
      <c r="DK49" s="172"/>
      <c r="DL49" s="172"/>
      <c r="DM49" s="165"/>
      <c r="DN49" s="166"/>
      <c r="DO49" s="173"/>
      <c r="DP49" s="174"/>
      <c r="DQ49" s="173"/>
      <c r="DR49" s="175"/>
      <c r="DS49" s="146"/>
      <c r="DT49" s="146"/>
      <c r="DU49" s="146"/>
      <c r="DV49" s="169"/>
      <c r="DW49" s="170"/>
      <c r="DX49" s="171"/>
      <c r="DY49" s="172"/>
      <c r="DZ49" s="172"/>
      <c r="EA49" s="165"/>
      <c r="EB49" s="166"/>
      <c r="EC49" s="173"/>
      <c r="ED49" s="174"/>
      <c r="EE49" s="173"/>
      <c r="EF49" s="175"/>
      <c r="EG49" s="146"/>
      <c r="EH49" s="146"/>
      <c r="EI49" s="146"/>
      <c r="EJ49" s="169"/>
      <c r="EK49" s="170"/>
      <c r="EL49" s="171"/>
      <c r="EM49" s="172"/>
      <c r="EN49" s="172"/>
      <c r="EO49" s="165"/>
      <c r="EP49" s="166"/>
      <c r="EQ49" s="173"/>
      <c r="ER49" s="174"/>
      <c r="ES49" s="173"/>
      <c r="ET49" s="175"/>
      <c r="EU49" s="146"/>
      <c r="EV49" s="146"/>
      <c r="EW49" s="146"/>
      <c r="EX49" s="169"/>
      <c r="EY49" s="170"/>
      <c r="EZ49" s="171"/>
      <c r="FA49" s="172"/>
      <c r="FB49" s="172"/>
      <c r="FC49" s="165"/>
      <c r="FD49" s="166"/>
      <c r="FE49" s="173"/>
      <c r="FF49" s="174"/>
      <c r="FG49" s="173"/>
      <c r="FH49" s="175"/>
      <c r="FI49" s="146"/>
      <c r="FJ49" s="146"/>
      <c r="FK49" s="146"/>
      <c r="FL49" s="169"/>
      <c r="FM49" s="170"/>
      <c r="FN49" s="171"/>
      <c r="FO49" s="172"/>
      <c r="FP49" s="172"/>
      <c r="FQ49" s="165"/>
      <c r="FR49" s="166"/>
      <c r="FS49" s="173"/>
      <c r="FT49" s="174"/>
      <c r="FU49" s="173"/>
      <c r="FV49" s="175"/>
      <c r="FW49" s="146"/>
      <c r="FX49" s="146"/>
      <c r="FY49" s="146"/>
      <c r="FZ49" s="169"/>
      <c r="GA49" s="170"/>
      <c r="GB49" s="171"/>
      <c r="GC49" s="172"/>
      <c r="GD49" s="172"/>
      <c r="GE49" s="165"/>
      <c r="GF49" s="166"/>
      <c r="GG49" s="173"/>
      <c r="GH49" s="174"/>
      <c r="GI49" s="173"/>
      <c r="GJ49" s="175"/>
      <c r="GK49" s="146"/>
      <c r="GL49" s="146"/>
      <c r="GM49" s="146"/>
      <c r="GN49" s="169"/>
      <c r="GO49" s="170"/>
      <c r="GP49" s="171"/>
      <c r="GQ49" s="172"/>
      <c r="GR49" s="172"/>
      <c r="GS49" s="165"/>
      <c r="GT49" s="166"/>
      <c r="GU49" s="173"/>
      <c r="GV49" s="174"/>
      <c r="GW49" s="173"/>
      <c r="GX49" s="175"/>
      <c r="GY49" s="146"/>
      <c r="GZ49" s="146"/>
      <c r="HA49" s="146"/>
      <c r="HB49" s="169"/>
      <c r="HC49" s="170"/>
      <c r="HD49" s="171"/>
      <c r="HE49" s="172"/>
      <c r="HF49" s="172"/>
      <c r="HG49" s="165"/>
      <c r="HH49" s="166"/>
      <c r="HI49" s="173"/>
      <c r="HJ49" s="174"/>
      <c r="HK49" s="173"/>
      <c r="HL49" s="175"/>
      <c r="HM49" s="146"/>
      <c r="HN49" s="146"/>
      <c r="HO49" s="146"/>
      <c r="HP49" s="169"/>
      <c r="HQ49" s="170"/>
      <c r="HR49" s="171"/>
      <c r="HS49" s="172"/>
      <c r="HT49" s="172"/>
      <c r="HU49" s="165"/>
      <c r="HV49" s="166"/>
      <c r="HW49" s="173"/>
      <c r="HX49" s="174"/>
      <c r="HY49" s="173"/>
      <c r="HZ49" s="175"/>
      <c r="IA49" s="146"/>
      <c r="IB49" s="146"/>
      <c r="IC49" s="146"/>
      <c r="ID49" s="169"/>
      <c r="IE49" s="170"/>
      <c r="IF49" s="171"/>
      <c r="IG49" s="172"/>
    </row>
    <row r="50" spans="1:241" s="176" customFormat="1" ht="12.75">
      <c r="A50" s="432"/>
      <c r="B50" s="315"/>
      <c r="C50" s="449"/>
      <c r="D50" s="450"/>
      <c r="E50" s="451"/>
      <c r="F50" s="165"/>
      <c r="G50" s="164"/>
      <c r="H50" s="174"/>
      <c r="I50" s="173"/>
      <c r="J50" s="175"/>
      <c r="K50" s="146"/>
      <c r="L50" s="146"/>
      <c r="M50" s="146"/>
      <c r="N50" s="169"/>
      <c r="O50" s="170"/>
      <c r="P50" s="171"/>
      <c r="Q50" s="172"/>
      <c r="R50" s="172"/>
      <c r="S50" s="165"/>
      <c r="T50" s="166"/>
      <c r="U50" s="173"/>
      <c r="V50" s="174"/>
      <c r="W50" s="173"/>
      <c r="X50" s="175"/>
      <c r="Y50" s="146"/>
      <c r="Z50" s="146"/>
      <c r="AA50" s="146"/>
      <c r="AB50" s="169"/>
      <c r="AC50" s="170"/>
      <c r="AD50" s="171"/>
      <c r="AE50" s="172"/>
      <c r="AF50" s="172"/>
      <c r="AG50" s="165"/>
      <c r="AH50" s="166"/>
      <c r="AI50" s="173"/>
      <c r="AJ50" s="174"/>
      <c r="AK50" s="173"/>
      <c r="AL50" s="175"/>
      <c r="AM50" s="146"/>
      <c r="AN50" s="146"/>
      <c r="AO50" s="146"/>
      <c r="AP50" s="169"/>
      <c r="AQ50" s="170"/>
      <c r="AR50" s="171"/>
      <c r="AS50" s="172"/>
      <c r="AT50" s="172"/>
      <c r="AU50" s="165"/>
      <c r="AV50" s="166"/>
      <c r="AW50" s="173"/>
      <c r="AX50" s="174"/>
      <c r="AY50" s="173"/>
      <c r="AZ50" s="175"/>
      <c r="BA50" s="146"/>
      <c r="BB50" s="146"/>
      <c r="BC50" s="146"/>
      <c r="BD50" s="169"/>
      <c r="BE50" s="170"/>
      <c r="BF50" s="171"/>
      <c r="BG50" s="172"/>
      <c r="BH50" s="172"/>
      <c r="BI50" s="165"/>
      <c r="BJ50" s="166"/>
      <c r="BK50" s="173"/>
      <c r="BL50" s="174"/>
      <c r="BM50" s="173"/>
      <c r="BN50" s="175"/>
      <c r="BO50" s="146"/>
      <c r="BP50" s="146"/>
      <c r="BQ50" s="146"/>
      <c r="BR50" s="169"/>
      <c r="BS50" s="170"/>
      <c r="BT50" s="171"/>
      <c r="BU50" s="172"/>
      <c r="BV50" s="172"/>
      <c r="BW50" s="165"/>
      <c r="BX50" s="166"/>
      <c r="BY50" s="173"/>
      <c r="BZ50" s="174"/>
      <c r="CA50" s="173"/>
      <c r="CB50" s="175"/>
      <c r="CC50" s="146"/>
      <c r="CD50" s="146"/>
      <c r="CE50" s="146"/>
      <c r="CF50" s="169"/>
      <c r="CG50" s="170"/>
      <c r="CH50" s="171"/>
      <c r="CI50" s="172"/>
      <c r="CJ50" s="172"/>
      <c r="CK50" s="165"/>
      <c r="CL50" s="166"/>
      <c r="CM50" s="173"/>
      <c r="CN50" s="174"/>
      <c r="CO50" s="173"/>
      <c r="CP50" s="175"/>
      <c r="CQ50" s="146"/>
      <c r="CR50" s="146"/>
      <c r="CS50" s="146"/>
      <c r="CT50" s="169"/>
      <c r="CU50" s="170"/>
      <c r="CV50" s="171"/>
      <c r="CW50" s="172"/>
      <c r="CX50" s="172"/>
      <c r="CY50" s="165"/>
      <c r="CZ50" s="166"/>
      <c r="DA50" s="173"/>
      <c r="DB50" s="174"/>
      <c r="DC50" s="173"/>
      <c r="DD50" s="175"/>
      <c r="DE50" s="146"/>
      <c r="DF50" s="146"/>
      <c r="DG50" s="146"/>
      <c r="DH50" s="169"/>
      <c r="DI50" s="170"/>
      <c r="DJ50" s="171"/>
      <c r="DK50" s="172"/>
      <c r="DL50" s="172"/>
      <c r="DM50" s="165"/>
      <c r="DN50" s="166"/>
      <c r="DO50" s="173"/>
      <c r="DP50" s="174"/>
      <c r="DQ50" s="173"/>
      <c r="DR50" s="175"/>
      <c r="DS50" s="146"/>
      <c r="DT50" s="146"/>
      <c r="DU50" s="146"/>
      <c r="DV50" s="169"/>
      <c r="DW50" s="170"/>
      <c r="DX50" s="171"/>
      <c r="DY50" s="172"/>
      <c r="DZ50" s="172"/>
      <c r="EA50" s="165"/>
      <c r="EB50" s="166"/>
      <c r="EC50" s="173"/>
      <c r="ED50" s="174"/>
      <c r="EE50" s="173"/>
      <c r="EF50" s="175"/>
      <c r="EG50" s="146"/>
      <c r="EH50" s="146"/>
      <c r="EI50" s="146"/>
      <c r="EJ50" s="169"/>
      <c r="EK50" s="170"/>
      <c r="EL50" s="171"/>
      <c r="EM50" s="172"/>
      <c r="EN50" s="172"/>
      <c r="EO50" s="165"/>
      <c r="EP50" s="166"/>
      <c r="EQ50" s="173"/>
      <c r="ER50" s="174"/>
      <c r="ES50" s="173"/>
      <c r="ET50" s="175"/>
      <c r="EU50" s="146"/>
      <c r="EV50" s="146"/>
      <c r="EW50" s="146"/>
      <c r="EX50" s="169"/>
      <c r="EY50" s="170"/>
      <c r="EZ50" s="171"/>
      <c r="FA50" s="172"/>
      <c r="FB50" s="172"/>
      <c r="FC50" s="165"/>
      <c r="FD50" s="166"/>
      <c r="FE50" s="173"/>
      <c r="FF50" s="174"/>
      <c r="FG50" s="173"/>
      <c r="FH50" s="175"/>
      <c r="FI50" s="146"/>
      <c r="FJ50" s="146"/>
      <c r="FK50" s="146"/>
      <c r="FL50" s="169"/>
      <c r="FM50" s="170"/>
      <c r="FN50" s="171"/>
      <c r="FO50" s="172"/>
      <c r="FP50" s="172"/>
      <c r="FQ50" s="165"/>
      <c r="FR50" s="166"/>
      <c r="FS50" s="173"/>
      <c r="FT50" s="174"/>
      <c r="FU50" s="173"/>
      <c r="FV50" s="175"/>
      <c r="FW50" s="146"/>
      <c r="FX50" s="146"/>
      <c r="FY50" s="146"/>
      <c r="FZ50" s="169"/>
      <c r="GA50" s="170"/>
      <c r="GB50" s="171"/>
      <c r="GC50" s="172"/>
      <c r="GD50" s="172"/>
      <c r="GE50" s="165"/>
      <c r="GF50" s="166"/>
      <c r="GG50" s="173"/>
      <c r="GH50" s="174"/>
      <c r="GI50" s="173"/>
      <c r="GJ50" s="175"/>
      <c r="GK50" s="146"/>
      <c r="GL50" s="146"/>
      <c r="GM50" s="146"/>
      <c r="GN50" s="169"/>
      <c r="GO50" s="170"/>
      <c r="GP50" s="171"/>
      <c r="GQ50" s="172"/>
      <c r="GR50" s="172"/>
      <c r="GS50" s="165"/>
      <c r="GT50" s="166"/>
      <c r="GU50" s="173"/>
      <c r="GV50" s="174"/>
      <c r="GW50" s="173"/>
      <c r="GX50" s="175"/>
      <c r="GY50" s="146"/>
      <c r="GZ50" s="146"/>
      <c r="HA50" s="146"/>
      <c r="HB50" s="169"/>
      <c r="HC50" s="170"/>
      <c r="HD50" s="171"/>
      <c r="HE50" s="172"/>
      <c r="HF50" s="172"/>
      <c r="HG50" s="165"/>
      <c r="HH50" s="166"/>
      <c r="HI50" s="173"/>
      <c r="HJ50" s="174"/>
      <c r="HK50" s="173"/>
      <c r="HL50" s="175"/>
      <c r="HM50" s="146"/>
      <c r="HN50" s="146"/>
      <c r="HO50" s="146"/>
      <c r="HP50" s="169"/>
      <c r="HQ50" s="170"/>
      <c r="HR50" s="171"/>
      <c r="HS50" s="172"/>
      <c r="HT50" s="172"/>
      <c r="HU50" s="165"/>
      <c r="HV50" s="166"/>
      <c r="HW50" s="173"/>
      <c r="HX50" s="174"/>
      <c r="HY50" s="173"/>
      <c r="HZ50" s="175"/>
      <c r="IA50" s="146"/>
      <c r="IB50" s="146"/>
      <c r="IC50" s="146"/>
      <c r="ID50" s="169"/>
      <c r="IE50" s="170"/>
      <c r="IF50" s="171"/>
      <c r="IG50" s="172"/>
    </row>
    <row r="51" spans="1:241" s="176" customFormat="1" ht="13.5">
      <c r="A51" s="399" t="s">
        <v>167</v>
      </c>
      <c r="B51" s="419" t="s">
        <v>168</v>
      </c>
      <c r="C51" s="418" t="s">
        <v>169</v>
      </c>
      <c r="D51" s="452"/>
      <c r="E51" s="384"/>
      <c r="F51" s="260"/>
      <c r="G51" s="384"/>
      <c r="H51" s="174"/>
      <c r="I51" s="173"/>
      <c r="J51" s="175"/>
      <c r="K51" s="146"/>
      <c r="L51" s="146"/>
      <c r="M51" s="146"/>
      <c r="N51" s="169"/>
      <c r="O51" s="170"/>
      <c r="P51" s="171"/>
      <c r="Q51" s="172"/>
      <c r="R51" s="172"/>
      <c r="S51" s="165"/>
      <c r="T51" s="166"/>
      <c r="U51" s="173"/>
      <c r="V51" s="174"/>
      <c r="W51" s="173"/>
      <c r="X51" s="175"/>
      <c r="Y51" s="146"/>
      <c r="Z51" s="146"/>
      <c r="AA51" s="146"/>
      <c r="AB51" s="169"/>
      <c r="AC51" s="170"/>
      <c r="AD51" s="171"/>
      <c r="AE51" s="172"/>
      <c r="AF51" s="172"/>
      <c r="AG51" s="165"/>
      <c r="AH51" s="166"/>
      <c r="AI51" s="173"/>
      <c r="AJ51" s="174"/>
      <c r="AK51" s="173"/>
      <c r="AL51" s="175"/>
      <c r="AM51" s="146"/>
      <c r="AN51" s="146"/>
      <c r="AO51" s="146"/>
      <c r="AP51" s="169"/>
      <c r="AQ51" s="170"/>
      <c r="AR51" s="171"/>
      <c r="AS51" s="172"/>
      <c r="AT51" s="172"/>
      <c r="AU51" s="165"/>
      <c r="AV51" s="166"/>
      <c r="AW51" s="173"/>
      <c r="AX51" s="174"/>
      <c r="AY51" s="173"/>
      <c r="AZ51" s="175"/>
      <c r="BA51" s="146"/>
      <c r="BB51" s="146"/>
      <c r="BC51" s="146"/>
      <c r="BD51" s="169"/>
      <c r="BE51" s="170"/>
      <c r="BF51" s="171"/>
      <c r="BG51" s="172"/>
      <c r="BH51" s="172"/>
      <c r="BI51" s="165"/>
      <c r="BJ51" s="166"/>
      <c r="BK51" s="173"/>
      <c r="BL51" s="174"/>
      <c r="BM51" s="173"/>
      <c r="BN51" s="175"/>
      <c r="BO51" s="146"/>
      <c r="BP51" s="146"/>
      <c r="BQ51" s="146"/>
      <c r="BR51" s="169"/>
      <c r="BS51" s="170"/>
      <c r="BT51" s="171"/>
      <c r="BU51" s="172"/>
      <c r="BV51" s="172"/>
      <c r="BW51" s="165"/>
      <c r="BX51" s="166"/>
      <c r="BY51" s="173"/>
      <c r="BZ51" s="174"/>
      <c r="CA51" s="173"/>
      <c r="CB51" s="175"/>
      <c r="CC51" s="146"/>
      <c r="CD51" s="146"/>
      <c r="CE51" s="146"/>
      <c r="CF51" s="169"/>
      <c r="CG51" s="170"/>
      <c r="CH51" s="171"/>
      <c r="CI51" s="172"/>
      <c r="CJ51" s="172"/>
      <c r="CK51" s="165"/>
      <c r="CL51" s="166"/>
      <c r="CM51" s="173"/>
      <c r="CN51" s="174"/>
      <c r="CO51" s="173"/>
      <c r="CP51" s="175"/>
      <c r="CQ51" s="146"/>
      <c r="CR51" s="146"/>
      <c r="CS51" s="146"/>
      <c r="CT51" s="169"/>
      <c r="CU51" s="170"/>
      <c r="CV51" s="171"/>
      <c r="CW51" s="172"/>
      <c r="CX51" s="172"/>
      <c r="CY51" s="165"/>
      <c r="CZ51" s="166"/>
      <c r="DA51" s="173"/>
      <c r="DB51" s="174"/>
      <c r="DC51" s="173"/>
      <c r="DD51" s="175"/>
      <c r="DE51" s="146"/>
      <c r="DF51" s="146"/>
      <c r="DG51" s="146"/>
      <c r="DH51" s="169"/>
      <c r="DI51" s="170"/>
      <c r="DJ51" s="171"/>
      <c r="DK51" s="172"/>
      <c r="DL51" s="172"/>
      <c r="DM51" s="165"/>
      <c r="DN51" s="166"/>
      <c r="DO51" s="173"/>
      <c r="DP51" s="174"/>
      <c r="DQ51" s="173"/>
      <c r="DR51" s="175"/>
      <c r="DS51" s="146"/>
      <c r="DT51" s="146"/>
      <c r="DU51" s="146"/>
      <c r="DV51" s="169"/>
      <c r="DW51" s="170"/>
      <c r="DX51" s="171"/>
      <c r="DY51" s="172"/>
      <c r="DZ51" s="172"/>
      <c r="EA51" s="165"/>
      <c r="EB51" s="166"/>
      <c r="EC51" s="173"/>
      <c r="ED51" s="174"/>
      <c r="EE51" s="173"/>
      <c r="EF51" s="175"/>
      <c r="EG51" s="146"/>
      <c r="EH51" s="146"/>
      <c r="EI51" s="146"/>
      <c r="EJ51" s="169"/>
      <c r="EK51" s="170"/>
      <c r="EL51" s="171"/>
      <c r="EM51" s="172"/>
      <c r="EN51" s="172"/>
      <c r="EO51" s="165"/>
      <c r="EP51" s="166"/>
      <c r="EQ51" s="173"/>
      <c r="ER51" s="174"/>
      <c r="ES51" s="173"/>
      <c r="ET51" s="175"/>
      <c r="EU51" s="146"/>
      <c r="EV51" s="146"/>
      <c r="EW51" s="146"/>
      <c r="EX51" s="169"/>
      <c r="EY51" s="170"/>
      <c r="EZ51" s="171"/>
      <c r="FA51" s="172"/>
      <c r="FB51" s="172"/>
      <c r="FC51" s="165"/>
      <c r="FD51" s="166"/>
      <c r="FE51" s="173"/>
      <c r="FF51" s="174"/>
      <c r="FG51" s="173"/>
      <c r="FH51" s="175"/>
      <c r="FI51" s="146"/>
      <c r="FJ51" s="146"/>
      <c r="FK51" s="146"/>
      <c r="FL51" s="169"/>
      <c r="FM51" s="170"/>
      <c r="FN51" s="171"/>
      <c r="FO51" s="172"/>
      <c r="FP51" s="172"/>
      <c r="FQ51" s="165"/>
      <c r="FR51" s="166"/>
      <c r="FS51" s="173"/>
      <c r="FT51" s="174"/>
      <c r="FU51" s="173"/>
      <c r="FV51" s="175"/>
      <c r="FW51" s="146"/>
      <c r="FX51" s="146"/>
      <c r="FY51" s="146"/>
      <c r="FZ51" s="169"/>
      <c r="GA51" s="170"/>
      <c r="GB51" s="171"/>
      <c r="GC51" s="172"/>
      <c r="GD51" s="172"/>
      <c r="GE51" s="165"/>
      <c r="GF51" s="166"/>
      <c r="GG51" s="173"/>
      <c r="GH51" s="174"/>
      <c r="GI51" s="173"/>
      <c r="GJ51" s="175"/>
      <c r="GK51" s="146"/>
      <c r="GL51" s="146"/>
      <c r="GM51" s="146"/>
      <c r="GN51" s="169"/>
      <c r="GO51" s="170"/>
      <c r="GP51" s="171"/>
      <c r="GQ51" s="172"/>
      <c r="GR51" s="172"/>
      <c r="GS51" s="165"/>
      <c r="GT51" s="166"/>
      <c r="GU51" s="173"/>
      <c r="GV51" s="174"/>
      <c r="GW51" s="173"/>
      <c r="GX51" s="175"/>
      <c r="GY51" s="146"/>
      <c r="GZ51" s="146"/>
      <c r="HA51" s="146"/>
      <c r="HB51" s="169"/>
      <c r="HC51" s="170"/>
      <c r="HD51" s="171"/>
      <c r="HE51" s="172"/>
      <c r="HF51" s="172"/>
      <c r="HG51" s="165"/>
      <c r="HH51" s="166"/>
      <c r="HI51" s="173"/>
      <c r="HJ51" s="174"/>
      <c r="HK51" s="173"/>
      <c r="HL51" s="175"/>
      <c r="HM51" s="146"/>
      <c r="HN51" s="146"/>
      <c r="HO51" s="146"/>
      <c r="HP51" s="169"/>
      <c r="HQ51" s="170"/>
      <c r="HR51" s="171"/>
      <c r="HS51" s="172"/>
      <c r="HT51" s="172"/>
      <c r="HU51" s="165"/>
      <c r="HV51" s="166"/>
      <c r="HW51" s="173"/>
      <c r="HX51" s="174"/>
      <c r="HY51" s="173"/>
      <c r="HZ51" s="175"/>
      <c r="IA51" s="146"/>
      <c r="IB51" s="146"/>
      <c r="IC51" s="146"/>
      <c r="ID51" s="169"/>
      <c r="IE51" s="170"/>
      <c r="IF51" s="171"/>
      <c r="IG51" s="172"/>
    </row>
    <row r="52" spans="1:241" s="176" customFormat="1" ht="13.5">
      <c r="A52" s="399"/>
      <c r="B52" s="419"/>
      <c r="C52" s="418" t="s">
        <v>170</v>
      </c>
      <c r="D52" s="403"/>
      <c r="E52" s="12"/>
      <c r="F52" s="187"/>
      <c r="G52" s="378"/>
      <c r="H52" s="174"/>
      <c r="I52" s="173"/>
      <c r="J52" s="175"/>
      <c r="K52" s="146"/>
      <c r="L52" s="146"/>
      <c r="M52" s="146"/>
      <c r="N52" s="169"/>
      <c r="O52" s="170"/>
      <c r="P52" s="171"/>
      <c r="Q52" s="172"/>
      <c r="R52" s="172"/>
      <c r="S52" s="165"/>
      <c r="T52" s="166"/>
      <c r="U52" s="173"/>
      <c r="V52" s="174"/>
      <c r="W52" s="173"/>
      <c r="X52" s="175"/>
      <c r="Y52" s="146"/>
      <c r="Z52" s="146"/>
      <c r="AA52" s="146"/>
      <c r="AB52" s="169"/>
      <c r="AC52" s="170"/>
      <c r="AD52" s="171"/>
      <c r="AE52" s="172"/>
      <c r="AF52" s="172"/>
      <c r="AG52" s="165"/>
      <c r="AH52" s="166"/>
      <c r="AI52" s="173"/>
      <c r="AJ52" s="174"/>
      <c r="AK52" s="173"/>
      <c r="AL52" s="175"/>
      <c r="AM52" s="146"/>
      <c r="AN52" s="146"/>
      <c r="AO52" s="146"/>
      <c r="AP52" s="169"/>
      <c r="AQ52" s="170"/>
      <c r="AR52" s="171"/>
      <c r="AS52" s="172"/>
      <c r="AT52" s="172"/>
      <c r="AU52" s="165"/>
      <c r="AV52" s="166"/>
      <c r="AW52" s="173"/>
      <c r="AX52" s="174"/>
      <c r="AY52" s="173"/>
      <c r="AZ52" s="175"/>
      <c r="BA52" s="146"/>
      <c r="BB52" s="146"/>
      <c r="BC52" s="146"/>
      <c r="BD52" s="169"/>
      <c r="BE52" s="170"/>
      <c r="BF52" s="171"/>
      <c r="BG52" s="172"/>
      <c r="BH52" s="172"/>
      <c r="BI52" s="165"/>
      <c r="BJ52" s="166"/>
      <c r="BK52" s="173"/>
      <c r="BL52" s="174"/>
      <c r="BM52" s="173"/>
      <c r="BN52" s="175"/>
      <c r="BO52" s="146"/>
      <c r="BP52" s="146"/>
      <c r="BQ52" s="146"/>
      <c r="BR52" s="169"/>
      <c r="BS52" s="170"/>
      <c r="BT52" s="171"/>
      <c r="BU52" s="172"/>
      <c r="BV52" s="172"/>
      <c r="BW52" s="165"/>
      <c r="BX52" s="166"/>
      <c r="BY52" s="173"/>
      <c r="BZ52" s="174"/>
      <c r="CA52" s="173"/>
      <c r="CB52" s="175"/>
      <c r="CC52" s="146"/>
      <c r="CD52" s="146"/>
      <c r="CE52" s="146"/>
      <c r="CF52" s="169"/>
      <c r="CG52" s="170"/>
      <c r="CH52" s="171"/>
      <c r="CI52" s="172"/>
      <c r="CJ52" s="172"/>
      <c r="CK52" s="165"/>
      <c r="CL52" s="166"/>
      <c r="CM52" s="173"/>
      <c r="CN52" s="174"/>
      <c r="CO52" s="173"/>
      <c r="CP52" s="175"/>
      <c r="CQ52" s="146"/>
      <c r="CR52" s="146"/>
      <c r="CS52" s="146"/>
      <c r="CT52" s="169"/>
      <c r="CU52" s="170"/>
      <c r="CV52" s="171"/>
      <c r="CW52" s="172"/>
      <c r="CX52" s="172"/>
      <c r="CY52" s="165"/>
      <c r="CZ52" s="166"/>
      <c r="DA52" s="173"/>
      <c r="DB52" s="174"/>
      <c r="DC52" s="173"/>
      <c r="DD52" s="175"/>
      <c r="DE52" s="146"/>
      <c r="DF52" s="146"/>
      <c r="DG52" s="146"/>
      <c r="DH52" s="169"/>
      <c r="DI52" s="170"/>
      <c r="DJ52" s="171"/>
      <c r="DK52" s="172"/>
      <c r="DL52" s="172"/>
      <c r="DM52" s="165"/>
      <c r="DN52" s="166"/>
      <c r="DO52" s="173"/>
      <c r="DP52" s="174"/>
      <c r="DQ52" s="173"/>
      <c r="DR52" s="175"/>
      <c r="DS52" s="146"/>
      <c r="DT52" s="146"/>
      <c r="DU52" s="146"/>
      <c r="DV52" s="169"/>
      <c r="DW52" s="170"/>
      <c r="DX52" s="171"/>
      <c r="DY52" s="172"/>
      <c r="DZ52" s="172"/>
      <c r="EA52" s="165"/>
      <c r="EB52" s="166"/>
      <c r="EC52" s="173"/>
      <c r="ED52" s="174"/>
      <c r="EE52" s="173"/>
      <c r="EF52" s="175"/>
      <c r="EG52" s="146"/>
      <c r="EH52" s="146"/>
      <c r="EI52" s="146"/>
      <c r="EJ52" s="169"/>
      <c r="EK52" s="170"/>
      <c r="EL52" s="171"/>
      <c r="EM52" s="172"/>
      <c r="EN52" s="172"/>
      <c r="EO52" s="165"/>
      <c r="EP52" s="166"/>
      <c r="EQ52" s="173"/>
      <c r="ER52" s="174"/>
      <c r="ES52" s="173"/>
      <c r="ET52" s="175"/>
      <c r="EU52" s="146"/>
      <c r="EV52" s="146"/>
      <c r="EW52" s="146"/>
      <c r="EX52" s="169"/>
      <c r="EY52" s="170"/>
      <c r="EZ52" s="171"/>
      <c r="FA52" s="172"/>
      <c r="FB52" s="172"/>
      <c r="FC52" s="165"/>
      <c r="FD52" s="166"/>
      <c r="FE52" s="173"/>
      <c r="FF52" s="174"/>
      <c r="FG52" s="173"/>
      <c r="FH52" s="175"/>
      <c r="FI52" s="146"/>
      <c r="FJ52" s="146"/>
      <c r="FK52" s="146"/>
      <c r="FL52" s="169"/>
      <c r="FM52" s="170"/>
      <c r="FN52" s="171"/>
      <c r="FO52" s="172"/>
      <c r="FP52" s="172"/>
      <c r="FQ52" s="165"/>
      <c r="FR52" s="166"/>
      <c r="FS52" s="173"/>
      <c r="FT52" s="174"/>
      <c r="FU52" s="173"/>
      <c r="FV52" s="175"/>
      <c r="FW52" s="146"/>
      <c r="FX52" s="146"/>
      <c r="FY52" s="146"/>
      <c r="FZ52" s="169"/>
      <c r="GA52" s="170"/>
      <c r="GB52" s="171"/>
      <c r="GC52" s="172"/>
      <c r="GD52" s="172"/>
      <c r="GE52" s="165"/>
      <c r="GF52" s="166"/>
      <c r="GG52" s="173"/>
      <c r="GH52" s="174"/>
      <c r="GI52" s="173"/>
      <c r="GJ52" s="175"/>
      <c r="GK52" s="146"/>
      <c r="GL52" s="146"/>
      <c r="GM52" s="146"/>
      <c r="GN52" s="169"/>
      <c r="GO52" s="170"/>
      <c r="GP52" s="171"/>
      <c r="GQ52" s="172"/>
      <c r="GR52" s="172"/>
      <c r="GS52" s="165"/>
      <c r="GT52" s="166"/>
      <c r="GU52" s="173"/>
      <c r="GV52" s="174"/>
      <c r="GW52" s="173"/>
      <c r="GX52" s="175"/>
      <c r="GY52" s="146"/>
      <c r="GZ52" s="146"/>
      <c r="HA52" s="146"/>
      <c r="HB52" s="169"/>
      <c r="HC52" s="170"/>
      <c r="HD52" s="171"/>
      <c r="HE52" s="172"/>
      <c r="HF52" s="172"/>
      <c r="HG52" s="165"/>
      <c r="HH52" s="166"/>
      <c r="HI52" s="173"/>
      <c r="HJ52" s="174"/>
      <c r="HK52" s="173"/>
      <c r="HL52" s="175"/>
      <c r="HM52" s="146"/>
      <c r="HN52" s="146"/>
      <c r="HO52" s="146"/>
      <c r="HP52" s="169"/>
      <c r="HQ52" s="170"/>
      <c r="HR52" s="171"/>
      <c r="HS52" s="172"/>
      <c r="HT52" s="172"/>
      <c r="HU52" s="165"/>
      <c r="HV52" s="166"/>
      <c r="HW52" s="173"/>
      <c r="HX52" s="174"/>
      <c r="HY52" s="173"/>
      <c r="HZ52" s="175"/>
      <c r="IA52" s="146"/>
      <c r="IB52" s="146"/>
      <c r="IC52" s="146"/>
      <c r="ID52" s="169"/>
      <c r="IE52" s="170"/>
      <c r="IF52" s="171"/>
      <c r="IG52" s="172"/>
    </row>
    <row r="53" spans="1:241" s="176" customFormat="1" ht="38.25">
      <c r="A53" s="399"/>
      <c r="B53" s="315"/>
      <c r="C53" s="420" t="s">
        <v>171</v>
      </c>
      <c r="D53" s="403"/>
      <c r="E53" s="431"/>
      <c r="F53" s="165"/>
      <c r="G53" s="164"/>
      <c r="H53" s="174"/>
      <c r="I53" s="173"/>
      <c r="J53" s="175"/>
      <c r="K53" s="146"/>
      <c r="L53" s="146"/>
      <c r="M53" s="146"/>
      <c r="N53" s="169"/>
      <c r="O53" s="170"/>
      <c r="P53" s="171"/>
      <c r="Q53" s="172"/>
      <c r="R53" s="172"/>
      <c r="S53" s="165"/>
      <c r="T53" s="166"/>
      <c r="U53" s="173"/>
      <c r="V53" s="174"/>
      <c r="W53" s="173"/>
      <c r="X53" s="175"/>
      <c r="Y53" s="146"/>
      <c r="Z53" s="146"/>
      <c r="AA53" s="146"/>
      <c r="AB53" s="169"/>
      <c r="AC53" s="170"/>
      <c r="AD53" s="171"/>
      <c r="AE53" s="172"/>
      <c r="AF53" s="172"/>
      <c r="AG53" s="165"/>
      <c r="AH53" s="166"/>
      <c r="AI53" s="173"/>
      <c r="AJ53" s="174"/>
      <c r="AK53" s="173"/>
      <c r="AL53" s="175"/>
      <c r="AM53" s="146"/>
      <c r="AN53" s="146"/>
      <c r="AO53" s="146"/>
      <c r="AP53" s="169"/>
      <c r="AQ53" s="170"/>
      <c r="AR53" s="171"/>
      <c r="AS53" s="172"/>
      <c r="AT53" s="172"/>
      <c r="AU53" s="165"/>
      <c r="AV53" s="166"/>
      <c r="AW53" s="173"/>
      <c r="AX53" s="174"/>
      <c r="AY53" s="173"/>
      <c r="AZ53" s="175"/>
      <c r="BA53" s="146"/>
      <c r="BB53" s="146"/>
      <c r="BC53" s="146"/>
      <c r="BD53" s="169"/>
      <c r="BE53" s="170"/>
      <c r="BF53" s="171"/>
      <c r="BG53" s="172"/>
      <c r="BH53" s="172"/>
      <c r="BI53" s="165"/>
      <c r="BJ53" s="166"/>
      <c r="BK53" s="173"/>
      <c r="BL53" s="174"/>
      <c r="BM53" s="173"/>
      <c r="BN53" s="175"/>
      <c r="BO53" s="146"/>
      <c r="BP53" s="146"/>
      <c r="BQ53" s="146"/>
      <c r="BR53" s="169"/>
      <c r="BS53" s="170"/>
      <c r="BT53" s="171"/>
      <c r="BU53" s="172"/>
      <c r="BV53" s="172"/>
      <c r="BW53" s="165"/>
      <c r="BX53" s="166"/>
      <c r="BY53" s="173"/>
      <c r="BZ53" s="174"/>
      <c r="CA53" s="173"/>
      <c r="CB53" s="175"/>
      <c r="CC53" s="146"/>
      <c r="CD53" s="146"/>
      <c r="CE53" s="146"/>
      <c r="CF53" s="169"/>
      <c r="CG53" s="170"/>
      <c r="CH53" s="171"/>
      <c r="CI53" s="172"/>
      <c r="CJ53" s="172"/>
      <c r="CK53" s="165"/>
      <c r="CL53" s="166"/>
      <c r="CM53" s="173"/>
      <c r="CN53" s="174"/>
      <c r="CO53" s="173"/>
      <c r="CP53" s="175"/>
      <c r="CQ53" s="146"/>
      <c r="CR53" s="146"/>
      <c r="CS53" s="146"/>
      <c r="CT53" s="169"/>
      <c r="CU53" s="170"/>
      <c r="CV53" s="171"/>
      <c r="CW53" s="172"/>
      <c r="CX53" s="172"/>
      <c r="CY53" s="165"/>
      <c r="CZ53" s="166"/>
      <c r="DA53" s="173"/>
      <c r="DB53" s="174"/>
      <c r="DC53" s="173"/>
      <c r="DD53" s="175"/>
      <c r="DE53" s="146"/>
      <c r="DF53" s="146"/>
      <c r="DG53" s="146"/>
      <c r="DH53" s="169"/>
      <c r="DI53" s="170"/>
      <c r="DJ53" s="171"/>
      <c r="DK53" s="172"/>
      <c r="DL53" s="172"/>
      <c r="DM53" s="165"/>
      <c r="DN53" s="166"/>
      <c r="DO53" s="173"/>
      <c r="DP53" s="174"/>
      <c r="DQ53" s="173"/>
      <c r="DR53" s="175"/>
      <c r="DS53" s="146"/>
      <c r="DT53" s="146"/>
      <c r="DU53" s="146"/>
      <c r="DV53" s="169"/>
      <c r="DW53" s="170"/>
      <c r="DX53" s="171"/>
      <c r="DY53" s="172"/>
      <c r="DZ53" s="172"/>
      <c r="EA53" s="165"/>
      <c r="EB53" s="166"/>
      <c r="EC53" s="173"/>
      <c r="ED53" s="174"/>
      <c r="EE53" s="173"/>
      <c r="EF53" s="175"/>
      <c r="EG53" s="146"/>
      <c r="EH53" s="146"/>
      <c r="EI53" s="146"/>
      <c r="EJ53" s="169"/>
      <c r="EK53" s="170"/>
      <c r="EL53" s="171"/>
      <c r="EM53" s="172"/>
      <c r="EN53" s="172"/>
      <c r="EO53" s="165"/>
      <c r="EP53" s="166"/>
      <c r="EQ53" s="173"/>
      <c r="ER53" s="174"/>
      <c r="ES53" s="173"/>
      <c r="ET53" s="175"/>
      <c r="EU53" s="146"/>
      <c r="EV53" s="146"/>
      <c r="EW53" s="146"/>
      <c r="EX53" s="169"/>
      <c r="EY53" s="170"/>
      <c r="EZ53" s="171"/>
      <c r="FA53" s="172"/>
      <c r="FB53" s="172"/>
      <c r="FC53" s="165"/>
      <c r="FD53" s="166"/>
      <c r="FE53" s="173"/>
      <c r="FF53" s="174"/>
      <c r="FG53" s="173"/>
      <c r="FH53" s="175"/>
      <c r="FI53" s="146"/>
      <c r="FJ53" s="146"/>
      <c r="FK53" s="146"/>
      <c r="FL53" s="169"/>
      <c r="FM53" s="170"/>
      <c r="FN53" s="171"/>
      <c r="FO53" s="172"/>
      <c r="FP53" s="172"/>
      <c r="FQ53" s="165"/>
      <c r="FR53" s="166"/>
      <c r="FS53" s="173"/>
      <c r="FT53" s="174"/>
      <c r="FU53" s="173"/>
      <c r="FV53" s="175"/>
      <c r="FW53" s="146"/>
      <c r="FX53" s="146"/>
      <c r="FY53" s="146"/>
      <c r="FZ53" s="169"/>
      <c r="GA53" s="170"/>
      <c r="GB53" s="171"/>
      <c r="GC53" s="172"/>
      <c r="GD53" s="172"/>
      <c r="GE53" s="165"/>
      <c r="GF53" s="166"/>
      <c r="GG53" s="173"/>
      <c r="GH53" s="174"/>
      <c r="GI53" s="173"/>
      <c r="GJ53" s="175"/>
      <c r="GK53" s="146"/>
      <c r="GL53" s="146"/>
      <c r="GM53" s="146"/>
      <c r="GN53" s="169"/>
      <c r="GO53" s="170"/>
      <c r="GP53" s="171"/>
      <c r="GQ53" s="172"/>
      <c r="GR53" s="172"/>
      <c r="GS53" s="165"/>
      <c r="GT53" s="166"/>
      <c r="GU53" s="173"/>
      <c r="GV53" s="174"/>
      <c r="GW53" s="173"/>
      <c r="GX53" s="175"/>
      <c r="GY53" s="146"/>
      <c r="GZ53" s="146"/>
      <c r="HA53" s="146"/>
      <c r="HB53" s="169"/>
      <c r="HC53" s="170"/>
      <c r="HD53" s="171"/>
      <c r="HE53" s="172"/>
      <c r="HF53" s="172"/>
      <c r="HG53" s="165"/>
      <c r="HH53" s="166"/>
      <c r="HI53" s="173"/>
      <c r="HJ53" s="174"/>
      <c r="HK53" s="173"/>
      <c r="HL53" s="175"/>
      <c r="HM53" s="146"/>
      <c r="HN53" s="146"/>
      <c r="HO53" s="146"/>
      <c r="HP53" s="169"/>
      <c r="HQ53" s="170"/>
      <c r="HR53" s="171"/>
      <c r="HS53" s="172"/>
      <c r="HT53" s="172"/>
      <c r="HU53" s="165"/>
      <c r="HV53" s="166"/>
      <c r="HW53" s="173"/>
      <c r="HX53" s="174"/>
      <c r="HY53" s="173"/>
      <c r="HZ53" s="175"/>
      <c r="IA53" s="146"/>
      <c r="IB53" s="146"/>
      <c r="IC53" s="146"/>
      <c r="ID53" s="169"/>
      <c r="IE53" s="170"/>
      <c r="IF53" s="171"/>
      <c r="IG53" s="172"/>
    </row>
    <row r="54" spans="1:241" s="176" customFormat="1" ht="12.75">
      <c r="A54" s="399"/>
      <c r="B54" s="315"/>
      <c r="C54" s="453" t="s">
        <v>153</v>
      </c>
      <c r="D54" s="403"/>
      <c r="E54" s="431"/>
      <c r="F54" s="165"/>
      <c r="G54" s="164"/>
      <c r="H54" s="174"/>
      <c r="I54" s="173"/>
      <c r="J54" s="175"/>
      <c r="K54" s="146"/>
      <c r="L54" s="146"/>
      <c r="M54" s="146"/>
      <c r="N54" s="169"/>
      <c r="O54" s="170"/>
      <c r="P54" s="171"/>
      <c r="Q54" s="172"/>
      <c r="R54" s="172"/>
      <c r="S54" s="165"/>
      <c r="T54" s="166"/>
      <c r="U54" s="173"/>
      <c r="V54" s="174"/>
      <c r="W54" s="173"/>
      <c r="X54" s="175"/>
      <c r="Y54" s="146"/>
      <c r="Z54" s="146"/>
      <c r="AA54" s="146"/>
      <c r="AB54" s="169"/>
      <c r="AC54" s="170"/>
      <c r="AD54" s="171"/>
      <c r="AE54" s="172"/>
      <c r="AF54" s="172"/>
      <c r="AG54" s="165"/>
      <c r="AH54" s="166"/>
      <c r="AI54" s="173"/>
      <c r="AJ54" s="174"/>
      <c r="AK54" s="173"/>
      <c r="AL54" s="175"/>
      <c r="AM54" s="146"/>
      <c r="AN54" s="146"/>
      <c r="AO54" s="146"/>
      <c r="AP54" s="169"/>
      <c r="AQ54" s="170"/>
      <c r="AR54" s="171"/>
      <c r="AS54" s="172"/>
      <c r="AT54" s="172"/>
      <c r="AU54" s="165"/>
      <c r="AV54" s="166"/>
      <c r="AW54" s="173"/>
      <c r="AX54" s="174"/>
      <c r="AY54" s="173"/>
      <c r="AZ54" s="175"/>
      <c r="BA54" s="146"/>
      <c r="BB54" s="146"/>
      <c r="BC54" s="146"/>
      <c r="BD54" s="169"/>
      <c r="BE54" s="170"/>
      <c r="BF54" s="171"/>
      <c r="BG54" s="172"/>
      <c r="BH54" s="172"/>
      <c r="BI54" s="165"/>
      <c r="BJ54" s="166"/>
      <c r="BK54" s="173"/>
      <c r="BL54" s="174"/>
      <c r="BM54" s="173"/>
      <c r="BN54" s="175"/>
      <c r="BO54" s="146"/>
      <c r="BP54" s="146"/>
      <c r="BQ54" s="146"/>
      <c r="BR54" s="169"/>
      <c r="BS54" s="170"/>
      <c r="BT54" s="171"/>
      <c r="BU54" s="172"/>
      <c r="BV54" s="172"/>
      <c r="BW54" s="165"/>
      <c r="BX54" s="166"/>
      <c r="BY54" s="173"/>
      <c r="BZ54" s="174"/>
      <c r="CA54" s="173"/>
      <c r="CB54" s="175"/>
      <c r="CC54" s="146"/>
      <c r="CD54" s="146"/>
      <c r="CE54" s="146"/>
      <c r="CF54" s="169"/>
      <c r="CG54" s="170"/>
      <c r="CH54" s="171"/>
      <c r="CI54" s="172"/>
      <c r="CJ54" s="172"/>
      <c r="CK54" s="165"/>
      <c r="CL54" s="166"/>
      <c r="CM54" s="173"/>
      <c r="CN54" s="174"/>
      <c r="CO54" s="173"/>
      <c r="CP54" s="175"/>
      <c r="CQ54" s="146"/>
      <c r="CR54" s="146"/>
      <c r="CS54" s="146"/>
      <c r="CT54" s="169"/>
      <c r="CU54" s="170"/>
      <c r="CV54" s="171"/>
      <c r="CW54" s="172"/>
      <c r="CX54" s="172"/>
      <c r="CY54" s="165"/>
      <c r="CZ54" s="166"/>
      <c r="DA54" s="173"/>
      <c r="DB54" s="174"/>
      <c r="DC54" s="173"/>
      <c r="DD54" s="175"/>
      <c r="DE54" s="146"/>
      <c r="DF54" s="146"/>
      <c r="DG54" s="146"/>
      <c r="DH54" s="169"/>
      <c r="DI54" s="170"/>
      <c r="DJ54" s="171"/>
      <c r="DK54" s="172"/>
      <c r="DL54" s="172"/>
      <c r="DM54" s="165"/>
      <c r="DN54" s="166"/>
      <c r="DO54" s="173"/>
      <c r="DP54" s="174"/>
      <c r="DQ54" s="173"/>
      <c r="DR54" s="175"/>
      <c r="DS54" s="146"/>
      <c r="DT54" s="146"/>
      <c r="DU54" s="146"/>
      <c r="DV54" s="169"/>
      <c r="DW54" s="170"/>
      <c r="DX54" s="171"/>
      <c r="DY54" s="172"/>
      <c r="DZ54" s="172"/>
      <c r="EA54" s="165"/>
      <c r="EB54" s="166"/>
      <c r="EC54" s="173"/>
      <c r="ED54" s="174"/>
      <c r="EE54" s="173"/>
      <c r="EF54" s="175"/>
      <c r="EG54" s="146"/>
      <c r="EH54" s="146"/>
      <c r="EI54" s="146"/>
      <c r="EJ54" s="169"/>
      <c r="EK54" s="170"/>
      <c r="EL54" s="171"/>
      <c r="EM54" s="172"/>
      <c r="EN54" s="172"/>
      <c r="EO54" s="165"/>
      <c r="EP54" s="166"/>
      <c r="EQ54" s="173"/>
      <c r="ER54" s="174"/>
      <c r="ES54" s="173"/>
      <c r="ET54" s="175"/>
      <c r="EU54" s="146"/>
      <c r="EV54" s="146"/>
      <c r="EW54" s="146"/>
      <c r="EX54" s="169"/>
      <c r="EY54" s="170"/>
      <c r="EZ54" s="171"/>
      <c r="FA54" s="172"/>
      <c r="FB54" s="172"/>
      <c r="FC54" s="165"/>
      <c r="FD54" s="166"/>
      <c r="FE54" s="173"/>
      <c r="FF54" s="174"/>
      <c r="FG54" s="173"/>
      <c r="FH54" s="175"/>
      <c r="FI54" s="146"/>
      <c r="FJ54" s="146"/>
      <c r="FK54" s="146"/>
      <c r="FL54" s="169"/>
      <c r="FM54" s="170"/>
      <c r="FN54" s="171"/>
      <c r="FO54" s="172"/>
      <c r="FP54" s="172"/>
      <c r="FQ54" s="165"/>
      <c r="FR54" s="166"/>
      <c r="FS54" s="173"/>
      <c r="FT54" s="174"/>
      <c r="FU54" s="173"/>
      <c r="FV54" s="175"/>
      <c r="FW54" s="146"/>
      <c r="FX54" s="146"/>
      <c r="FY54" s="146"/>
      <c r="FZ54" s="169"/>
      <c r="GA54" s="170"/>
      <c r="GB54" s="171"/>
      <c r="GC54" s="172"/>
      <c r="GD54" s="172"/>
      <c r="GE54" s="165"/>
      <c r="GF54" s="166"/>
      <c r="GG54" s="173"/>
      <c r="GH54" s="174"/>
      <c r="GI54" s="173"/>
      <c r="GJ54" s="175"/>
      <c r="GK54" s="146"/>
      <c r="GL54" s="146"/>
      <c r="GM54" s="146"/>
      <c r="GN54" s="169"/>
      <c r="GO54" s="170"/>
      <c r="GP54" s="171"/>
      <c r="GQ54" s="172"/>
      <c r="GR54" s="172"/>
      <c r="GS54" s="165"/>
      <c r="GT54" s="166"/>
      <c r="GU54" s="173"/>
      <c r="GV54" s="174"/>
      <c r="GW54" s="173"/>
      <c r="GX54" s="175"/>
      <c r="GY54" s="146"/>
      <c r="GZ54" s="146"/>
      <c r="HA54" s="146"/>
      <c r="HB54" s="169"/>
      <c r="HC54" s="170"/>
      <c r="HD54" s="171"/>
      <c r="HE54" s="172"/>
      <c r="HF54" s="172"/>
      <c r="HG54" s="165"/>
      <c r="HH54" s="166"/>
      <c r="HI54" s="173"/>
      <c r="HJ54" s="174"/>
      <c r="HK54" s="173"/>
      <c r="HL54" s="175"/>
      <c r="HM54" s="146"/>
      <c r="HN54" s="146"/>
      <c r="HO54" s="146"/>
      <c r="HP54" s="169"/>
      <c r="HQ54" s="170"/>
      <c r="HR54" s="171"/>
      <c r="HS54" s="172"/>
      <c r="HT54" s="172"/>
      <c r="HU54" s="165"/>
      <c r="HV54" s="166"/>
      <c r="HW54" s="173"/>
      <c r="HX54" s="174"/>
      <c r="HY54" s="173"/>
      <c r="HZ54" s="175"/>
      <c r="IA54" s="146"/>
      <c r="IB54" s="146"/>
      <c r="IC54" s="146"/>
      <c r="ID54" s="169"/>
      <c r="IE54" s="170"/>
      <c r="IF54" s="171"/>
      <c r="IG54" s="172"/>
    </row>
    <row r="55" spans="1:241" s="176" customFormat="1" ht="114.75">
      <c r="A55" s="399"/>
      <c r="B55" s="315"/>
      <c r="C55" s="338" t="s">
        <v>172</v>
      </c>
      <c r="D55" s="403"/>
      <c r="E55" s="431"/>
      <c r="F55" s="165"/>
      <c r="G55" s="164"/>
      <c r="H55" s="174"/>
      <c r="I55" s="173"/>
      <c r="J55" s="175"/>
      <c r="K55" s="146"/>
      <c r="L55" s="146"/>
      <c r="M55" s="146"/>
      <c r="N55" s="169"/>
      <c r="O55" s="170"/>
      <c r="P55" s="171"/>
      <c r="Q55" s="172"/>
      <c r="R55" s="172"/>
      <c r="S55" s="165"/>
      <c r="T55" s="166"/>
      <c r="U55" s="173"/>
      <c r="V55" s="174"/>
      <c r="W55" s="173"/>
      <c r="X55" s="175"/>
      <c r="Y55" s="146"/>
      <c r="Z55" s="146"/>
      <c r="AA55" s="146"/>
      <c r="AB55" s="169"/>
      <c r="AC55" s="170"/>
      <c r="AD55" s="171"/>
      <c r="AE55" s="172"/>
      <c r="AF55" s="172"/>
      <c r="AG55" s="165"/>
      <c r="AH55" s="166"/>
      <c r="AI55" s="173"/>
      <c r="AJ55" s="174"/>
      <c r="AK55" s="173"/>
      <c r="AL55" s="175"/>
      <c r="AM55" s="146"/>
      <c r="AN55" s="146"/>
      <c r="AO55" s="146"/>
      <c r="AP55" s="169"/>
      <c r="AQ55" s="170"/>
      <c r="AR55" s="171"/>
      <c r="AS55" s="172"/>
      <c r="AT55" s="172"/>
      <c r="AU55" s="165"/>
      <c r="AV55" s="166"/>
      <c r="AW55" s="173"/>
      <c r="AX55" s="174"/>
      <c r="AY55" s="173"/>
      <c r="AZ55" s="175"/>
      <c r="BA55" s="146"/>
      <c r="BB55" s="146"/>
      <c r="BC55" s="146"/>
      <c r="BD55" s="169"/>
      <c r="BE55" s="170"/>
      <c r="BF55" s="171"/>
      <c r="BG55" s="172"/>
      <c r="BH55" s="172"/>
      <c r="BI55" s="165"/>
      <c r="BJ55" s="166"/>
      <c r="BK55" s="173"/>
      <c r="BL55" s="174"/>
      <c r="BM55" s="173"/>
      <c r="BN55" s="175"/>
      <c r="BO55" s="146"/>
      <c r="BP55" s="146"/>
      <c r="BQ55" s="146"/>
      <c r="BR55" s="169"/>
      <c r="BS55" s="170"/>
      <c r="BT55" s="171"/>
      <c r="BU55" s="172"/>
      <c r="BV55" s="172"/>
      <c r="BW55" s="165"/>
      <c r="BX55" s="166"/>
      <c r="BY55" s="173"/>
      <c r="BZ55" s="174"/>
      <c r="CA55" s="173"/>
      <c r="CB55" s="175"/>
      <c r="CC55" s="146"/>
      <c r="CD55" s="146"/>
      <c r="CE55" s="146"/>
      <c r="CF55" s="169"/>
      <c r="CG55" s="170"/>
      <c r="CH55" s="171"/>
      <c r="CI55" s="172"/>
      <c r="CJ55" s="172"/>
      <c r="CK55" s="165"/>
      <c r="CL55" s="166"/>
      <c r="CM55" s="173"/>
      <c r="CN55" s="174"/>
      <c r="CO55" s="173"/>
      <c r="CP55" s="175"/>
      <c r="CQ55" s="146"/>
      <c r="CR55" s="146"/>
      <c r="CS55" s="146"/>
      <c r="CT55" s="169"/>
      <c r="CU55" s="170"/>
      <c r="CV55" s="171"/>
      <c r="CW55" s="172"/>
      <c r="CX55" s="172"/>
      <c r="CY55" s="165"/>
      <c r="CZ55" s="166"/>
      <c r="DA55" s="173"/>
      <c r="DB55" s="174"/>
      <c r="DC55" s="173"/>
      <c r="DD55" s="175"/>
      <c r="DE55" s="146"/>
      <c r="DF55" s="146"/>
      <c r="DG55" s="146"/>
      <c r="DH55" s="169"/>
      <c r="DI55" s="170"/>
      <c r="DJ55" s="171"/>
      <c r="DK55" s="172"/>
      <c r="DL55" s="172"/>
      <c r="DM55" s="165"/>
      <c r="DN55" s="166"/>
      <c r="DO55" s="173"/>
      <c r="DP55" s="174"/>
      <c r="DQ55" s="173"/>
      <c r="DR55" s="175"/>
      <c r="DS55" s="146"/>
      <c r="DT55" s="146"/>
      <c r="DU55" s="146"/>
      <c r="DV55" s="169"/>
      <c r="DW55" s="170"/>
      <c r="DX55" s="171"/>
      <c r="DY55" s="172"/>
      <c r="DZ55" s="172"/>
      <c r="EA55" s="165"/>
      <c r="EB55" s="166"/>
      <c r="EC55" s="173"/>
      <c r="ED55" s="174"/>
      <c r="EE55" s="173"/>
      <c r="EF55" s="175"/>
      <c r="EG55" s="146"/>
      <c r="EH55" s="146"/>
      <c r="EI55" s="146"/>
      <c r="EJ55" s="169"/>
      <c r="EK55" s="170"/>
      <c r="EL55" s="171"/>
      <c r="EM55" s="172"/>
      <c r="EN55" s="172"/>
      <c r="EO55" s="165"/>
      <c r="EP55" s="166"/>
      <c r="EQ55" s="173"/>
      <c r="ER55" s="174"/>
      <c r="ES55" s="173"/>
      <c r="ET55" s="175"/>
      <c r="EU55" s="146"/>
      <c r="EV55" s="146"/>
      <c r="EW55" s="146"/>
      <c r="EX55" s="169"/>
      <c r="EY55" s="170"/>
      <c r="EZ55" s="171"/>
      <c r="FA55" s="172"/>
      <c r="FB55" s="172"/>
      <c r="FC55" s="165"/>
      <c r="FD55" s="166"/>
      <c r="FE55" s="173"/>
      <c r="FF55" s="174"/>
      <c r="FG55" s="173"/>
      <c r="FH55" s="175"/>
      <c r="FI55" s="146"/>
      <c r="FJ55" s="146"/>
      <c r="FK55" s="146"/>
      <c r="FL55" s="169"/>
      <c r="FM55" s="170"/>
      <c r="FN55" s="171"/>
      <c r="FO55" s="172"/>
      <c r="FP55" s="172"/>
      <c r="FQ55" s="165"/>
      <c r="FR55" s="166"/>
      <c r="FS55" s="173"/>
      <c r="FT55" s="174"/>
      <c r="FU55" s="173"/>
      <c r="FV55" s="175"/>
      <c r="FW55" s="146"/>
      <c r="FX55" s="146"/>
      <c r="FY55" s="146"/>
      <c r="FZ55" s="169"/>
      <c r="GA55" s="170"/>
      <c r="GB55" s="171"/>
      <c r="GC55" s="172"/>
      <c r="GD55" s="172"/>
      <c r="GE55" s="165"/>
      <c r="GF55" s="166"/>
      <c r="GG55" s="173"/>
      <c r="GH55" s="174"/>
      <c r="GI55" s="173"/>
      <c r="GJ55" s="175"/>
      <c r="GK55" s="146"/>
      <c r="GL55" s="146"/>
      <c r="GM55" s="146"/>
      <c r="GN55" s="169"/>
      <c r="GO55" s="170"/>
      <c r="GP55" s="171"/>
      <c r="GQ55" s="172"/>
      <c r="GR55" s="172"/>
      <c r="GS55" s="165"/>
      <c r="GT55" s="166"/>
      <c r="GU55" s="173"/>
      <c r="GV55" s="174"/>
      <c r="GW55" s="173"/>
      <c r="GX55" s="175"/>
      <c r="GY55" s="146"/>
      <c r="GZ55" s="146"/>
      <c r="HA55" s="146"/>
      <c r="HB55" s="169"/>
      <c r="HC55" s="170"/>
      <c r="HD55" s="171"/>
      <c r="HE55" s="172"/>
      <c r="HF55" s="172"/>
      <c r="HG55" s="165"/>
      <c r="HH55" s="166"/>
      <c r="HI55" s="173"/>
      <c r="HJ55" s="174"/>
      <c r="HK55" s="173"/>
      <c r="HL55" s="175"/>
      <c r="HM55" s="146"/>
      <c r="HN55" s="146"/>
      <c r="HO55" s="146"/>
      <c r="HP55" s="169"/>
      <c r="HQ55" s="170"/>
      <c r="HR55" s="171"/>
      <c r="HS55" s="172"/>
      <c r="HT55" s="172"/>
      <c r="HU55" s="165"/>
      <c r="HV55" s="166"/>
      <c r="HW55" s="173"/>
      <c r="HX55" s="174"/>
      <c r="HY55" s="173"/>
      <c r="HZ55" s="175"/>
      <c r="IA55" s="146"/>
      <c r="IB55" s="146"/>
      <c r="IC55" s="146"/>
      <c r="ID55" s="169"/>
      <c r="IE55" s="170"/>
      <c r="IF55" s="171"/>
      <c r="IG55" s="172"/>
    </row>
    <row r="56" spans="1:241" s="176" customFormat="1" ht="204">
      <c r="A56" s="399"/>
      <c r="B56" s="315"/>
      <c r="C56" s="177" t="s">
        <v>1031</v>
      </c>
      <c r="D56" s="403"/>
      <c r="E56" s="431"/>
      <c r="F56" s="165"/>
      <c r="G56" s="164"/>
      <c r="H56" s="174"/>
      <c r="I56" s="173"/>
      <c r="J56" s="175"/>
      <c r="K56" s="146"/>
      <c r="L56" s="146"/>
      <c r="M56" s="146"/>
      <c r="N56" s="169"/>
      <c r="O56" s="170"/>
      <c r="P56" s="171"/>
      <c r="Q56" s="172"/>
      <c r="R56" s="172"/>
      <c r="S56" s="165"/>
      <c r="T56" s="166"/>
      <c r="U56" s="173"/>
      <c r="V56" s="174"/>
      <c r="W56" s="173"/>
      <c r="X56" s="175"/>
      <c r="Y56" s="146"/>
      <c r="Z56" s="146"/>
      <c r="AA56" s="146"/>
      <c r="AB56" s="169"/>
      <c r="AC56" s="170"/>
      <c r="AD56" s="171"/>
      <c r="AE56" s="172"/>
      <c r="AF56" s="172"/>
      <c r="AG56" s="165"/>
      <c r="AH56" s="166"/>
      <c r="AI56" s="173"/>
      <c r="AJ56" s="174"/>
      <c r="AK56" s="173"/>
      <c r="AL56" s="175"/>
      <c r="AM56" s="146"/>
      <c r="AN56" s="146"/>
      <c r="AO56" s="146"/>
      <c r="AP56" s="169"/>
      <c r="AQ56" s="170"/>
      <c r="AR56" s="171"/>
      <c r="AS56" s="172"/>
      <c r="AT56" s="172"/>
      <c r="AU56" s="165"/>
      <c r="AV56" s="166"/>
      <c r="AW56" s="173"/>
      <c r="AX56" s="174"/>
      <c r="AY56" s="173"/>
      <c r="AZ56" s="175"/>
      <c r="BA56" s="146"/>
      <c r="BB56" s="146"/>
      <c r="BC56" s="146"/>
      <c r="BD56" s="169"/>
      <c r="BE56" s="170"/>
      <c r="BF56" s="171"/>
      <c r="BG56" s="172"/>
      <c r="BH56" s="172"/>
      <c r="BI56" s="165"/>
      <c r="BJ56" s="166"/>
      <c r="BK56" s="173"/>
      <c r="BL56" s="174"/>
      <c r="BM56" s="173"/>
      <c r="BN56" s="175"/>
      <c r="BO56" s="146"/>
      <c r="BP56" s="146"/>
      <c r="BQ56" s="146"/>
      <c r="BR56" s="169"/>
      <c r="BS56" s="170"/>
      <c r="BT56" s="171"/>
      <c r="BU56" s="172"/>
      <c r="BV56" s="172"/>
      <c r="BW56" s="165"/>
      <c r="BX56" s="166"/>
      <c r="BY56" s="173"/>
      <c r="BZ56" s="174"/>
      <c r="CA56" s="173"/>
      <c r="CB56" s="175"/>
      <c r="CC56" s="146"/>
      <c r="CD56" s="146"/>
      <c r="CE56" s="146"/>
      <c r="CF56" s="169"/>
      <c r="CG56" s="170"/>
      <c r="CH56" s="171"/>
      <c r="CI56" s="172"/>
      <c r="CJ56" s="172"/>
      <c r="CK56" s="165"/>
      <c r="CL56" s="166"/>
      <c r="CM56" s="173"/>
      <c r="CN56" s="174"/>
      <c r="CO56" s="173"/>
      <c r="CP56" s="175"/>
      <c r="CQ56" s="146"/>
      <c r="CR56" s="146"/>
      <c r="CS56" s="146"/>
      <c r="CT56" s="169"/>
      <c r="CU56" s="170"/>
      <c r="CV56" s="171"/>
      <c r="CW56" s="172"/>
      <c r="CX56" s="172"/>
      <c r="CY56" s="165"/>
      <c r="CZ56" s="166"/>
      <c r="DA56" s="173"/>
      <c r="DB56" s="174"/>
      <c r="DC56" s="173"/>
      <c r="DD56" s="175"/>
      <c r="DE56" s="146"/>
      <c r="DF56" s="146"/>
      <c r="DG56" s="146"/>
      <c r="DH56" s="169"/>
      <c r="DI56" s="170"/>
      <c r="DJ56" s="171"/>
      <c r="DK56" s="172"/>
      <c r="DL56" s="172"/>
      <c r="DM56" s="165"/>
      <c r="DN56" s="166"/>
      <c r="DO56" s="173"/>
      <c r="DP56" s="174"/>
      <c r="DQ56" s="173"/>
      <c r="DR56" s="175"/>
      <c r="DS56" s="146"/>
      <c r="DT56" s="146"/>
      <c r="DU56" s="146"/>
      <c r="DV56" s="169"/>
      <c r="DW56" s="170"/>
      <c r="DX56" s="171"/>
      <c r="DY56" s="172"/>
      <c r="DZ56" s="172"/>
      <c r="EA56" s="165"/>
      <c r="EB56" s="166"/>
      <c r="EC56" s="173"/>
      <c r="ED56" s="174"/>
      <c r="EE56" s="173"/>
      <c r="EF56" s="175"/>
      <c r="EG56" s="146"/>
      <c r="EH56" s="146"/>
      <c r="EI56" s="146"/>
      <c r="EJ56" s="169"/>
      <c r="EK56" s="170"/>
      <c r="EL56" s="171"/>
      <c r="EM56" s="172"/>
      <c r="EN56" s="172"/>
      <c r="EO56" s="165"/>
      <c r="EP56" s="166"/>
      <c r="EQ56" s="173"/>
      <c r="ER56" s="174"/>
      <c r="ES56" s="173"/>
      <c r="ET56" s="175"/>
      <c r="EU56" s="146"/>
      <c r="EV56" s="146"/>
      <c r="EW56" s="146"/>
      <c r="EX56" s="169"/>
      <c r="EY56" s="170"/>
      <c r="EZ56" s="171"/>
      <c r="FA56" s="172"/>
      <c r="FB56" s="172"/>
      <c r="FC56" s="165"/>
      <c r="FD56" s="166"/>
      <c r="FE56" s="173"/>
      <c r="FF56" s="174"/>
      <c r="FG56" s="173"/>
      <c r="FH56" s="175"/>
      <c r="FI56" s="146"/>
      <c r="FJ56" s="146"/>
      <c r="FK56" s="146"/>
      <c r="FL56" s="169"/>
      <c r="FM56" s="170"/>
      <c r="FN56" s="171"/>
      <c r="FO56" s="172"/>
      <c r="FP56" s="172"/>
      <c r="FQ56" s="165"/>
      <c r="FR56" s="166"/>
      <c r="FS56" s="173"/>
      <c r="FT56" s="174"/>
      <c r="FU56" s="173"/>
      <c r="FV56" s="175"/>
      <c r="FW56" s="146"/>
      <c r="FX56" s="146"/>
      <c r="FY56" s="146"/>
      <c r="FZ56" s="169"/>
      <c r="GA56" s="170"/>
      <c r="GB56" s="171"/>
      <c r="GC56" s="172"/>
      <c r="GD56" s="172"/>
      <c r="GE56" s="165"/>
      <c r="GF56" s="166"/>
      <c r="GG56" s="173"/>
      <c r="GH56" s="174"/>
      <c r="GI56" s="173"/>
      <c r="GJ56" s="175"/>
      <c r="GK56" s="146"/>
      <c r="GL56" s="146"/>
      <c r="GM56" s="146"/>
      <c r="GN56" s="169"/>
      <c r="GO56" s="170"/>
      <c r="GP56" s="171"/>
      <c r="GQ56" s="172"/>
      <c r="GR56" s="172"/>
      <c r="GS56" s="165"/>
      <c r="GT56" s="166"/>
      <c r="GU56" s="173"/>
      <c r="GV56" s="174"/>
      <c r="GW56" s="173"/>
      <c r="GX56" s="175"/>
      <c r="GY56" s="146"/>
      <c r="GZ56" s="146"/>
      <c r="HA56" s="146"/>
      <c r="HB56" s="169"/>
      <c r="HC56" s="170"/>
      <c r="HD56" s="171"/>
      <c r="HE56" s="172"/>
      <c r="HF56" s="172"/>
      <c r="HG56" s="165"/>
      <c r="HH56" s="166"/>
      <c r="HI56" s="173"/>
      <c r="HJ56" s="174"/>
      <c r="HK56" s="173"/>
      <c r="HL56" s="175"/>
      <c r="HM56" s="146"/>
      <c r="HN56" s="146"/>
      <c r="HO56" s="146"/>
      <c r="HP56" s="169"/>
      <c r="HQ56" s="170"/>
      <c r="HR56" s="171"/>
      <c r="HS56" s="172"/>
      <c r="HT56" s="172"/>
      <c r="HU56" s="165"/>
      <c r="HV56" s="166"/>
      <c r="HW56" s="173"/>
      <c r="HX56" s="174"/>
      <c r="HY56" s="173"/>
      <c r="HZ56" s="175"/>
      <c r="IA56" s="146"/>
      <c r="IB56" s="146"/>
      <c r="IC56" s="146"/>
      <c r="ID56" s="169"/>
      <c r="IE56" s="170"/>
      <c r="IF56" s="171"/>
      <c r="IG56" s="172"/>
    </row>
    <row r="57" spans="1:241" s="176" customFormat="1" ht="25.5">
      <c r="A57" s="399"/>
      <c r="B57" s="315"/>
      <c r="C57" s="453" t="s">
        <v>173</v>
      </c>
      <c r="D57" s="403"/>
      <c r="E57" s="431"/>
      <c r="F57" s="165"/>
      <c r="G57" s="164"/>
      <c r="H57" s="174"/>
      <c r="I57" s="173"/>
      <c r="J57" s="175"/>
      <c r="K57" s="146"/>
      <c r="L57" s="146"/>
      <c r="M57" s="146"/>
      <c r="N57" s="169"/>
      <c r="O57" s="170"/>
      <c r="P57" s="171"/>
      <c r="Q57" s="172"/>
      <c r="R57" s="172"/>
      <c r="S57" s="165"/>
      <c r="T57" s="166"/>
      <c r="U57" s="173"/>
      <c r="V57" s="174"/>
      <c r="W57" s="173"/>
      <c r="X57" s="175"/>
      <c r="Y57" s="146"/>
      <c r="Z57" s="146"/>
      <c r="AA57" s="146"/>
      <c r="AB57" s="169"/>
      <c r="AC57" s="170"/>
      <c r="AD57" s="171"/>
      <c r="AE57" s="172"/>
      <c r="AF57" s="172"/>
      <c r="AG57" s="165"/>
      <c r="AH57" s="166"/>
      <c r="AI57" s="173"/>
      <c r="AJ57" s="174"/>
      <c r="AK57" s="173"/>
      <c r="AL57" s="175"/>
      <c r="AM57" s="146"/>
      <c r="AN57" s="146"/>
      <c r="AO57" s="146"/>
      <c r="AP57" s="169"/>
      <c r="AQ57" s="170"/>
      <c r="AR57" s="171"/>
      <c r="AS57" s="172"/>
      <c r="AT57" s="172"/>
      <c r="AU57" s="165"/>
      <c r="AV57" s="166"/>
      <c r="AW57" s="173"/>
      <c r="AX57" s="174"/>
      <c r="AY57" s="173"/>
      <c r="AZ57" s="175"/>
      <c r="BA57" s="146"/>
      <c r="BB57" s="146"/>
      <c r="BC57" s="146"/>
      <c r="BD57" s="169"/>
      <c r="BE57" s="170"/>
      <c r="BF57" s="171"/>
      <c r="BG57" s="172"/>
      <c r="BH57" s="172"/>
      <c r="BI57" s="165"/>
      <c r="BJ57" s="166"/>
      <c r="BK57" s="173"/>
      <c r="BL57" s="174"/>
      <c r="BM57" s="173"/>
      <c r="BN57" s="175"/>
      <c r="BO57" s="146"/>
      <c r="BP57" s="146"/>
      <c r="BQ57" s="146"/>
      <c r="BR57" s="169"/>
      <c r="BS57" s="170"/>
      <c r="BT57" s="171"/>
      <c r="BU57" s="172"/>
      <c r="BV57" s="172"/>
      <c r="BW57" s="165"/>
      <c r="BX57" s="166"/>
      <c r="BY57" s="173"/>
      <c r="BZ57" s="174"/>
      <c r="CA57" s="173"/>
      <c r="CB57" s="175"/>
      <c r="CC57" s="146"/>
      <c r="CD57" s="146"/>
      <c r="CE57" s="146"/>
      <c r="CF57" s="169"/>
      <c r="CG57" s="170"/>
      <c r="CH57" s="171"/>
      <c r="CI57" s="172"/>
      <c r="CJ57" s="172"/>
      <c r="CK57" s="165"/>
      <c r="CL57" s="166"/>
      <c r="CM57" s="173"/>
      <c r="CN57" s="174"/>
      <c r="CO57" s="173"/>
      <c r="CP57" s="175"/>
      <c r="CQ57" s="146"/>
      <c r="CR57" s="146"/>
      <c r="CS57" s="146"/>
      <c r="CT57" s="169"/>
      <c r="CU57" s="170"/>
      <c r="CV57" s="171"/>
      <c r="CW57" s="172"/>
      <c r="CX57" s="172"/>
      <c r="CY57" s="165"/>
      <c r="CZ57" s="166"/>
      <c r="DA57" s="173"/>
      <c r="DB57" s="174"/>
      <c r="DC57" s="173"/>
      <c r="DD57" s="175"/>
      <c r="DE57" s="146"/>
      <c r="DF57" s="146"/>
      <c r="DG57" s="146"/>
      <c r="DH57" s="169"/>
      <c r="DI57" s="170"/>
      <c r="DJ57" s="171"/>
      <c r="DK57" s="172"/>
      <c r="DL57" s="172"/>
      <c r="DM57" s="165"/>
      <c r="DN57" s="166"/>
      <c r="DO57" s="173"/>
      <c r="DP57" s="174"/>
      <c r="DQ57" s="173"/>
      <c r="DR57" s="175"/>
      <c r="DS57" s="146"/>
      <c r="DT57" s="146"/>
      <c r="DU57" s="146"/>
      <c r="DV57" s="169"/>
      <c r="DW57" s="170"/>
      <c r="DX57" s="171"/>
      <c r="DY57" s="172"/>
      <c r="DZ57" s="172"/>
      <c r="EA57" s="165"/>
      <c r="EB57" s="166"/>
      <c r="EC57" s="173"/>
      <c r="ED57" s="174"/>
      <c r="EE57" s="173"/>
      <c r="EF57" s="175"/>
      <c r="EG57" s="146"/>
      <c r="EH57" s="146"/>
      <c r="EI57" s="146"/>
      <c r="EJ57" s="169"/>
      <c r="EK57" s="170"/>
      <c r="EL57" s="171"/>
      <c r="EM57" s="172"/>
      <c r="EN57" s="172"/>
      <c r="EO57" s="165"/>
      <c r="EP57" s="166"/>
      <c r="EQ57" s="173"/>
      <c r="ER57" s="174"/>
      <c r="ES57" s="173"/>
      <c r="ET57" s="175"/>
      <c r="EU57" s="146"/>
      <c r="EV57" s="146"/>
      <c r="EW57" s="146"/>
      <c r="EX57" s="169"/>
      <c r="EY57" s="170"/>
      <c r="EZ57" s="171"/>
      <c r="FA57" s="172"/>
      <c r="FB57" s="172"/>
      <c r="FC57" s="165"/>
      <c r="FD57" s="166"/>
      <c r="FE57" s="173"/>
      <c r="FF57" s="174"/>
      <c r="FG57" s="173"/>
      <c r="FH57" s="175"/>
      <c r="FI57" s="146"/>
      <c r="FJ57" s="146"/>
      <c r="FK57" s="146"/>
      <c r="FL57" s="169"/>
      <c r="FM57" s="170"/>
      <c r="FN57" s="171"/>
      <c r="FO57" s="172"/>
      <c r="FP57" s="172"/>
      <c r="FQ57" s="165"/>
      <c r="FR57" s="166"/>
      <c r="FS57" s="173"/>
      <c r="FT57" s="174"/>
      <c r="FU57" s="173"/>
      <c r="FV57" s="175"/>
      <c r="FW57" s="146"/>
      <c r="FX57" s="146"/>
      <c r="FY57" s="146"/>
      <c r="FZ57" s="169"/>
      <c r="GA57" s="170"/>
      <c r="GB57" s="171"/>
      <c r="GC57" s="172"/>
      <c r="GD57" s="172"/>
      <c r="GE57" s="165"/>
      <c r="GF57" s="166"/>
      <c r="GG57" s="173"/>
      <c r="GH57" s="174"/>
      <c r="GI57" s="173"/>
      <c r="GJ57" s="175"/>
      <c r="GK57" s="146"/>
      <c r="GL57" s="146"/>
      <c r="GM57" s="146"/>
      <c r="GN57" s="169"/>
      <c r="GO57" s="170"/>
      <c r="GP57" s="171"/>
      <c r="GQ57" s="172"/>
      <c r="GR57" s="172"/>
      <c r="GS57" s="165"/>
      <c r="GT57" s="166"/>
      <c r="GU57" s="173"/>
      <c r="GV57" s="174"/>
      <c r="GW57" s="173"/>
      <c r="GX57" s="175"/>
      <c r="GY57" s="146"/>
      <c r="GZ57" s="146"/>
      <c r="HA57" s="146"/>
      <c r="HB57" s="169"/>
      <c r="HC57" s="170"/>
      <c r="HD57" s="171"/>
      <c r="HE57" s="172"/>
      <c r="HF57" s="172"/>
      <c r="HG57" s="165"/>
      <c r="HH57" s="166"/>
      <c r="HI57" s="173"/>
      <c r="HJ57" s="174"/>
      <c r="HK57" s="173"/>
      <c r="HL57" s="175"/>
      <c r="HM57" s="146"/>
      <c r="HN57" s="146"/>
      <c r="HO57" s="146"/>
      <c r="HP57" s="169"/>
      <c r="HQ57" s="170"/>
      <c r="HR57" s="171"/>
      <c r="HS57" s="172"/>
      <c r="HT57" s="172"/>
      <c r="HU57" s="165"/>
      <c r="HV57" s="166"/>
      <c r="HW57" s="173"/>
      <c r="HX57" s="174"/>
      <c r="HY57" s="173"/>
      <c r="HZ57" s="175"/>
      <c r="IA57" s="146"/>
      <c r="IB57" s="146"/>
      <c r="IC57" s="146"/>
      <c r="ID57" s="169"/>
      <c r="IE57" s="170"/>
      <c r="IF57" s="171"/>
      <c r="IG57" s="172"/>
    </row>
    <row r="58" spans="1:241" s="176" customFormat="1" ht="51">
      <c r="A58" s="399"/>
      <c r="B58" s="315"/>
      <c r="C58" s="418" t="s">
        <v>174</v>
      </c>
      <c r="D58" s="403"/>
      <c r="E58" s="431"/>
      <c r="F58" s="165"/>
      <c r="G58" s="164"/>
      <c r="H58" s="174"/>
      <c r="I58" s="173"/>
      <c r="J58" s="175"/>
      <c r="K58" s="146"/>
      <c r="L58" s="146"/>
      <c r="M58" s="146"/>
      <c r="N58" s="169"/>
      <c r="O58" s="170"/>
      <c r="P58" s="171"/>
      <c r="Q58" s="172"/>
      <c r="R58" s="172"/>
      <c r="S58" s="165"/>
      <c r="T58" s="166"/>
      <c r="U58" s="173"/>
      <c r="V58" s="174"/>
      <c r="W58" s="173"/>
      <c r="X58" s="175"/>
      <c r="Y58" s="146"/>
      <c r="Z58" s="146"/>
      <c r="AA58" s="146"/>
      <c r="AB58" s="169"/>
      <c r="AC58" s="170"/>
      <c r="AD58" s="171"/>
      <c r="AE58" s="172"/>
      <c r="AF58" s="172"/>
      <c r="AG58" s="165"/>
      <c r="AH58" s="166"/>
      <c r="AI58" s="173"/>
      <c r="AJ58" s="174"/>
      <c r="AK58" s="173"/>
      <c r="AL58" s="175"/>
      <c r="AM58" s="146"/>
      <c r="AN58" s="146"/>
      <c r="AO58" s="146"/>
      <c r="AP58" s="169"/>
      <c r="AQ58" s="170"/>
      <c r="AR58" s="171"/>
      <c r="AS58" s="172"/>
      <c r="AT58" s="172"/>
      <c r="AU58" s="165"/>
      <c r="AV58" s="166"/>
      <c r="AW58" s="173"/>
      <c r="AX58" s="174"/>
      <c r="AY58" s="173"/>
      <c r="AZ58" s="175"/>
      <c r="BA58" s="146"/>
      <c r="BB58" s="146"/>
      <c r="BC58" s="146"/>
      <c r="BD58" s="169"/>
      <c r="BE58" s="170"/>
      <c r="BF58" s="171"/>
      <c r="BG58" s="172"/>
      <c r="BH58" s="172"/>
      <c r="BI58" s="165"/>
      <c r="BJ58" s="166"/>
      <c r="BK58" s="173"/>
      <c r="BL58" s="174"/>
      <c r="BM58" s="173"/>
      <c r="BN58" s="175"/>
      <c r="BO58" s="146"/>
      <c r="BP58" s="146"/>
      <c r="BQ58" s="146"/>
      <c r="BR58" s="169"/>
      <c r="BS58" s="170"/>
      <c r="BT58" s="171"/>
      <c r="BU58" s="172"/>
      <c r="BV58" s="172"/>
      <c r="BW58" s="165"/>
      <c r="BX58" s="166"/>
      <c r="BY58" s="173"/>
      <c r="BZ58" s="174"/>
      <c r="CA58" s="173"/>
      <c r="CB58" s="175"/>
      <c r="CC58" s="146"/>
      <c r="CD58" s="146"/>
      <c r="CE58" s="146"/>
      <c r="CF58" s="169"/>
      <c r="CG58" s="170"/>
      <c r="CH58" s="171"/>
      <c r="CI58" s="172"/>
      <c r="CJ58" s="172"/>
      <c r="CK58" s="165"/>
      <c r="CL58" s="166"/>
      <c r="CM58" s="173"/>
      <c r="CN58" s="174"/>
      <c r="CO58" s="173"/>
      <c r="CP58" s="175"/>
      <c r="CQ58" s="146"/>
      <c r="CR58" s="146"/>
      <c r="CS58" s="146"/>
      <c r="CT58" s="169"/>
      <c r="CU58" s="170"/>
      <c r="CV58" s="171"/>
      <c r="CW58" s="172"/>
      <c r="CX58" s="172"/>
      <c r="CY58" s="165"/>
      <c r="CZ58" s="166"/>
      <c r="DA58" s="173"/>
      <c r="DB58" s="174"/>
      <c r="DC58" s="173"/>
      <c r="DD58" s="175"/>
      <c r="DE58" s="146"/>
      <c r="DF58" s="146"/>
      <c r="DG58" s="146"/>
      <c r="DH58" s="169"/>
      <c r="DI58" s="170"/>
      <c r="DJ58" s="171"/>
      <c r="DK58" s="172"/>
      <c r="DL58" s="172"/>
      <c r="DM58" s="165"/>
      <c r="DN58" s="166"/>
      <c r="DO58" s="173"/>
      <c r="DP58" s="174"/>
      <c r="DQ58" s="173"/>
      <c r="DR58" s="175"/>
      <c r="DS58" s="146"/>
      <c r="DT58" s="146"/>
      <c r="DU58" s="146"/>
      <c r="DV58" s="169"/>
      <c r="DW58" s="170"/>
      <c r="DX58" s="171"/>
      <c r="DY58" s="172"/>
      <c r="DZ58" s="172"/>
      <c r="EA58" s="165"/>
      <c r="EB58" s="166"/>
      <c r="EC58" s="173"/>
      <c r="ED58" s="174"/>
      <c r="EE58" s="173"/>
      <c r="EF58" s="175"/>
      <c r="EG58" s="146"/>
      <c r="EH58" s="146"/>
      <c r="EI58" s="146"/>
      <c r="EJ58" s="169"/>
      <c r="EK58" s="170"/>
      <c r="EL58" s="171"/>
      <c r="EM58" s="172"/>
      <c r="EN58" s="172"/>
      <c r="EO58" s="165"/>
      <c r="EP58" s="166"/>
      <c r="EQ58" s="173"/>
      <c r="ER58" s="174"/>
      <c r="ES58" s="173"/>
      <c r="ET58" s="175"/>
      <c r="EU58" s="146"/>
      <c r="EV58" s="146"/>
      <c r="EW58" s="146"/>
      <c r="EX58" s="169"/>
      <c r="EY58" s="170"/>
      <c r="EZ58" s="171"/>
      <c r="FA58" s="172"/>
      <c r="FB58" s="172"/>
      <c r="FC58" s="165"/>
      <c r="FD58" s="166"/>
      <c r="FE58" s="173"/>
      <c r="FF58" s="174"/>
      <c r="FG58" s="173"/>
      <c r="FH58" s="175"/>
      <c r="FI58" s="146"/>
      <c r="FJ58" s="146"/>
      <c r="FK58" s="146"/>
      <c r="FL58" s="169"/>
      <c r="FM58" s="170"/>
      <c r="FN58" s="171"/>
      <c r="FO58" s="172"/>
      <c r="FP58" s="172"/>
      <c r="FQ58" s="165"/>
      <c r="FR58" s="166"/>
      <c r="FS58" s="173"/>
      <c r="FT58" s="174"/>
      <c r="FU58" s="173"/>
      <c r="FV58" s="175"/>
      <c r="FW58" s="146"/>
      <c r="FX58" s="146"/>
      <c r="FY58" s="146"/>
      <c r="FZ58" s="169"/>
      <c r="GA58" s="170"/>
      <c r="GB58" s="171"/>
      <c r="GC58" s="172"/>
      <c r="GD58" s="172"/>
      <c r="GE58" s="165"/>
      <c r="GF58" s="166"/>
      <c r="GG58" s="173"/>
      <c r="GH58" s="174"/>
      <c r="GI58" s="173"/>
      <c r="GJ58" s="175"/>
      <c r="GK58" s="146"/>
      <c r="GL58" s="146"/>
      <c r="GM58" s="146"/>
      <c r="GN58" s="169"/>
      <c r="GO58" s="170"/>
      <c r="GP58" s="171"/>
      <c r="GQ58" s="172"/>
      <c r="GR58" s="172"/>
      <c r="GS58" s="165"/>
      <c r="GT58" s="166"/>
      <c r="GU58" s="173"/>
      <c r="GV58" s="174"/>
      <c r="GW58" s="173"/>
      <c r="GX58" s="175"/>
      <c r="GY58" s="146"/>
      <c r="GZ58" s="146"/>
      <c r="HA58" s="146"/>
      <c r="HB58" s="169"/>
      <c r="HC58" s="170"/>
      <c r="HD58" s="171"/>
      <c r="HE58" s="172"/>
      <c r="HF58" s="172"/>
      <c r="HG58" s="165"/>
      <c r="HH58" s="166"/>
      <c r="HI58" s="173"/>
      <c r="HJ58" s="174"/>
      <c r="HK58" s="173"/>
      <c r="HL58" s="175"/>
      <c r="HM58" s="146"/>
      <c r="HN58" s="146"/>
      <c r="HO58" s="146"/>
      <c r="HP58" s="169"/>
      <c r="HQ58" s="170"/>
      <c r="HR58" s="171"/>
      <c r="HS58" s="172"/>
      <c r="HT58" s="172"/>
      <c r="HU58" s="165"/>
      <c r="HV58" s="166"/>
      <c r="HW58" s="173"/>
      <c r="HX58" s="174"/>
      <c r="HY58" s="173"/>
      <c r="HZ58" s="175"/>
      <c r="IA58" s="146"/>
      <c r="IB58" s="146"/>
      <c r="IC58" s="146"/>
      <c r="ID58" s="169"/>
      <c r="IE58" s="170"/>
      <c r="IF58" s="171"/>
      <c r="IG58" s="172"/>
    </row>
    <row r="59" spans="1:241" s="176" customFormat="1" ht="25.5">
      <c r="A59" s="399"/>
      <c r="B59" s="315"/>
      <c r="C59" s="453" t="s">
        <v>175</v>
      </c>
      <c r="D59" s="403" t="s">
        <v>155</v>
      </c>
      <c r="E59" s="482">
        <v>1</v>
      </c>
      <c r="F59" s="187"/>
      <c r="G59" s="378">
        <f>E59*F59</f>
        <v>0</v>
      </c>
      <c r="H59" s="174"/>
      <c r="I59" s="173"/>
      <c r="J59" s="175"/>
      <c r="K59" s="146"/>
      <c r="L59" s="146"/>
      <c r="M59" s="146"/>
      <c r="N59" s="169"/>
      <c r="O59" s="170"/>
      <c r="P59" s="171"/>
      <c r="Q59" s="172"/>
      <c r="R59" s="172"/>
      <c r="S59" s="165"/>
      <c r="T59" s="166"/>
      <c r="U59" s="173"/>
      <c r="V59" s="174"/>
      <c r="W59" s="173"/>
      <c r="X59" s="175"/>
      <c r="Y59" s="146"/>
      <c r="Z59" s="146"/>
      <c r="AA59" s="146"/>
      <c r="AB59" s="169"/>
      <c r="AC59" s="170"/>
      <c r="AD59" s="171"/>
      <c r="AE59" s="172"/>
      <c r="AF59" s="172"/>
      <c r="AG59" s="165"/>
      <c r="AH59" s="166"/>
      <c r="AI59" s="173"/>
      <c r="AJ59" s="174"/>
      <c r="AK59" s="173"/>
      <c r="AL59" s="175"/>
      <c r="AM59" s="146"/>
      <c r="AN59" s="146"/>
      <c r="AO59" s="146"/>
      <c r="AP59" s="169"/>
      <c r="AQ59" s="170"/>
      <c r="AR59" s="171"/>
      <c r="AS59" s="172"/>
      <c r="AT59" s="172"/>
      <c r="AU59" s="165"/>
      <c r="AV59" s="166"/>
      <c r="AW59" s="173"/>
      <c r="AX59" s="174"/>
      <c r="AY59" s="173"/>
      <c r="AZ59" s="175"/>
      <c r="BA59" s="146"/>
      <c r="BB59" s="146"/>
      <c r="BC59" s="146"/>
      <c r="BD59" s="169"/>
      <c r="BE59" s="170"/>
      <c r="BF59" s="171"/>
      <c r="BG59" s="172"/>
      <c r="BH59" s="172"/>
      <c r="BI59" s="165"/>
      <c r="BJ59" s="166"/>
      <c r="BK59" s="173"/>
      <c r="BL59" s="174"/>
      <c r="BM59" s="173"/>
      <c r="BN59" s="175"/>
      <c r="BO59" s="146"/>
      <c r="BP59" s="146"/>
      <c r="BQ59" s="146"/>
      <c r="BR59" s="169"/>
      <c r="BS59" s="170"/>
      <c r="BT59" s="171"/>
      <c r="BU59" s="172"/>
      <c r="BV59" s="172"/>
      <c r="BW59" s="165"/>
      <c r="BX59" s="166"/>
      <c r="BY59" s="173"/>
      <c r="BZ59" s="174"/>
      <c r="CA59" s="173"/>
      <c r="CB59" s="175"/>
      <c r="CC59" s="146"/>
      <c r="CD59" s="146"/>
      <c r="CE59" s="146"/>
      <c r="CF59" s="169"/>
      <c r="CG59" s="170"/>
      <c r="CH59" s="171"/>
      <c r="CI59" s="172"/>
      <c r="CJ59" s="172"/>
      <c r="CK59" s="165"/>
      <c r="CL59" s="166"/>
      <c r="CM59" s="173"/>
      <c r="CN59" s="174"/>
      <c r="CO59" s="173"/>
      <c r="CP59" s="175"/>
      <c r="CQ59" s="146"/>
      <c r="CR59" s="146"/>
      <c r="CS59" s="146"/>
      <c r="CT59" s="169"/>
      <c r="CU59" s="170"/>
      <c r="CV59" s="171"/>
      <c r="CW59" s="172"/>
      <c r="CX59" s="172"/>
      <c r="CY59" s="165"/>
      <c r="CZ59" s="166"/>
      <c r="DA59" s="173"/>
      <c r="DB59" s="174"/>
      <c r="DC59" s="173"/>
      <c r="DD59" s="175"/>
      <c r="DE59" s="146"/>
      <c r="DF59" s="146"/>
      <c r="DG59" s="146"/>
      <c r="DH59" s="169"/>
      <c r="DI59" s="170"/>
      <c r="DJ59" s="171"/>
      <c r="DK59" s="172"/>
      <c r="DL59" s="172"/>
      <c r="DM59" s="165"/>
      <c r="DN59" s="166"/>
      <c r="DO59" s="173"/>
      <c r="DP59" s="174"/>
      <c r="DQ59" s="173"/>
      <c r="DR59" s="175"/>
      <c r="DS59" s="146"/>
      <c r="DT59" s="146"/>
      <c r="DU59" s="146"/>
      <c r="DV59" s="169"/>
      <c r="DW59" s="170"/>
      <c r="DX59" s="171"/>
      <c r="DY59" s="172"/>
      <c r="DZ59" s="172"/>
      <c r="EA59" s="165"/>
      <c r="EB59" s="166"/>
      <c r="EC59" s="173"/>
      <c r="ED59" s="174"/>
      <c r="EE59" s="173"/>
      <c r="EF59" s="175"/>
      <c r="EG59" s="146"/>
      <c r="EH59" s="146"/>
      <c r="EI59" s="146"/>
      <c r="EJ59" s="169"/>
      <c r="EK59" s="170"/>
      <c r="EL59" s="171"/>
      <c r="EM59" s="172"/>
      <c r="EN59" s="172"/>
      <c r="EO59" s="165"/>
      <c r="EP59" s="166"/>
      <c r="EQ59" s="173"/>
      <c r="ER59" s="174"/>
      <c r="ES59" s="173"/>
      <c r="ET59" s="175"/>
      <c r="EU59" s="146"/>
      <c r="EV59" s="146"/>
      <c r="EW59" s="146"/>
      <c r="EX59" s="169"/>
      <c r="EY59" s="170"/>
      <c r="EZ59" s="171"/>
      <c r="FA59" s="172"/>
      <c r="FB59" s="172"/>
      <c r="FC59" s="165"/>
      <c r="FD59" s="166"/>
      <c r="FE59" s="173"/>
      <c r="FF59" s="174"/>
      <c r="FG59" s="173"/>
      <c r="FH59" s="175"/>
      <c r="FI59" s="146"/>
      <c r="FJ59" s="146"/>
      <c r="FK59" s="146"/>
      <c r="FL59" s="169"/>
      <c r="FM59" s="170"/>
      <c r="FN59" s="171"/>
      <c r="FO59" s="172"/>
      <c r="FP59" s="172"/>
      <c r="FQ59" s="165"/>
      <c r="FR59" s="166"/>
      <c r="FS59" s="173"/>
      <c r="FT59" s="174"/>
      <c r="FU59" s="173"/>
      <c r="FV59" s="175"/>
      <c r="FW59" s="146"/>
      <c r="FX59" s="146"/>
      <c r="FY59" s="146"/>
      <c r="FZ59" s="169"/>
      <c r="GA59" s="170"/>
      <c r="GB59" s="171"/>
      <c r="GC59" s="172"/>
      <c r="GD59" s="172"/>
      <c r="GE59" s="165"/>
      <c r="GF59" s="166"/>
      <c r="GG59" s="173"/>
      <c r="GH59" s="174"/>
      <c r="GI59" s="173"/>
      <c r="GJ59" s="175"/>
      <c r="GK59" s="146"/>
      <c r="GL59" s="146"/>
      <c r="GM59" s="146"/>
      <c r="GN59" s="169"/>
      <c r="GO59" s="170"/>
      <c r="GP59" s="171"/>
      <c r="GQ59" s="172"/>
      <c r="GR59" s="172"/>
      <c r="GS59" s="165"/>
      <c r="GT59" s="166"/>
      <c r="GU59" s="173"/>
      <c r="GV59" s="174"/>
      <c r="GW59" s="173"/>
      <c r="GX59" s="175"/>
      <c r="GY59" s="146"/>
      <c r="GZ59" s="146"/>
      <c r="HA59" s="146"/>
      <c r="HB59" s="169"/>
      <c r="HC59" s="170"/>
      <c r="HD59" s="171"/>
      <c r="HE59" s="172"/>
      <c r="HF59" s="172"/>
      <c r="HG59" s="165"/>
      <c r="HH59" s="166"/>
      <c r="HI59" s="173"/>
      <c r="HJ59" s="174"/>
      <c r="HK59" s="173"/>
      <c r="HL59" s="175"/>
      <c r="HM59" s="146"/>
      <c r="HN59" s="146"/>
      <c r="HO59" s="146"/>
      <c r="HP59" s="169"/>
      <c r="HQ59" s="170"/>
      <c r="HR59" s="171"/>
      <c r="HS59" s="172"/>
      <c r="HT59" s="172"/>
      <c r="HU59" s="165"/>
      <c r="HV59" s="166"/>
      <c r="HW59" s="173"/>
      <c r="HX59" s="174"/>
      <c r="HY59" s="173"/>
      <c r="HZ59" s="175"/>
      <c r="IA59" s="146"/>
      <c r="IB59" s="146"/>
      <c r="IC59" s="146"/>
      <c r="ID59" s="169"/>
      <c r="IE59" s="170"/>
      <c r="IF59" s="171"/>
      <c r="IG59" s="172"/>
    </row>
    <row r="60" spans="1:241" s="176" customFormat="1" ht="12.75">
      <c r="A60" s="432"/>
      <c r="B60" s="315"/>
      <c r="C60" s="449"/>
      <c r="D60" s="450"/>
      <c r="E60" s="451"/>
      <c r="F60" s="165"/>
      <c r="G60" s="164"/>
      <c r="H60" s="174"/>
      <c r="I60" s="173"/>
      <c r="J60" s="175"/>
      <c r="K60" s="146"/>
      <c r="L60" s="146"/>
      <c r="M60" s="146"/>
      <c r="N60" s="169"/>
      <c r="O60" s="170"/>
      <c r="P60" s="171"/>
      <c r="Q60" s="172"/>
      <c r="R60" s="172"/>
      <c r="S60" s="165"/>
      <c r="T60" s="166"/>
      <c r="U60" s="173"/>
      <c r="V60" s="174"/>
      <c r="W60" s="173"/>
      <c r="X60" s="175"/>
      <c r="Y60" s="146"/>
      <c r="Z60" s="146"/>
      <c r="AA60" s="146"/>
      <c r="AB60" s="169"/>
      <c r="AC60" s="170"/>
      <c r="AD60" s="171"/>
      <c r="AE60" s="172"/>
      <c r="AF60" s="172"/>
      <c r="AG60" s="165"/>
      <c r="AH60" s="166"/>
      <c r="AI60" s="173"/>
      <c r="AJ60" s="174"/>
      <c r="AK60" s="173"/>
      <c r="AL60" s="175"/>
      <c r="AM60" s="146"/>
      <c r="AN60" s="146"/>
      <c r="AO60" s="146"/>
      <c r="AP60" s="169"/>
      <c r="AQ60" s="170"/>
      <c r="AR60" s="171"/>
      <c r="AS60" s="172"/>
      <c r="AT60" s="172"/>
      <c r="AU60" s="165"/>
      <c r="AV60" s="166"/>
      <c r="AW60" s="173"/>
      <c r="AX60" s="174"/>
      <c r="AY60" s="173"/>
      <c r="AZ60" s="175"/>
      <c r="BA60" s="146"/>
      <c r="BB60" s="146"/>
      <c r="BC60" s="146"/>
      <c r="BD60" s="169"/>
      <c r="BE60" s="170"/>
      <c r="BF60" s="171"/>
      <c r="BG60" s="172"/>
      <c r="BH60" s="172"/>
      <c r="BI60" s="165"/>
      <c r="BJ60" s="166"/>
      <c r="BK60" s="173"/>
      <c r="BL60" s="174"/>
      <c r="BM60" s="173"/>
      <c r="BN60" s="175"/>
      <c r="BO60" s="146"/>
      <c r="BP60" s="146"/>
      <c r="BQ60" s="146"/>
      <c r="BR60" s="169"/>
      <c r="BS60" s="170"/>
      <c r="BT60" s="171"/>
      <c r="BU60" s="172"/>
      <c r="BV60" s="172"/>
      <c r="BW60" s="165"/>
      <c r="BX60" s="166"/>
      <c r="BY60" s="173"/>
      <c r="BZ60" s="174"/>
      <c r="CA60" s="173"/>
      <c r="CB60" s="175"/>
      <c r="CC60" s="146"/>
      <c r="CD60" s="146"/>
      <c r="CE60" s="146"/>
      <c r="CF60" s="169"/>
      <c r="CG60" s="170"/>
      <c r="CH60" s="171"/>
      <c r="CI60" s="172"/>
      <c r="CJ60" s="172"/>
      <c r="CK60" s="165"/>
      <c r="CL60" s="166"/>
      <c r="CM60" s="173"/>
      <c r="CN60" s="174"/>
      <c r="CO60" s="173"/>
      <c r="CP60" s="175"/>
      <c r="CQ60" s="146"/>
      <c r="CR60" s="146"/>
      <c r="CS60" s="146"/>
      <c r="CT60" s="169"/>
      <c r="CU60" s="170"/>
      <c r="CV60" s="171"/>
      <c r="CW60" s="172"/>
      <c r="CX60" s="172"/>
      <c r="CY60" s="165"/>
      <c r="CZ60" s="166"/>
      <c r="DA60" s="173"/>
      <c r="DB60" s="174"/>
      <c r="DC60" s="173"/>
      <c r="DD60" s="175"/>
      <c r="DE60" s="146"/>
      <c r="DF60" s="146"/>
      <c r="DG60" s="146"/>
      <c r="DH60" s="169"/>
      <c r="DI60" s="170"/>
      <c r="DJ60" s="171"/>
      <c r="DK60" s="172"/>
      <c r="DL60" s="172"/>
      <c r="DM60" s="165"/>
      <c r="DN60" s="166"/>
      <c r="DO60" s="173"/>
      <c r="DP60" s="174"/>
      <c r="DQ60" s="173"/>
      <c r="DR60" s="175"/>
      <c r="DS60" s="146"/>
      <c r="DT60" s="146"/>
      <c r="DU60" s="146"/>
      <c r="DV60" s="169"/>
      <c r="DW60" s="170"/>
      <c r="DX60" s="171"/>
      <c r="DY60" s="172"/>
      <c r="DZ60" s="172"/>
      <c r="EA60" s="165"/>
      <c r="EB60" s="166"/>
      <c r="EC60" s="173"/>
      <c r="ED60" s="174"/>
      <c r="EE60" s="173"/>
      <c r="EF60" s="175"/>
      <c r="EG60" s="146"/>
      <c r="EH60" s="146"/>
      <c r="EI60" s="146"/>
      <c r="EJ60" s="169"/>
      <c r="EK60" s="170"/>
      <c r="EL60" s="171"/>
      <c r="EM60" s="172"/>
      <c r="EN60" s="172"/>
      <c r="EO60" s="165"/>
      <c r="EP60" s="166"/>
      <c r="EQ60" s="173"/>
      <c r="ER60" s="174"/>
      <c r="ES60" s="173"/>
      <c r="ET60" s="175"/>
      <c r="EU60" s="146"/>
      <c r="EV60" s="146"/>
      <c r="EW60" s="146"/>
      <c r="EX60" s="169"/>
      <c r="EY60" s="170"/>
      <c r="EZ60" s="171"/>
      <c r="FA60" s="172"/>
      <c r="FB60" s="172"/>
      <c r="FC60" s="165"/>
      <c r="FD60" s="166"/>
      <c r="FE60" s="173"/>
      <c r="FF60" s="174"/>
      <c r="FG60" s="173"/>
      <c r="FH60" s="175"/>
      <c r="FI60" s="146"/>
      <c r="FJ60" s="146"/>
      <c r="FK60" s="146"/>
      <c r="FL60" s="169"/>
      <c r="FM60" s="170"/>
      <c r="FN60" s="171"/>
      <c r="FO60" s="172"/>
      <c r="FP60" s="172"/>
      <c r="FQ60" s="165"/>
      <c r="FR60" s="166"/>
      <c r="FS60" s="173"/>
      <c r="FT60" s="174"/>
      <c r="FU60" s="173"/>
      <c r="FV60" s="175"/>
      <c r="FW60" s="146"/>
      <c r="FX60" s="146"/>
      <c r="FY60" s="146"/>
      <c r="FZ60" s="169"/>
      <c r="GA60" s="170"/>
      <c r="GB60" s="171"/>
      <c r="GC60" s="172"/>
      <c r="GD60" s="172"/>
      <c r="GE60" s="165"/>
      <c r="GF60" s="166"/>
      <c r="GG60" s="173"/>
      <c r="GH60" s="174"/>
      <c r="GI60" s="173"/>
      <c r="GJ60" s="175"/>
      <c r="GK60" s="146"/>
      <c r="GL60" s="146"/>
      <c r="GM60" s="146"/>
      <c r="GN60" s="169"/>
      <c r="GO60" s="170"/>
      <c r="GP60" s="171"/>
      <c r="GQ60" s="172"/>
      <c r="GR60" s="172"/>
      <c r="GS60" s="165"/>
      <c r="GT60" s="166"/>
      <c r="GU60" s="173"/>
      <c r="GV60" s="174"/>
      <c r="GW60" s="173"/>
      <c r="GX60" s="175"/>
      <c r="GY60" s="146"/>
      <c r="GZ60" s="146"/>
      <c r="HA60" s="146"/>
      <c r="HB60" s="169"/>
      <c r="HC60" s="170"/>
      <c r="HD60" s="171"/>
      <c r="HE60" s="172"/>
      <c r="HF60" s="172"/>
      <c r="HG60" s="165"/>
      <c r="HH60" s="166"/>
      <c r="HI60" s="173"/>
      <c r="HJ60" s="174"/>
      <c r="HK60" s="173"/>
      <c r="HL60" s="175"/>
      <c r="HM60" s="146"/>
      <c r="HN60" s="146"/>
      <c r="HO60" s="146"/>
      <c r="HP60" s="169"/>
      <c r="HQ60" s="170"/>
      <c r="HR60" s="171"/>
      <c r="HS60" s="172"/>
      <c r="HT60" s="172"/>
      <c r="HU60" s="165"/>
      <c r="HV60" s="166"/>
      <c r="HW60" s="173"/>
      <c r="HX60" s="174"/>
      <c r="HY60" s="173"/>
      <c r="HZ60" s="175"/>
      <c r="IA60" s="146"/>
      <c r="IB60" s="146"/>
      <c r="IC60" s="146"/>
      <c r="ID60" s="169"/>
      <c r="IE60" s="170"/>
      <c r="IF60" s="171"/>
      <c r="IG60" s="172"/>
    </row>
    <row r="61" spans="1:241" s="176" customFormat="1" ht="26.25">
      <c r="A61" s="399" t="s">
        <v>176</v>
      </c>
      <c r="B61" s="419" t="s">
        <v>177</v>
      </c>
      <c r="C61" s="418" t="s">
        <v>178</v>
      </c>
      <c r="D61" s="452"/>
      <c r="E61" s="384"/>
      <c r="F61" s="260"/>
      <c r="G61" s="384"/>
      <c r="H61" s="174"/>
      <c r="I61" s="173"/>
      <c r="J61" s="175"/>
      <c r="K61" s="146"/>
      <c r="L61" s="146"/>
      <c r="M61" s="146"/>
      <c r="N61" s="169"/>
      <c r="O61" s="170"/>
      <c r="P61" s="171"/>
      <c r="Q61" s="172"/>
      <c r="R61" s="172"/>
      <c r="S61" s="165"/>
      <c r="T61" s="166"/>
      <c r="U61" s="173"/>
      <c r="V61" s="174"/>
      <c r="W61" s="173"/>
      <c r="X61" s="175"/>
      <c r="Y61" s="146"/>
      <c r="Z61" s="146"/>
      <c r="AA61" s="146"/>
      <c r="AB61" s="169"/>
      <c r="AC61" s="170"/>
      <c r="AD61" s="171"/>
      <c r="AE61" s="172"/>
      <c r="AF61" s="172"/>
      <c r="AG61" s="165"/>
      <c r="AH61" s="166"/>
      <c r="AI61" s="173"/>
      <c r="AJ61" s="174"/>
      <c r="AK61" s="173"/>
      <c r="AL61" s="175"/>
      <c r="AM61" s="146"/>
      <c r="AN61" s="146"/>
      <c r="AO61" s="146"/>
      <c r="AP61" s="169"/>
      <c r="AQ61" s="170"/>
      <c r="AR61" s="171"/>
      <c r="AS61" s="172"/>
      <c r="AT61" s="172"/>
      <c r="AU61" s="165"/>
      <c r="AV61" s="166"/>
      <c r="AW61" s="173"/>
      <c r="AX61" s="174"/>
      <c r="AY61" s="173"/>
      <c r="AZ61" s="175"/>
      <c r="BA61" s="146"/>
      <c r="BB61" s="146"/>
      <c r="BC61" s="146"/>
      <c r="BD61" s="169"/>
      <c r="BE61" s="170"/>
      <c r="BF61" s="171"/>
      <c r="BG61" s="172"/>
      <c r="BH61" s="172"/>
      <c r="BI61" s="165"/>
      <c r="BJ61" s="166"/>
      <c r="BK61" s="173"/>
      <c r="BL61" s="174"/>
      <c r="BM61" s="173"/>
      <c r="BN61" s="175"/>
      <c r="BO61" s="146"/>
      <c r="BP61" s="146"/>
      <c r="BQ61" s="146"/>
      <c r="BR61" s="169"/>
      <c r="BS61" s="170"/>
      <c r="BT61" s="171"/>
      <c r="BU61" s="172"/>
      <c r="BV61" s="172"/>
      <c r="BW61" s="165"/>
      <c r="BX61" s="166"/>
      <c r="BY61" s="173"/>
      <c r="BZ61" s="174"/>
      <c r="CA61" s="173"/>
      <c r="CB61" s="175"/>
      <c r="CC61" s="146"/>
      <c r="CD61" s="146"/>
      <c r="CE61" s="146"/>
      <c r="CF61" s="169"/>
      <c r="CG61" s="170"/>
      <c r="CH61" s="171"/>
      <c r="CI61" s="172"/>
      <c r="CJ61" s="172"/>
      <c r="CK61" s="165"/>
      <c r="CL61" s="166"/>
      <c r="CM61" s="173"/>
      <c r="CN61" s="174"/>
      <c r="CO61" s="173"/>
      <c r="CP61" s="175"/>
      <c r="CQ61" s="146"/>
      <c r="CR61" s="146"/>
      <c r="CS61" s="146"/>
      <c r="CT61" s="169"/>
      <c r="CU61" s="170"/>
      <c r="CV61" s="171"/>
      <c r="CW61" s="172"/>
      <c r="CX61" s="172"/>
      <c r="CY61" s="165"/>
      <c r="CZ61" s="166"/>
      <c r="DA61" s="173"/>
      <c r="DB61" s="174"/>
      <c r="DC61" s="173"/>
      <c r="DD61" s="175"/>
      <c r="DE61" s="146"/>
      <c r="DF61" s="146"/>
      <c r="DG61" s="146"/>
      <c r="DH61" s="169"/>
      <c r="DI61" s="170"/>
      <c r="DJ61" s="171"/>
      <c r="DK61" s="172"/>
      <c r="DL61" s="172"/>
      <c r="DM61" s="165"/>
      <c r="DN61" s="166"/>
      <c r="DO61" s="173"/>
      <c r="DP61" s="174"/>
      <c r="DQ61" s="173"/>
      <c r="DR61" s="175"/>
      <c r="DS61" s="146"/>
      <c r="DT61" s="146"/>
      <c r="DU61" s="146"/>
      <c r="DV61" s="169"/>
      <c r="DW61" s="170"/>
      <c r="DX61" s="171"/>
      <c r="DY61" s="172"/>
      <c r="DZ61" s="172"/>
      <c r="EA61" s="165"/>
      <c r="EB61" s="166"/>
      <c r="EC61" s="173"/>
      <c r="ED61" s="174"/>
      <c r="EE61" s="173"/>
      <c r="EF61" s="175"/>
      <c r="EG61" s="146"/>
      <c r="EH61" s="146"/>
      <c r="EI61" s="146"/>
      <c r="EJ61" s="169"/>
      <c r="EK61" s="170"/>
      <c r="EL61" s="171"/>
      <c r="EM61" s="172"/>
      <c r="EN61" s="172"/>
      <c r="EO61" s="165"/>
      <c r="EP61" s="166"/>
      <c r="EQ61" s="173"/>
      <c r="ER61" s="174"/>
      <c r="ES61" s="173"/>
      <c r="ET61" s="175"/>
      <c r="EU61" s="146"/>
      <c r="EV61" s="146"/>
      <c r="EW61" s="146"/>
      <c r="EX61" s="169"/>
      <c r="EY61" s="170"/>
      <c r="EZ61" s="171"/>
      <c r="FA61" s="172"/>
      <c r="FB61" s="172"/>
      <c r="FC61" s="165"/>
      <c r="FD61" s="166"/>
      <c r="FE61" s="173"/>
      <c r="FF61" s="174"/>
      <c r="FG61" s="173"/>
      <c r="FH61" s="175"/>
      <c r="FI61" s="146"/>
      <c r="FJ61" s="146"/>
      <c r="FK61" s="146"/>
      <c r="FL61" s="169"/>
      <c r="FM61" s="170"/>
      <c r="FN61" s="171"/>
      <c r="FO61" s="172"/>
      <c r="FP61" s="172"/>
      <c r="FQ61" s="165"/>
      <c r="FR61" s="166"/>
      <c r="FS61" s="173"/>
      <c r="FT61" s="174"/>
      <c r="FU61" s="173"/>
      <c r="FV61" s="175"/>
      <c r="FW61" s="146"/>
      <c r="FX61" s="146"/>
      <c r="FY61" s="146"/>
      <c r="FZ61" s="169"/>
      <c r="GA61" s="170"/>
      <c r="GB61" s="171"/>
      <c r="GC61" s="172"/>
      <c r="GD61" s="172"/>
      <c r="GE61" s="165"/>
      <c r="GF61" s="166"/>
      <c r="GG61" s="173"/>
      <c r="GH61" s="174"/>
      <c r="GI61" s="173"/>
      <c r="GJ61" s="175"/>
      <c r="GK61" s="146"/>
      <c r="GL61" s="146"/>
      <c r="GM61" s="146"/>
      <c r="GN61" s="169"/>
      <c r="GO61" s="170"/>
      <c r="GP61" s="171"/>
      <c r="GQ61" s="172"/>
      <c r="GR61" s="172"/>
      <c r="GS61" s="165"/>
      <c r="GT61" s="166"/>
      <c r="GU61" s="173"/>
      <c r="GV61" s="174"/>
      <c r="GW61" s="173"/>
      <c r="GX61" s="175"/>
      <c r="GY61" s="146"/>
      <c r="GZ61" s="146"/>
      <c r="HA61" s="146"/>
      <c r="HB61" s="169"/>
      <c r="HC61" s="170"/>
      <c r="HD61" s="171"/>
      <c r="HE61" s="172"/>
      <c r="HF61" s="172"/>
      <c r="HG61" s="165"/>
      <c r="HH61" s="166"/>
      <c r="HI61" s="173"/>
      <c r="HJ61" s="174"/>
      <c r="HK61" s="173"/>
      <c r="HL61" s="175"/>
      <c r="HM61" s="146"/>
      <c r="HN61" s="146"/>
      <c r="HO61" s="146"/>
      <c r="HP61" s="169"/>
      <c r="HQ61" s="170"/>
      <c r="HR61" s="171"/>
      <c r="HS61" s="172"/>
      <c r="HT61" s="172"/>
      <c r="HU61" s="165"/>
      <c r="HV61" s="166"/>
      <c r="HW61" s="173"/>
      <c r="HX61" s="174"/>
      <c r="HY61" s="173"/>
      <c r="HZ61" s="175"/>
      <c r="IA61" s="146"/>
      <c r="IB61" s="146"/>
      <c r="IC61" s="146"/>
      <c r="ID61" s="169"/>
      <c r="IE61" s="170"/>
      <c r="IF61" s="171"/>
      <c r="IG61" s="172"/>
    </row>
    <row r="62" spans="1:241" s="176" customFormat="1" ht="13.5">
      <c r="A62" s="399"/>
      <c r="B62" s="419"/>
      <c r="C62" s="418" t="s">
        <v>179</v>
      </c>
      <c r="D62" s="403"/>
      <c r="E62" s="12"/>
      <c r="F62" s="187"/>
      <c r="G62" s="378"/>
      <c r="H62" s="174"/>
      <c r="I62" s="173"/>
      <c r="J62" s="175"/>
      <c r="K62" s="146"/>
      <c r="L62" s="146"/>
      <c r="M62" s="146"/>
      <c r="N62" s="169"/>
      <c r="O62" s="170"/>
      <c r="P62" s="171"/>
      <c r="Q62" s="172"/>
      <c r="R62" s="172"/>
      <c r="S62" s="165"/>
      <c r="T62" s="166"/>
      <c r="U62" s="173"/>
      <c r="V62" s="174"/>
      <c r="W62" s="173"/>
      <c r="X62" s="175"/>
      <c r="Y62" s="146"/>
      <c r="Z62" s="146"/>
      <c r="AA62" s="146"/>
      <c r="AB62" s="169"/>
      <c r="AC62" s="170"/>
      <c r="AD62" s="171"/>
      <c r="AE62" s="172"/>
      <c r="AF62" s="172"/>
      <c r="AG62" s="165"/>
      <c r="AH62" s="166"/>
      <c r="AI62" s="173"/>
      <c r="AJ62" s="174"/>
      <c r="AK62" s="173"/>
      <c r="AL62" s="175"/>
      <c r="AM62" s="146"/>
      <c r="AN62" s="146"/>
      <c r="AO62" s="146"/>
      <c r="AP62" s="169"/>
      <c r="AQ62" s="170"/>
      <c r="AR62" s="171"/>
      <c r="AS62" s="172"/>
      <c r="AT62" s="172"/>
      <c r="AU62" s="165"/>
      <c r="AV62" s="166"/>
      <c r="AW62" s="173"/>
      <c r="AX62" s="174"/>
      <c r="AY62" s="173"/>
      <c r="AZ62" s="175"/>
      <c r="BA62" s="146"/>
      <c r="BB62" s="146"/>
      <c r="BC62" s="146"/>
      <c r="BD62" s="169"/>
      <c r="BE62" s="170"/>
      <c r="BF62" s="171"/>
      <c r="BG62" s="172"/>
      <c r="BH62" s="172"/>
      <c r="BI62" s="165"/>
      <c r="BJ62" s="166"/>
      <c r="BK62" s="173"/>
      <c r="BL62" s="174"/>
      <c r="BM62" s="173"/>
      <c r="BN62" s="175"/>
      <c r="BO62" s="146"/>
      <c r="BP62" s="146"/>
      <c r="BQ62" s="146"/>
      <c r="BR62" s="169"/>
      <c r="BS62" s="170"/>
      <c r="BT62" s="171"/>
      <c r="BU62" s="172"/>
      <c r="BV62" s="172"/>
      <c r="BW62" s="165"/>
      <c r="BX62" s="166"/>
      <c r="BY62" s="173"/>
      <c r="BZ62" s="174"/>
      <c r="CA62" s="173"/>
      <c r="CB62" s="175"/>
      <c r="CC62" s="146"/>
      <c r="CD62" s="146"/>
      <c r="CE62" s="146"/>
      <c r="CF62" s="169"/>
      <c r="CG62" s="170"/>
      <c r="CH62" s="171"/>
      <c r="CI62" s="172"/>
      <c r="CJ62" s="172"/>
      <c r="CK62" s="165"/>
      <c r="CL62" s="166"/>
      <c r="CM62" s="173"/>
      <c r="CN62" s="174"/>
      <c r="CO62" s="173"/>
      <c r="CP62" s="175"/>
      <c r="CQ62" s="146"/>
      <c r="CR62" s="146"/>
      <c r="CS62" s="146"/>
      <c r="CT62" s="169"/>
      <c r="CU62" s="170"/>
      <c r="CV62" s="171"/>
      <c r="CW62" s="172"/>
      <c r="CX62" s="172"/>
      <c r="CY62" s="165"/>
      <c r="CZ62" s="166"/>
      <c r="DA62" s="173"/>
      <c r="DB62" s="174"/>
      <c r="DC62" s="173"/>
      <c r="DD62" s="175"/>
      <c r="DE62" s="146"/>
      <c r="DF62" s="146"/>
      <c r="DG62" s="146"/>
      <c r="DH62" s="169"/>
      <c r="DI62" s="170"/>
      <c r="DJ62" s="171"/>
      <c r="DK62" s="172"/>
      <c r="DL62" s="172"/>
      <c r="DM62" s="165"/>
      <c r="DN62" s="166"/>
      <c r="DO62" s="173"/>
      <c r="DP62" s="174"/>
      <c r="DQ62" s="173"/>
      <c r="DR62" s="175"/>
      <c r="DS62" s="146"/>
      <c r="DT62" s="146"/>
      <c r="DU62" s="146"/>
      <c r="DV62" s="169"/>
      <c r="DW62" s="170"/>
      <c r="DX62" s="171"/>
      <c r="DY62" s="172"/>
      <c r="DZ62" s="172"/>
      <c r="EA62" s="165"/>
      <c r="EB62" s="166"/>
      <c r="EC62" s="173"/>
      <c r="ED62" s="174"/>
      <c r="EE62" s="173"/>
      <c r="EF62" s="175"/>
      <c r="EG62" s="146"/>
      <c r="EH62" s="146"/>
      <c r="EI62" s="146"/>
      <c r="EJ62" s="169"/>
      <c r="EK62" s="170"/>
      <c r="EL62" s="171"/>
      <c r="EM62" s="172"/>
      <c r="EN62" s="172"/>
      <c r="EO62" s="165"/>
      <c r="EP62" s="166"/>
      <c r="EQ62" s="173"/>
      <c r="ER62" s="174"/>
      <c r="ES62" s="173"/>
      <c r="ET62" s="175"/>
      <c r="EU62" s="146"/>
      <c r="EV62" s="146"/>
      <c r="EW62" s="146"/>
      <c r="EX62" s="169"/>
      <c r="EY62" s="170"/>
      <c r="EZ62" s="171"/>
      <c r="FA62" s="172"/>
      <c r="FB62" s="172"/>
      <c r="FC62" s="165"/>
      <c r="FD62" s="166"/>
      <c r="FE62" s="173"/>
      <c r="FF62" s="174"/>
      <c r="FG62" s="173"/>
      <c r="FH62" s="175"/>
      <c r="FI62" s="146"/>
      <c r="FJ62" s="146"/>
      <c r="FK62" s="146"/>
      <c r="FL62" s="169"/>
      <c r="FM62" s="170"/>
      <c r="FN62" s="171"/>
      <c r="FO62" s="172"/>
      <c r="FP62" s="172"/>
      <c r="FQ62" s="165"/>
      <c r="FR62" s="166"/>
      <c r="FS62" s="173"/>
      <c r="FT62" s="174"/>
      <c r="FU62" s="173"/>
      <c r="FV62" s="175"/>
      <c r="FW62" s="146"/>
      <c r="FX62" s="146"/>
      <c r="FY62" s="146"/>
      <c r="FZ62" s="169"/>
      <c r="GA62" s="170"/>
      <c r="GB62" s="171"/>
      <c r="GC62" s="172"/>
      <c r="GD62" s="172"/>
      <c r="GE62" s="165"/>
      <c r="GF62" s="166"/>
      <c r="GG62" s="173"/>
      <c r="GH62" s="174"/>
      <c r="GI62" s="173"/>
      <c r="GJ62" s="175"/>
      <c r="GK62" s="146"/>
      <c r="GL62" s="146"/>
      <c r="GM62" s="146"/>
      <c r="GN62" s="169"/>
      <c r="GO62" s="170"/>
      <c r="GP62" s="171"/>
      <c r="GQ62" s="172"/>
      <c r="GR62" s="172"/>
      <c r="GS62" s="165"/>
      <c r="GT62" s="166"/>
      <c r="GU62" s="173"/>
      <c r="GV62" s="174"/>
      <c r="GW62" s="173"/>
      <c r="GX62" s="175"/>
      <c r="GY62" s="146"/>
      <c r="GZ62" s="146"/>
      <c r="HA62" s="146"/>
      <c r="HB62" s="169"/>
      <c r="HC62" s="170"/>
      <c r="HD62" s="171"/>
      <c r="HE62" s="172"/>
      <c r="HF62" s="172"/>
      <c r="HG62" s="165"/>
      <c r="HH62" s="166"/>
      <c r="HI62" s="173"/>
      <c r="HJ62" s="174"/>
      <c r="HK62" s="173"/>
      <c r="HL62" s="175"/>
      <c r="HM62" s="146"/>
      <c r="HN62" s="146"/>
      <c r="HO62" s="146"/>
      <c r="HP62" s="169"/>
      <c r="HQ62" s="170"/>
      <c r="HR62" s="171"/>
      <c r="HS62" s="172"/>
      <c r="HT62" s="172"/>
      <c r="HU62" s="165"/>
      <c r="HV62" s="166"/>
      <c r="HW62" s="173"/>
      <c r="HX62" s="174"/>
      <c r="HY62" s="173"/>
      <c r="HZ62" s="175"/>
      <c r="IA62" s="146"/>
      <c r="IB62" s="146"/>
      <c r="IC62" s="146"/>
      <c r="ID62" s="169"/>
      <c r="IE62" s="170"/>
      <c r="IF62" s="171"/>
      <c r="IG62" s="172"/>
    </row>
    <row r="63" spans="1:241" s="176" customFormat="1" ht="38.25">
      <c r="A63" s="399"/>
      <c r="B63" s="315"/>
      <c r="C63" s="420" t="s">
        <v>180</v>
      </c>
      <c r="D63" s="403"/>
      <c r="E63" s="431"/>
      <c r="F63" s="165"/>
      <c r="G63" s="164"/>
      <c r="H63" s="174"/>
      <c r="I63" s="173"/>
      <c r="J63" s="175"/>
      <c r="K63" s="146"/>
      <c r="L63" s="146"/>
      <c r="M63" s="146"/>
      <c r="N63" s="169"/>
      <c r="O63" s="170"/>
      <c r="P63" s="171"/>
      <c r="Q63" s="172"/>
      <c r="R63" s="172"/>
      <c r="S63" s="165"/>
      <c r="T63" s="166"/>
      <c r="U63" s="173"/>
      <c r="V63" s="174"/>
      <c r="W63" s="173"/>
      <c r="X63" s="175"/>
      <c r="Y63" s="146"/>
      <c r="Z63" s="146"/>
      <c r="AA63" s="146"/>
      <c r="AB63" s="169"/>
      <c r="AC63" s="170"/>
      <c r="AD63" s="171"/>
      <c r="AE63" s="172"/>
      <c r="AF63" s="172"/>
      <c r="AG63" s="165"/>
      <c r="AH63" s="166"/>
      <c r="AI63" s="173"/>
      <c r="AJ63" s="174"/>
      <c r="AK63" s="173"/>
      <c r="AL63" s="175"/>
      <c r="AM63" s="146"/>
      <c r="AN63" s="146"/>
      <c r="AO63" s="146"/>
      <c r="AP63" s="169"/>
      <c r="AQ63" s="170"/>
      <c r="AR63" s="171"/>
      <c r="AS63" s="172"/>
      <c r="AT63" s="172"/>
      <c r="AU63" s="165"/>
      <c r="AV63" s="166"/>
      <c r="AW63" s="173"/>
      <c r="AX63" s="174"/>
      <c r="AY63" s="173"/>
      <c r="AZ63" s="175"/>
      <c r="BA63" s="146"/>
      <c r="BB63" s="146"/>
      <c r="BC63" s="146"/>
      <c r="BD63" s="169"/>
      <c r="BE63" s="170"/>
      <c r="BF63" s="171"/>
      <c r="BG63" s="172"/>
      <c r="BH63" s="172"/>
      <c r="BI63" s="165"/>
      <c r="BJ63" s="166"/>
      <c r="BK63" s="173"/>
      <c r="BL63" s="174"/>
      <c r="BM63" s="173"/>
      <c r="BN63" s="175"/>
      <c r="BO63" s="146"/>
      <c r="BP63" s="146"/>
      <c r="BQ63" s="146"/>
      <c r="BR63" s="169"/>
      <c r="BS63" s="170"/>
      <c r="BT63" s="171"/>
      <c r="BU63" s="172"/>
      <c r="BV63" s="172"/>
      <c r="BW63" s="165"/>
      <c r="BX63" s="166"/>
      <c r="BY63" s="173"/>
      <c r="BZ63" s="174"/>
      <c r="CA63" s="173"/>
      <c r="CB63" s="175"/>
      <c r="CC63" s="146"/>
      <c r="CD63" s="146"/>
      <c r="CE63" s="146"/>
      <c r="CF63" s="169"/>
      <c r="CG63" s="170"/>
      <c r="CH63" s="171"/>
      <c r="CI63" s="172"/>
      <c r="CJ63" s="172"/>
      <c r="CK63" s="165"/>
      <c r="CL63" s="166"/>
      <c r="CM63" s="173"/>
      <c r="CN63" s="174"/>
      <c r="CO63" s="173"/>
      <c r="CP63" s="175"/>
      <c r="CQ63" s="146"/>
      <c r="CR63" s="146"/>
      <c r="CS63" s="146"/>
      <c r="CT63" s="169"/>
      <c r="CU63" s="170"/>
      <c r="CV63" s="171"/>
      <c r="CW63" s="172"/>
      <c r="CX63" s="172"/>
      <c r="CY63" s="165"/>
      <c r="CZ63" s="166"/>
      <c r="DA63" s="173"/>
      <c r="DB63" s="174"/>
      <c r="DC63" s="173"/>
      <c r="DD63" s="175"/>
      <c r="DE63" s="146"/>
      <c r="DF63" s="146"/>
      <c r="DG63" s="146"/>
      <c r="DH63" s="169"/>
      <c r="DI63" s="170"/>
      <c r="DJ63" s="171"/>
      <c r="DK63" s="172"/>
      <c r="DL63" s="172"/>
      <c r="DM63" s="165"/>
      <c r="DN63" s="166"/>
      <c r="DO63" s="173"/>
      <c r="DP63" s="174"/>
      <c r="DQ63" s="173"/>
      <c r="DR63" s="175"/>
      <c r="DS63" s="146"/>
      <c r="DT63" s="146"/>
      <c r="DU63" s="146"/>
      <c r="DV63" s="169"/>
      <c r="DW63" s="170"/>
      <c r="DX63" s="171"/>
      <c r="DY63" s="172"/>
      <c r="DZ63" s="172"/>
      <c r="EA63" s="165"/>
      <c r="EB63" s="166"/>
      <c r="EC63" s="173"/>
      <c r="ED63" s="174"/>
      <c r="EE63" s="173"/>
      <c r="EF63" s="175"/>
      <c r="EG63" s="146"/>
      <c r="EH63" s="146"/>
      <c r="EI63" s="146"/>
      <c r="EJ63" s="169"/>
      <c r="EK63" s="170"/>
      <c r="EL63" s="171"/>
      <c r="EM63" s="172"/>
      <c r="EN63" s="172"/>
      <c r="EO63" s="165"/>
      <c r="EP63" s="166"/>
      <c r="EQ63" s="173"/>
      <c r="ER63" s="174"/>
      <c r="ES63" s="173"/>
      <c r="ET63" s="175"/>
      <c r="EU63" s="146"/>
      <c r="EV63" s="146"/>
      <c r="EW63" s="146"/>
      <c r="EX63" s="169"/>
      <c r="EY63" s="170"/>
      <c r="EZ63" s="171"/>
      <c r="FA63" s="172"/>
      <c r="FB63" s="172"/>
      <c r="FC63" s="165"/>
      <c r="FD63" s="166"/>
      <c r="FE63" s="173"/>
      <c r="FF63" s="174"/>
      <c r="FG63" s="173"/>
      <c r="FH63" s="175"/>
      <c r="FI63" s="146"/>
      <c r="FJ63" s="146"/>
      <c r="FK63" s="146"/>
      <c r="FL63" s="169"/>
      <c r="FM63" s="170"/>
      <c r="FN63" s="171"/>
      <c r="FO63" s="172"/>
      <c r="FP63" s="172"/>
      <c r="FQ63" s="165"/>
      <c r="FR63" s="166"/>
      <c r="FS63" s="173"/>
      <c r="FT63" s="174"/>
      <c r="FU63" s="173"/>
      <c r="FV63" s="175"/>
      <c r="FW63" s="146"/>
      <c r="FX63" s="146"/>
      <c r="FY63" s="146"/>
      <c r="FZ63" s="169"/>
      <c r="GA63" s="170"/>
      <c r="GB63" s="171"/>
      <c r="GC63" s="172"/>
      <c r="GD63" s="172"/>
      <c r="GE63" s="165"/>
      <c r="GF63" s="166"/>
      <c r="GG63" s="173"/>
      <c r="GH63" s="174"/>
      <c r="GI63" s="173"/>
      <c r="GJ63" s="175"/>
      <c r="GK63" s="146"/>
      <c r="GL63" s="146"/>
      <c r="GM63" s="146"/>
      <c r="GN63" s="169"/>
      <c r="GO63" s="170"/>
      <c r="GP63" s="171"/>
      <c r="GQ63" s="172"/>
      <c r="GR63" s="172"/>
      <c r="GS63" s="165"/>
      <c r="GT63" s="166"/>
      <c r="GU63" s="173"/>
      <c r="GV63" s="174"/>
      <c r="GW63" s="173"/>
      <c r="GX63" s="175"/>
      <c r="GY63" s="146"/>
      <c r="GZ63" s="146"/>
      <c r="HA63" s="146"/>
      <c r="HB63" s="169"/>
      <c r="HC63" s="170"/>
      <c r="HD63" s="171"/>
      <c r="HE63" s="172"/>
      <c r="HF63" s="172"/>
      <c r="HG63" s="165"/>
      <c r="HH63" s="166"/>
      <c r="HI63" s="173"/>
      <c r="HJ63" s="174"/>
      <c r="HK63" s="173"/>
      <c r="HL63" s="175"/>
      <c r="HM63" s="146"/>
      <c r="HN63" s="146"/>
      <c r="HO63" s="146"/>
      <c r="HP63" s="169"/>
      <c r="HQ63" s="170"/>
      <c r="HR63" s="171"/>
      <c r="HS63" s="172"/>
      <c r="HT63" s="172"/>
      <c r="HU63" s="165"/>
      <c r="HV63" s="166"/>
      <c r="HW63" s="173"/>
      <c r="HX63" s="174"/>
      <c r="HY63" s="173"/>
      <c r="HZ63" s="175"/>
      <c r="IA63" s="146"/>
      <c r="IB63" s="146"/>
      <c r="IC63" s="146"/>
      <c r="ID63" s="169"/>
      <c r="IE63" s="170"/>
      <c r="IF63" s="171"/>
      <c r="IG63" s="172"/>
    </row>
    <row r="64" spans="1:241" s="176" customFormat="1" ht="12.75">
      <c r="A64" s="399"/>
      <c r="B64" s="315"/>
      <c r="C64" s="453" t="s">
        <v>153</v>
      </c>
      <c r="D64" s="403"/>
      <c r="E64" s="431"/>
      <c r="F64" s="165"/>
      <c r="G64" s="164"/>
      <c r="H64" s="174"/>
      <c r="I64" s="173"/>
      <c r="J64" s="175"/>
      <c r="K64" s="146"/>
      <c r="L64" s="146"/>
      <c r="M64" s="146"/>
      <c r="N64" s="169"/>
      <c r="O64" s="170"/>
      <c r="P64" s="171"/>
      <c r="Q64" s="172"/>
      <c r="R64" s="172"/>
      <c r="S64" s="165"/>
      <c r="T64" s="166"/>
      <c r="U64" s="173"/>
      <c r="V64" s="174"/>
      <c r="W64" s="173"/>
      <c r="X64" s="175"/>
      <c r="Y64" s="146"/>
      <c r="Z64" s="146"/>
      <c r="AA64" s="146"/>
      <c r="AB64" s="169"/>
      <c r="AC64" s="170"/>
      <c r="AD64" s="171"/>
      <c r="AE64" s="172"/>
      <c r="AF64" s="172"/>
      <c r="AG64" s="165"/>
      <c r="AH64" s="166"/>
      <c r="AI64" s="173"/>
      <c r="AJ64" s="174"/>
      <c r="AK64" s="173"/>
      <c r="AL64" s="175"/>
      <c r="AM64" s="146"/>
      <c r="AN64" s="146"/>
      <c r="AO64" s="146"/>
      <c r="AP64" s="169"/>
      <c r="AQ64" s="170"/>
      <c r="AR64" s="171"/>
      <c r="AS64" s="172"/>
      <c r="AT64" s="172"/>
      <c r="AU64" s="165"/>
      <c r="AV64" s="166"/>
      <c r="AW64" s="173"/>
      <c r="AX64" s="174"/>
      <c r="AY64" s="173"/>
      <c r="AZ64" s="175"/>
      <c r="BA64" s="146"/>
      <c r="BB64" s="146"/>
      <c r="BC64" s="146"/>
      <c r="BD64" s="169"/>
      <c r="BE64" s="170"/>
      <c r="BF64" s="171"/>
      <c r="BG64" s="172"/>
      <c r="BH64" s="172"/>
      <c r="BI64" s="165"/>
      <c r="BJ64" s="166"/>
      <c r="BK64" s="173"/>
      <c r="BL64" s="174"/>
      <c r="BM64" s="173"/>
      <c r="BN64" s="175"/>
      <c r="BO64" s="146"/>
      <c r="BP64" s="146"/>
      <c r="BQ64" s="146"/>
      <c r="BR64" s="169"/>
      <c r="BS64" s="170"/>
      <c r="BT64" s="171"/>
      <c r="BU64" s="172"/>
      <c r="BV64" s="172"/>
      <c r="BW64" s="165"/>
      <c r="BX64" s="166"/>
      <c r="BY64" s="173"/>
      <c r="BZ64" s="174"/>
      <c r="CA64" s="173"/>
      <c r="CB64" s="175"/>
      <c r="CC64" s="146"/>
      <c r="CD64" s="146"/>
      <c r="CE64" s="146"/>
      <c r="CF64" s="169"/>
      <c r="CG64" s="170"/>
      <c r="CH64" s="171"/>
      <c r="CI64" s="172"/>
      <c r="CJ64" s="172"/>
      <c r="CK64" s="165"/>
      <c r="CL64" s="166"/>
      <c r="CM64" s="173"/>
      <c r="CN64" s="174"/>
      <c r="CO64" s="173"/>
      <c r="CP64" s="175"/>
      <c r="CQ64" s="146"/>
      <c r="CR64" s="146"/>
      <c r="CS64" s="146"/>
      <c r="CT64" s="169"/>
      <c r="CU64" s="170"/>
      <c r="CV64" s="171"/>
      <c r="CW64" s="172"/>
      <c r="CX64" s="172"/>
      <c r="CY64" s="165"/>
      <c r="CZ64" s="166"/>
      <c r="DA64" s="173"/>
      <c r="DB64" s="174"/>
      <c r="DC64" s="173"/>
      <c r="DD64" s="175"/>
      <c r="DE64" s="146"/>
      <c r="DF64" s="146"/>
      <c r="DG64" s="146"/>
      <c r="DH64" s="169"/>
      <c r="DI64" s="170"/>
      <c r="DJ64" s="171"/>
      <c r="DK64" s="172"/>
      <c r="DL64" s="172"/>
      <c r="DM64" s="165"/>
      <c r="DN64" s="166"/>
      <c r="DO64" s="173"/>
      <c r="DP64" s="174"/>
      <c r="DQ64" s="173"/>
      <c r="DR64" s="175"/>
      <c r="DS64" s="146"/>
      <c r="DT64" s="146"/>
      <c r="DU64" s="146"/>
      <c r="DV64" s="169"/>
      <c r="DW64" s="170"/>
      <c r="DX64" s="171"/>
      <c r="DY64" s="172"/>
      <c r="DZ64" s="172"/>
      <c r="EA64" s="165"/>
      <c r="EB64" s="166"/>
      <c r="EC64" s="173"/>
      <c r="ED64" s="174"/>
      <c r="EE64" s="173"/>
      <c r="EF64" s="175"/>
      <c r="EG64" s="146"/>
      <c r="EH64" s="146"/>
      <c r="EI64" s="146"/>
      <c r="EJ64" s="169"/>
      <c r="EK64" s="170"/>
      <c r="EL64" s="171"/>
      <c r="EM64" s="172"/>
      <c r="EN64" s="172"/>
      <c r="EO64" s="165"/>
      <c r="EP64" s="166"/>
      <c r="EQ64" s="173"/>
      <c r="ER64" s="174"/>
      <c r="ES64" s="173"/>
      <c r="ET64" s="175"/>
      <c r="EU64" s="146"/>
      <c r="EV64" s="146"/>
      <c r="EW64" s="146"/>
      <c r="EX64" s="169"/>
      <c r="EY64" s="170"/>
      <c r="EZ64" s="171"/>
      <c r="FA64" s="172"/>
      <c r="FB64" s="172"/>
      <c r="FC64" s="165"/>
      <c r="FD64" s="166"/>
      <c r="FE64" s="173"/>
      <c r="FF64" s="174"/>
      <c r="FG64" s="173"/>
      <c r="FH64" s="175"/>
      <c r="FI64" s="146"/>
      <c r="FJ64" s="146"/>
      <c r="FK64" s="146"/>
      <c r="FL64" s="169"/>
      <c r="FM64" s="170"/>
      <c r="FN64" s="171"/>
      <c r="FO64" s="172"/>
      <c r="FP64" s="172"/>
      <c r="FQ64" s="165"/>
      <c r="FR64" s="166"/>
      <c r="FS64" s="173"/>
      <c r="FT64" s="174"/>
      <c r="FU64" s="173"/>
      <c r="FV64" s="175"/>
      <c r="FW64" s="146"/>
      <c r="FX64" s="146"/>
      <c r="FY64" s="146"/>
      <c r="FZ64" s="169"/>
      <c r="GA64" s="170"/>
      <c r="GB64" s="171"/>
      <c r="GC64" s="172"/>
      <c r="GD64" s="172"/>
      <c r="GE64" s="165"/>
      <c r="GF64" s="166"/>
      <c r="GG64" s="173"/>
      <c r="GH64" s="174"/>
      <c r="GI64" s="173"/>
      <c r="GJ64" s="175"/>
      <c r="GK64" s="146"/>
      <c r="GL64" s="146"/>
      <c r="GM64" s="146"/>
      <c r="GN64" s="169"/>
      <c r="GO64" s="170"/>
      <c r="GP64" s="171"/>
      <c r="GQ64" s="172"/>
      <c r="GR64" s="172"/>
      <c r="GS64" s="165"/>
      <c r="GT64" s="166"/>
      <c r="GU64" s="173"/>
      <c r="GV64" s="174"/>
      <c r="GW64" s="173"/>
      <c r="GX64" s="175"/>
      <c r="GY64" s="146"/>
      <c r="GZ64" s="146"/>
      <c r="HA64" s="146"/>
      <c r="HB64" s="169"/>
      <c r="HC64" s="170"/>
      <c r="HD64" s="171"/>
      <c r="HE64" s="172"/>
      <c r="HF64" s="172"/>
      <c r="HG64" s="165"/>
      <c r="HH64" s="166"/>
      <c r="HI64" s="173"/>
      <c r="HJ64" s="174"/>
      <c r="HK64" s="173"/>
      <c r="HL64" s="175"/>
      <c r="HM64" s="146"/>
      <c r="HN64" s="146"/>
      <c r="HO64" s="146"/>
      <c r="HP64" s="169"/>
      <c r="HQ64" s="170"/>
      <c r="HR64" s="171"/>
      <c r="HS64" s="172"/>
      <c r="HT64" s="172"/>
      <c r="HU64" s="165"/>
      <c r="HV64" s="166"/>
      <c r="HW64" s="173"/>
      <c r="HX64" s="174"/>
      <c r="HY64" s="173"/>
      <c r="HZ64" s="175"/>
      <c r="IA64" s="146"/>
      <c r="IB64" s="146"/>
      <c r="IC64" s="146"/>
      <c r="ID64" s="169"/>
      <c r="IE64" s="170"/>
      <c r="IF64" s="171"/>
      <c r="IG64" s="172"/>
    </row>
    <row r="65" spans="1:241" s="176" customFormat="1" ht="114.75">
      <c r="A65" s="399"/>
      <c r="B65" s="315"/>
      <c r="C65" s="338" t="s">
        <v>172</v>
      </c>
      <c r="D65" s="403"/>
      <c r="E65" s="431"/>
      <c r="F65" s="165"/>
      <c r="G65" s="164"/>
      <c r="H65" s="174"/>
      <c r="I65" s="173"/>
      <c r="J65" s="175"/>
      <c r="K65" s="146"/>
      <c r="L65" s="146"/>
      <c r="M65" s="146"/>
      <c r="N65" s="169"/>
      <c r="O65" s="170"/>
      <c r="P65" s="171"/>
      <c r="Q65" s="172"/>
      <c r="R65" s="172"/>
      <c r="S65" s="165"/>
      <c r="T65" s="166"/>
      <c r="U65" s="173"/>
      <c r="V65" s="174"/>
      <c r="W65" s="173"/>
      <c r="X65" s="175"/>
      <c r="Y65" s="146"/>
      <c r="Z65" s="146"/>
      <c r="AA65" s="146"/>
      <c r="AB65" s="169"/>
      <c r="AC65" s="170"/>
      <c r="AD65" s="171"/>
      <c r="AE65" s="172"/>
      <c r="AF65" s="172"/>
      <c r="AG65" s="165"/>
      <c r="AH65" s="166"/>
      <c r="AI65" s="173"/>
      <c r="AJ65" s="174"/>
      <c r="AK65" s="173"/>
      <c r="AL65" s="175"/>
      <c r="AM65" s="146"/>
      <c r="AN65" s="146"/>
      <c r="AO65" s="146"/>
      <c r="AP65" s="169"/>
      <c r="AQ65" s="170"/>
      <c r="AR65" s="171"/>
      <c r="AS65" s="172"/>
      <c r="AT65" s="172"/>
      <c r="AU65" s="165"/>
      <c r="AV65" s="166"/>
      <c r="AW65" s="173"/>
      <c r="AX65" s="174"/>
      <c r="AY65" s="173"/>
      <c r="AZ65" s="175"/>
      <c r="BA65" s="146"/>
      <c r="BB65" s="146"/>
      <c r="BC65" s="146"/>
      <c r="BD65" s="169"/>
      <c r="BE65" s="170"/>
      <c r="BF65" s="171"/>
      <c r="BG65" s="172"/>
      <c r="BH65" s="172"/>
      <c r="BI65" s="165"/>
      <c r="BJ65" s="166"/>
      <c r="BK65" s="173"/>
      <c r="BL65" s="174"/>
      <c r="BM65" s="173"/>
      <c r="BN65" s="175"/>
      <c r="BO65" s="146"/>
      <c r="BP65" s="146"/>
      <c r="BQ65" s="146"/>
      <c r="BR65" s="169"/>
      <c r="BS65" s="170"/>
      <c r="BT65" s="171"/>
      <c r="BU65" s="172"/>
      <c r="BV65" s="172"/>
      <c r="BW65" s="165"/>
      <c r="BX65" s="166"/>
      <c r="BY65" s="173"/>
      <c r="BZ65" s="174"/>
      <c r="CA65" s="173"/>
      <c r="CB65" s="175"/>
      <c r="CC65" s="146"/>
      <c r="CD65" s="146"/>
      <c r="CE65" s="146"/>
      <c r="CF65" s="169"/>
      <c r="CG65" s="170"/>
      <c r="CH65" s="171"/>
      <c r="CI65" s="172"/>
      <c r="CJ65" s="172"/>
      <c r="CK65" s="165"/>
      <c r="CL65" s="166"/>
      <c r="CM65" s="173"/>
      <c r="CN65" s="174"/>
      <c r="CO65" s="173"/>
      <c r="CP65" s="175"/>
      <c r="CQ65" s="146"/>
      <c r="CR65" s="146"/>
      <c r="CS65" s="146"/>
      <c r="CT65" s="169"/>
      <c r="CU65" s="170"/>
      <c r="CV65" s="171"/>
      <c r="CW65" s="172"/>
      <c r="CX65" s="172"/>
      <c r="CY65" s="165"/>
      <c r="CZ65" s="166"/>
      <c r="DA65" s="173"/>
      <c r="DB65" s="174"/>
      <c r="DC65" s="173"/>
      <c r="DD65" s="175"/>
      <c r="DE65" s="146"/>
      <c r="DF65" s="146"/>
      <c r="DG65" s="146"/>
      <c r="DH65" s="169"/>
      <c r="DI65" s="170"/>
      <c r="DJ65" s="171"/>
      <c r="DK65" s="172"/>
      <c r="DL65" s="172"/>
      <c r="DM65" s="165"/>
      <c r="DN65" s="166"/>
      <c r="DO65" s="173"/>
      <c r="DP65" s="174"/>
      <c r="DQ65" s="173"/>
      <c r="DR65" s="175"/>
      <c r="DS65" s="146"/>
      <c r="DT65" s="146"/>
      <c r="DU65" s="146"/>
      <c r="DV65" s="169"/>
      <c r="DW65" s="170"/>
      <c r="DX65" s="171"/>
      <c r="DY65" s="172"/>
      <c r="DZ65" s="172"/>
      <c r="EA65" s="165"/>
      <c r="EB65" s="166"/>
      <c r="EC65" s="173"/>
      <c r="ED65" s="174"/>
      <c r="EE65" s="173"/>
      <c r="EF65" s="175"/>
      <c r="EG65" s="146"/>
      <c r="EH65" s="146"/>
      <c r="EI65" s="146"/>
      <c r="EJ65" s="169"/>
      <c r="EK65" s="170"/>
      <c r="EL65" s="171"/>
      <c r="EM65" s="172"/>
      <c r="EN65" s="172"/>
      <c r="EO65" s="165"/>
      <c r="EP65" s="166"/>
      <c r="EQ65" s="173"/>
      <c r="ER65" s="174"/>
      <c r="ES65" s="173"/>
      <c r="ET65" s="175"/>
      <c r="EU65" s="146"/>
      <c r="EV65" s="146"/>
      <c r="EW65" s="146"/>
      <c r="EX65" s="169"/>
      <c r="EY65" s="170"/>
      <c r="EZ65" s="171"/>
      <c r="FA65" s="172"/>
      <c r="FB65" s="172"/>
      <c r="FC65" s="165"/>
      <c r="FD65" s="166"/>
      <c r="FE65" s="173"/>
      <c r="FF65" s="174"/>
      <c r="FG65" s="173"/>
      <c r="FH65" s="175"/>
      <c r="FI65" s="146"/>
      <c r="FJ65" s="146"/>
      <c r="FK65" s="146"/>
      <c r="FL65" s="169"/>
      <c r="FM65" s="170"/>
      <c r="FN65" s="171"/>
      <c r="FO65" s="172"/>
      <c r="FP65" s="172"/>
      <c r="FQ65" s="165"/>
      <c r="FR65" s="166"/>
      <c r="FS65" s="173"/>
      <c r="FT65" s="174"/>
      <c r="FU65" s="173"/>
      <c r="FV65" s="175"/>
      <c r="FW65" s="146"/>
      <c r="FX65" s="146"/>
      <c r="FY65" s="146"/>
      <c r="FZ65" s="169"/>
      <c r="GA65" s="170"/>
      <c r="GB65" s="171"/>
      <c r="GC65" s="172"/>
      <c r="GD65" s="172"/>
      <c r="GE65" s="165"/>
      <c r="GF65" s="166"/>
      <c r="GG65" s="173"/>
      <c r="GH65" s="174"/>
      <c r="GI65" s="173"/>
      <c r="GJ65" s="175"/>
      <c r="GK65" s="146"/>
      <c r="GL65" s="146"/>
      <c r="GM65" s="146"/>
      <c r="GN65" s="169"/>
      <c r="GO65" s="170"/>
      <c r="GP65" s="171"/>
      <c r="GQ65" s="172"/>
      <c r="GR65" s="172"/>
      <c r="GS65" s="165"/>
      <c r="GT65" s="166"/>
      <c r="GU65" s="173"/>
      <c r="GV65" s="174"/>
      <c r="GW65" s="173"/>
      <c r="GX65" s="175"/>
      <c r="GY65" s="146"/>
      <c r="GZ65" s="146"/>
      <c r="HA65" s="146"/>
      <c r="HB65" s="169"/>
      <c r="HC65" s="170"/>
      <c r="HD65" s="171"/>
      <c r="HE65" s="172"/>
      <c r="HF65" s="172"/>
      <c r="HG65" s="165"/>
      <c r="HH65" s="166"/>
      <c r="HI65" s="173"/>
      <c r="HJ65" s="174"/>
      <c r="HK65" s="173"/>
      <c r="HL65" s="175"/>
      <c r="HM65" s="146"/>
      <c r="HN65" s="146"/>
      <c r="HO65" s="146"/>
      <c r="HP65" s="169"/>
      <c r="HQ65" s="170"/>
      <c r="HR65" s="171"/>
      <c r="HS65" s="172"/>
      <c r="HT65" s="172"/>
      <c r="HU65" s="165"/>
      <c r="HV65" s="166"/>
      <c r="HW65" s="173"/>
      <c r="HX65" s="174"/>
      <c r="HY65" s="173"/>
      <c r="HZ65" s="175"/>
      <c r="IA65" s="146"/>
      <c r="IB65" s="146"/>
      <c r="IC65" s="146"/>
      <c r="ID65" s="169"/>
      <c r="IE65" s="170"/>
      <c r="IF65" s="171"/>
      <c r="IG65" s="172"/>
    </row>
    <row r="66" spans="1:241" s="176" customFormat="1" ht="204">
      <c r="A66" s="399"/>
      <c r="B66" s="315"/>
      <c r="C66" s="177" t="s">
        <v>1030</v>
      </c>
      <c r="D66" s="403"/>
      <c r="E66" s="431"/>
      <c r="F66" s="165"/>
      <c r="G66" s="164"/>
      <c r="H66" s="174"/>
      <c r="I66" s="173"/>
      <c r="J66" s="175"/>
      <c r="K66" s="146"/>
      <c r="L66" s="146"/>
      <c r="M66" s="146"/>
      <c r="N66" s="169"/>
      <c r="O66" s="170"/>
      <c r="P66" s="171"/>
      <c r="Q66" s="172"/>
      <c r="R66" s="172"/>
      <c r="S66" s="165"/>
      <c r="T66" s="166"/>
      <c r="U66" s="173"/>
      <c r="V66" s="174"/>
      <c r="W66" s="173"/>
      <c r="X66" s="175"/>
      <c r="Y66" s="146"/>
      <c r="Z66" s="146"/>
      <c r="AA66" s="146"/>
      <c r="AB66" s="169"/>
      <c r="AC66" s="170"/>
      <c r="AD66" s="171"/>
      <c r="AE66" s="172"/>
      <c r="AF66" s="172"/>
      <c r="AG66" s="165"/>
      <c r="AH66" s="166"/>
      <c r="AI66" s="173"/>
      <c r="AJ66" s="174"/>
      <c r="AK66" s="173"/>
      <c r="AL66" s="175"/>
      <c r="AM66" s="146"/>
      <c r="AN66" s="146"/>
      <c r="AO66" s="146"/>
      <c r="AP66" s="169"/>
      <c r="AQ66" s="170"/>
      <c r="AR66" s="171"/>
      <c r="AS66" s="172"/>
      <c r="AT66" s="172"/>
      <c r="AU66" s="165"/>
      <c r="AV66" s="166"/>
      <c r="AW66" s="173"/>
      <c r="AX66" s="174"/>
      <c r="AY66" s="173"/>
      <c r="AZ66" s="175"/>
      <c r="BA66" s="146"/>
      <c r="BB66" s="146"/>
      <c r="BC66" s="146"/>
      <c r="BD66" s="169"/>
      <c r="BE66" s="170"/>
      <c r="BF66" s="171"/>
      <c r="BG66" s="172"/>
      <c r="BH66" s="172"/>
      <c r="BI66" s="165"/>
      <c r="BJ66" s="166"/>
      <c r="BK66" s="173"/>
      <c r="BL66" s="174"/>
      <c r="BM66" s="173"/>
      <c r="BN66" s="175"/>
      <c r="BO66" s="146"/>
      <c r="BP66" s="146"/>
      <c r="BQ66" s="146"/>
      <c r="BR66" s="169"/>
      <c r="BS66" s="170"/>
      <c r="BT66" s="171"/>
      <c r="BU66" s="172"/>
      <c r="BV66" s="172"/>
      <c r="BW66" s="165"/>
      <c r="BX66" s="166"/>
      <c r="BY66" s="173"/>
      <c r="BZ66" s="174"/>
      <c r="CA66" s="173"/>
      <c r="CB66" s="175"/>
      <c r="CC66" s="146"/>
      <c r="CD66" s="146"/>
      <c r="CE66" s="146"/>
      <c r="CF66" s="169"/>
      <c r="CG66" s="170"/>
      <c r="CH66" s="171"/>
      <c r="CI66" s="172"/>
      <c r="CJ66" s="172"/>
      <c r="CK66" s="165"/>
      <c r="CL66" s="166"/>
      <c r="CM66" s="173"/>
      <c r="CN66" s="174"/>
      <c r="CO66" s="173"/>
      <c r="CP66" s="175"/>
      <c r="CQ66" s="146"/>
      <c r="CR66" s="146"/>
      <c r="CS66" s="146"/>
      <c r="CT66" s="169"/>
      <c r="CU66" s="170"/>
      <c r="CV66" s="171"/>
      <c r="CW66" s="172"/>
      <c r="CX66" s="172"/>
      <c r="CY66" s="165"/>
      <c r="CZ66" s="166"/>
      <c r="DA66" s="173"/>
      <c r="DB66" s="174"/>
      <c r="DC66" s="173"/>
      <c r="DD66" s="175"/>
      <c r="DE66" s="146"/>
      <c r="DF66" s="146"/>
      <c r="DG66" s="146"/>
      <c r="DH66" s="169"/>
      <c r="DI66" s="170"/>
      <c r="DJ66" s="171"/>
      <c r="DK66" s="172"/>
      <c r="DL66" s="172"/>
      <c r="DM66" s="165"/>
      <c r="DN66" s="166"/>
      <c r="DO66" s="173"/>
      <c r="DP66" s="174"/>
      <c r="DQ66" s="173"/>
      <c r="DR66" s="175"/>
      <c r="DS66" s="146"/>
      <c r="DT66" s="146"/>
      <c r="DU66" s="146"/>
      <c r="DV66" s="169"/>
      <c r="DW66" s="170"/>
      <c r="DX66" s="171"/>
      <c r="DY66" s="172"/>
      <c r="DZ66" s="172"/>
      <c r="EA66" s="165"/>
      <c r="EB66" s="166"/>
      <c r="EC66" s="173"/>
      <c r="ED66" s="174"/>
      <c r="EE66" s="173"/>
      <c r="EF66" s="175"/>
      <c r="EG66" s="146"/>
      <c r="EH66" s="146"/>
      <c r="EI66" s="146"/>
      <c r="EJ66" s="169"/>
      <c r="EK66" s="170"/>
      <c r="EL66" s="171"/>
      <c r="EM66" s="172"/>
      <c r="EN66" s="172"/>
      <c r="EO66" s="165"/>
      <c r="EP66" s="166"/>
      <c r="EQ66" s="173"/>
      <c r="ER66" s="174"/>
      <c r="ES66" s="173"/>
      <c r="ET66" s="175"/>
      <c r="EU66" s="146"/>
      <c r="EV66" s="146"/>
      <c r="EW66" s="146"/>
      <c r="EX66" s="169"/>
      <c r="EY66" s="170"/>
      <c r="EZ66" s="171"/>
      <c r="FA66" s="172"/>
      <c r="FB66" s="172"/>
      <c r="FC66" s="165"/>
      <c r="FD66" s="166"/>
      <c r="FE66" s="173"/>
      <c r="FF66" s="174"/>
      <c r="FG66" s="173"/>
      <c r="FH66" s="175"/>
      <c r="FI66" s="146"/>
      <c r="FJ66" s="146"/>
      <c r="FK66" s="146"/>
      <c r="FL66" s="169"/>
      <c r="FM66" s="170"/>
      <c r="FN66" s="171"/>
      <c r="FO66" s="172"/>
      <c r="FP66" s="172"/>
      <c r="FQ66" s="165"/>
      <c r="FR66" s="166"/>
      <c r="FS66" s="173"/>
      <c r="FT66" s="174"/>
      <c r="FU66" s="173"/>
      <c r="FV66" s="175"/>
      <c r="FW66" s="146"/>
      <c r="FX66" s="146"/>
      <c r="FY66" s="146"/>
      <c r="FZ66" s="169"/>
      <c r="GA66" s="170"/>
      <c r="GB66" s="171"/>
      <c r="GC66" s="172"/>
      <c r="GD66" s="172"/>
      <c r="GE66" s="165"/>
      <c r="GF66" s="166"/>
      <c r="GG66" s="173"/>
      <c r="GH66" s="174"/>
      <c r="GI66" s="173"/>
      <c r="GJ66" s="175"/>
      <c r="GK66" s="146"/>
      <c r="GL66" s="146"/>
      <c r="GM66" s="146"/>
      <c r="GN66" s="169"/>
      <c r="GO66" s="170"/>
      <c r="GP66" s="171"/>
      <c r="GQ66" s="172"/>
      <c r="GR66" s="172"/>
      <c r="GS66" s="165"/>
      <c r="GT66" s="166"/>
      <c r="GU66" s="173"/>
      <c r="GV66" s="174"/>
      <c r="GW66" s="173"/>
      <c r="GX66" s="175"/>
      <c r="GY66" s="146"/>
      <c r="GZ66" s="146"/>
      <c r="HA66" s="146"/>
      <c r="HB66" s="169"/>
      <c r="HC66" s="170"/>
      <c r="HD66" s="171"/>
      <c r="HE66" s="172"/>
      <c r="HF66" s="172"/>
      <c r="HG66" s="165"/>
      <c r="HH66" s="166"/>
      <c r="HI66" s="173"/>
      <c r="HJ66" s="174"/>
      <c r="HK66" s="173"/>
      <c r="HL66" s="175"/>
      <c r="HM66" s="146"/>
      <c r="HN66" s="146"/>
      <c r="HO66" s="146"/>
      <c r="HP66" s="169"/>
      <c r="HQ66" s="170"/>
      <c r="HR66" s="171"/>
      <c r="HS66" s="172"/>
      <c r="HT66" s="172"/>
      <c r="HU66" s="165"/>
      <c r="HV66" s="166"/>
      <c r="HW66" s="173"/>
      <c r="HX66" s="174"/>
      <c r="HY66" s="173"/>
      <c r="HZ66" s="175"/>
      <c r="IA66" s="146"/>
      <c r="IB66" s="146"/>
      <c r="IC66" s="146"/>
      <c r="ID66" s="169"/>
      <c r="IE66" s="170"/>
      <c r="IF66" s="171"/>
      <c r="IG66" s="172"/>
    </row>
    <row r="67" spans="1:241" s="176" customFormat="1" ht="25.5">
      <c r="A67" s="399"/>
      <c r="B67" s="315"/>
      <c r="C67" s="453" t="s">
        <v>173</v>
      </c>
      <c r="D67" s="403"/>
      <c r="E67" s="431"/>
      <c r="F67" s="165"/>
      <c r="G67" s="164"/>
      <c r="H67" s="174"/>
      <c r="I67" s="173"/>
      <c r="J67" s="175"/>
      <c r="K67" s="146"/>
      <c r="L67" s="146"/>
      <c r="M67" s="146"/>
      <c r="N67" s="169"/>
      <c r="O67" s="170"/>
      <c r="P67" s="171"/>
      <c r="Q67" s="172"/>
      <c r="R67" s="172"/>
      <c r="S67" s="165"/>
      <c r="T67" s="166"/>
      <c r="U67" s="173"/>
      <c r="V67" s="174"/>
      <c r="W67" s="173"/>
      <c r="X67" s="175"/>
      <c r="Y67" s="146"/>
      <c r="Z67" s="146"/>
      <c r="AA67" s="146"/>
      <c r="AB67" s="169"/>
      <c r="AC67" s="170"/>
      <c r="AD67" s="171"/>
      <c r="AE67" s="172"/>
      <c r="AF67" s="172"/>
      <c r="AG67" s="165"/>
      <c r="AH67" s="166"/>
      <c r="AI67" s="173"/>
      <c r="AJ67" s="174"/>
      <c r="AK67" s="173"/>
      <c r="AL67" s="175"/>
      <c r="AM67" s="146"/>
      <c r="AN67" s="146"/>
      <c r="AO67" s="146"/>
      <c r="AP67" s="169"/>
      <c r="AQ67" s="170"/>
      <c r="AR67" s="171"/>
      <c r="AS67" s="172"/>
      <c r="AT67" s="172"/>
      <c r="AU67" s="165"/>
      <c r="AV67" s="166"/>
      <c r="AW67" s="173"/>
      <c r="AX67" s="174"/>
      <c r="AY67" s="173"/>
      <c r="AZ67" s="175"/>
      <c r="BA67" s="146"/>
      <c r="BB67" s="146"/>
      <c r="BC67" s="146"/>
      <c r="BD67" s="169"/>
      <c r="BE67" s="170"/>
      <c r="BF67" s="171"/>
      <c r="BG67" s="172"/>
      <c r="BH67" s="172"/>
      <c r="BI67" s="165"/>
      <c r="BJ67" s="166"/>
      <c r="BK67" s="173"/>
      <c r="BL67" s="174"/>
      <c r="BM67" s="173"/>
      <c r="BN67" s="175"/>
      <c r="BO67" s="146"/>
      <c r="BP67" s="146"/>
      <c r="BQ67" s="146"/>
      <c r="BR67" s="169"/>
      <c r="BS67" s="170"/>
      <c r="BT67" s="171"/>
      <c r="BU67" s="172"/>
      <c r="BV67" s="172"/>
      <c r="BW67" s="165"/>
      <c r="BX67" s="166"/>
      <c r="BY67" s="173"/>
      <c r="BZ67" s="174"/>
      <c r="CA67" s="173"/>
      <c r="CB67" s="175"/>
      <c r="CC67" s="146"/>
      <c r="CD67" s="146"/>
      <c r="CE67" s="146"/>
      <c r="CF67" s="169"/>
      <c r="CG67" s="170"/>
      <c r="CH67" s="171"/>
      <c r="CI67" s="172"/>
      <c r="CJ67" s="172"/>
      <c r="CK67" s="165"/>
      <c r="CL67" s="166"/>
      <c r="CM67" s="173"/>
      <c r="CN67" s="174"/>
      <c r="CO67" s="173"/>
      <c r="CP67" s="175"/>
      <c r="CQ67" s="146"/>
      <c r="CR67" s="146"/>
      <c r="CS67" s="146"/>
      <c r="CT67" s="169"/>
      <c r="CU67" s="170"/>
      <c r="CV67" s="171"/>
      <c r="CW67" s="172"/>
      <c r="CX67" s="172"/>
      <c r="CY67" s="165"/>
      <c r="CZ67" s="166"/>
      <c r="DA67" s="173"/>
      <c r="DB67" s="174"/>
      <c r="DC67" s="173"/>
      <c r="DD67" s="175"/>
      <c r="DE67" s="146"/>
      <c r="DF67" s="146"/>
      <c r="DG67" s="146"/>
      <c r="DH67" s="169"/>
      <c r="DI67" s="170"/>
      <c r="DJ67" s="171"/>
      <c r="DK67" s="172"/>
      <c r="DL67" s="172"/>
      <c r="DM67" s="165"/>
      <c r="DN67" s="166"/>
      <c r="DO67" s="173"/>
      <c r="DP67" s="174"/>
      <c r="DQ67" s="173"/>
      <c r="DR67" s="175"/>
      <c r="DS67" s="146"/>
      <c r="DT67" s="146"/>
      <c r="DU67" s="146"/>
      <c r="DV67" s="169"/>
      <c r="DW67" s="170"/>
      <c r="DX67" s="171"/>
      <c r="DY67" s="172"/>
      <c r="DZ67" s="172"/>
      <c r="EA67" s="165"/>
      <c r="EB67" s="166"/>
      <c r="EC67" s="173"/>
      <c r="ED67" s="174"/>
      <c r="EE67" s="173"/>
      <c r="EF67" s="175"/>
      <c r="EG67" s="146"/>
      <c r="EH67" s="146"/>
      <c r="EI67" s="146"/>
      <c r="EJ67" s="169"/>
      <c r="EK67" s="170"/>
      <c r="EL67" s="171"/>
      <c r="EM67" s="172"/>
      <c r="EN67" s="172"/>
      <c r="EO67" s="165"/>
      <c r="EP67" s="166"/>
      <c r="EQ67" s="173"/>
      <c r="ER67" s="174"/>
      <c r="ES67" s="173"/>
      <c r="ET67" s="175"/>
      <c r="EU67" s="146"/>
      <c r="EV67" s="146"/>
      <c r="EW67" s="146"/>
      <c r="EX67" s="169"/>
      <c r="EY67" s="170"/>
      <c r="EZ67" s="171"/>
      <c r="FA67" s="172"/>
      <c r="FB67" s="172"/>
      <c r="FC67" s="165"/>
      <c r="FD67" s="166"/>
      <c r="FE67" s="173"/>
      <c r="FF67" s="174"/>
      <c r="FG67" s="173"/>
      <c r="FH67" s="175"/>
      <c r="FI67" s="146"/>
      <c r="FJ67" s="146"/>
      <c r="FK67" s="146"/>
      <c r="FL67" s="169"/>
      <c r="FM67" s="170"/>
      <c r="FN67" s="171"/>
      <c r="FO67" s="172"/>
      <c r="FP67" s="172"/>
      <c r="FQ67" s="165"/>
      <c r="FR67" s="166"/>
      <c r="FS67" s="173"/>
      <c r="FT67" s="174"/>
      <c r="FU67" s="173"/>
      <c r="FV67" s="175"/>
      <c r="FW67" s="146"/>
      <c r="FX67" s="146"/>
      <c r="FY67" s="146"/>
      <c r="FZ67" s="169"/>
      <c r="GA67" s="170"/>
      <c r="GB67" s="171"/>
      <c r="GC67" s="172"/>
      <c r="GD67" s="172"/>
      <c r="GE67" s="165"/>
      <c r="GF67" s="166"/>
      <c r="GG67" s="173"/>
      <c r="GH67" s="174"/>
      <c r="GI67" s="173"/>
      <c r="GJ67" s="175"/>
      <c r="GK67" s="146"/>
      <c r="GL67" s="146"/>
      <c r="GM67" s="146"/>
      <c r="GN67" s="169"/>
      <c r="GO67" s="170"/>
      <c r="GP67" s="171"/>
      <c r="GQ67" s="172"/>
      <c r="GR67" s="172"/>
      <c r="GS67" s="165"/>
      <c r="GT67" s="166"/>
      <c r="GU67" s="173"/>
      <c r="GV67" s="174"/>
      <c r="GW67" s="173"/>
      <c r="GX67" s="175"/>
      <c r="GY67" s="146"/>
      <c r="GZ67" s="146"/>
      <c r="HA67" s="146"/>
      <c r="HB67" s="169"/>
      <c r="HC67" s="170"/>
      <c r="HD67" s="171"/>
      <c r="HE67" s="172"/>
      <c r="HF67" s="172"/>
      <c r="HG67" s="165"/>
      <c r="HH67" s="166"/>
      <c r="HI67" s="173"/>
      <c r="HJ67" s="174"/>
      <c r="HK67" s="173"/>
      <c r="HL67" s="175"/>
      <c r="HM67" s="146"/>
      <c r="HN67" s="146"/>
      <c r="HO67" s="146"/>
      <c r="HP67" s="169"/>
      <c r="HQ67" s="170"/>
      <c r="HR67" s="171"/>
      <c r="HS67" s="172"/>
      <c r="HT67" s="172"/>
      <c r="HU67" s="165"/>
      <c r="HV67" s="166"/>
      <c r="HW67" s="173"/>
      <c r="HX67" s="174"/>
      <c r="HY67" s="173"/>
      <c r="HZ67" s="175"/>
      <c r="IA67" s="146"/>
      <c r="IB67" s="146"/>
      <c r="IC67" s="146"/>
      <c r="ID67" s="169"/>
      <c r="IE67" s="170"/>
      <c r="IF67" s="171"/>
      <c r="IG67" s="172"/>
    </row>
    <row r="68" spans="1:241" s="176" customFormat="1" ht="51">
      <c r="A68" s="399"/>
      <c r="B68" s="315"/>
      <c r="C68" s="418" t="s">
        <v>181</v>
      </c>
      <c r="D68" s="403"/>
      <c r="E68" s="431"/>
      <c r="F68" s="165"/>
      <c r="G68" s="164"/>
      <c r="H68" s="174"/>
      <c r="I68" s="173"/>
      <c r="J68" s="175"/>
      <c r="K68" s="146"/>
      <c r="L68" s="146"/>
      <c r="M68" s="146"/>
      <c r="N68" s="169"/>
      <c r="O68" s="170"/>
      <c r="P68" s="171"/>
      <c r="Q68" s="172"/>
      <c r="R68" s="172"/>
      <c r="S68" s="165"/>
      <c r="T68" s="166"/>
      <c r="U68" s="173"/>
      <c r="V68" s="174"/>
      <c r="W68" s="173"/>
      <c r="X68" s="175"/>
      <c r="Y68" s="146"/>
      <c r="Z68" s="146"/>
      <c r="AA68" s="146"/>
      <c r="AB68" s="169"/>
      <c r="AC68" s="170"/>
      <c r="AD68" s="171"/>
      <c r="AE68" s="172"/>
      <c r="AF68" s="172"/>
      <c r="AG68" s="165"/>
      <c r="AH68" s="166"/>
      <c r="AI68" s="173"/>
      <c r="AJ68" s="174"/>
      <c r="AK68" s="173"/>
      <c r="AL68" s="175"/>
      <c r="AM68" s="146"/>
      <c r="AN68" s="146"/>
      <c r="AO68" s="146"/>
      <c r="AP68" s="169"/>
      <c r="AQ68" s="170"/>
      <c r="AR68" s="171"/>
      <c r="AS68" s="172"/>
      <c r="AT68" s="172"/>
      <c r="AU68" s="165"/>
      <c r="AV68" s="166"/>
      <c r="AW68" s="173"/>
      <c r="AX68" s="174"/>
      <c r="AY68" s="173"/>
      <c r="AZ68" s="175"/>
      <c r="BA68" s="146"/>
      <c r="BB68" s="146"/>
      <c r="BC68" s="146"/>
      <c r="BD68" s="169"/>
      <c r="BE68" s="170"/>
      <c r="BF68" s="171"/>
      <c r="BG68" s="172"/>
      <c r="BH68" s="172"/>
      <c r="BI68" s="165"/>
      <c r="BJ68" s="166"/>
      <c r="BK68" s="173"/>
      <c r="BL68" s="174"/>
      <c r="BM68" s="173"/>
      <c r="BN68" s="175"/>
      <c r="BO68" s="146"/>
      <c r="BP68" s="146"/>
      <c r="BQ68" s="146"/>
      <c r="BR68" s="169"/>
      <c r="BS68" s="170"/>
      <c r="BT68" s="171"/>
      <c r="BU68" s="172"/>
      <c r="BV68" s="172"/>
      <c r="BW68" s="165"/>
      <c r="BX68" s="166"/>
      <c r="BY68" s="173"/>
      <c r="BZ68" s="174"/>
      <c r="CA68" s="173"/>
      <c r="CB68" s="175"/>
      <c r="CC68" s="146"/>
      <c r="CD68" s="146"/>
      <c r="CE68" s="146"/>
      <c r="CF68" s="169"/>
      <c r="CG68" s="170"/>
      <c r="CH68" s="171"/>
      <c r="CI68" s="172"/>
      <c r="CJ68" s="172"/>
      <c r="CK68" s="165"/>
      <c r="CL68" s="166"/>
      <c r="CM68" s="173"/>
      <c r="CN68" s="174"/>
      <c r="CO68" s="173"/>
      <c r="CP68" s="175"/>
      <c r="CQ68" s="146"/>
      <c r="CR68" s="146"/>
      <c r="CS68" s="146"/>
      <c r="CT68" s="169"/>
      <c r="CU68" s="170"/>
      <c r="CV68" s="171"/>
      <c r="CW68" s="172"/>
      <c r="CX68" s="172"/>
      <c r="CY68" s="165"/>
      <c r="CZ68" s="166"/>
      <c r="DA68" s="173"/>
      <c r="DB68" s="174"/>
      <c r="DC68" s="173"/>
      <c r="DD68" s="175"/>
      <c r="DE68" s="146"/>
      <c r="DF68" s="146"/>
      <c r="DG68" s="146"/>
      <c r="DH68" s="169"/>
      <c r="DI68" s="170"/>
      <c r="DJ68" s="171"/>
      <c r="DK68" s="172"/>
      <c r="DL68" s="172"/>
      <c r="DM68" s="165"/>
      <c r="DN68" s="166"/>
      <c r="DO68" s="173"/>
      <c r="DP68" s="174"/>
      <c r="DQ68" s="173"/>
      <c r="DR68" s="175"/>
      <c r="DS68" s="146"/>
      <c r="DT68" s="146"/>
      <c r="DU68" s="146"/>
      <c r="DV68" s="169"/>
      <c r="DW68" s="170"/>
      <c r="DX68" s="171"/>
      <c r="DY68" s="172"/>
      <c r="DZ68" s="172"/>
      <c r="EA68" s="165"/>
      <c r="EB68" s="166"/>
      <c r="EC68" s="173"/>
      <c r="ED68" s="174"/>
      <c r="EE68" s="173"/>
      <c r="EF68" s="175"/>
      <c r="EG68" s="146"/>
      <c r="EH68" s="146"/>
      <c r="EI68" s="146"/>
      <c r="EJ68" s="169"/>
      <c r="EK68" s="170"/>
      <c r="EL68" s="171"/>
      <c r="EM68" s="172"/>
      <c r="EN68" s="172"/>
      <c r="EO68" s="165"/>
      <c r="EP68" s="166"/>
      <c r="EQ68" s="173"/>
      <c r="ER68" s="174"/>
      <c r="ES68" s="173"/>
      <c r="ET68" s="175"/>
      <c r="EU68" s="146"/>
      <c r="EV68" s="146"/>
      <c r="EW68" s="146"/>
      <c r="EX68" s="169"/>
      <c r="EY68" s="170"/>
      <c r="EZ68" s="171"/>
      <c r="FA68" s="172"/>
      <c r="FB68" s="172"/>
      <c r="FC68" s="165"/>
      <c r="FD68" s="166"/>
      <c r="FE68" s="173"/>
      <c r="FF68" s="174"/>
      <c r="FG68" s="173"/>
      <c r="FH68" s="175"/>
      <c r="FI68" s="146"/>
      <c r="FJ68" s="146"/>
      <c r="FK68" s="146"/>
      <c r="FL68" s="169"/>
      <c r="FM68" s="170"/>
      <c r="FN68" s="171"/>
      <c r="FO68" s="172"/>
      <c r="FP68" s="172"/>
      <c r="FQ68" s="165"/>
      <c r="FR68" s="166"/>
      <c r="FS68" s="173"/>
      <c r="FT68" s="174"/>
      <c r="FU68" s="173"/>
      <c r="FV68" s="175"/>
      <c r="FW68" s="146"/>
      <c r="FX68" s="146"/>
      <c r="FY68" s="146"/>
      <c r="FZ68" s="169"/>
      <c r="GA68" s="170"/>
      <c r="GB68" s="171"/>
      <c r="GC68" s="172"/>
      <c r="GD68" s="172"/>
      <c r="GE68" s="165"/>
      <c r="GF68" s="166"/>
      <c r="GG68" s="173"/>
      <c r="GH68" s="174"/>
      <c r="GI68" s="173"/>
      <c r="GJ68" s="175"/>
      <c r="GK68" s="146"/>
      <c r="GL68" s="146"/>
      <c r="GM68" s="146"/>
      <c r="GN68" s="169"/>
      <c r="GO68" s="170"/>
      <c r="GP68" s="171"/>
      <c r="GQ68" s="172"/>
      <c r="GR68" s="172"/>
      <c r="GS68" s="165"/>
      <c r="GT68" s="166"/>
      <c r="GU68" s="173"/>
      <c r="GV68" s="174"/>
      <c r="GW68" s="173"/>
      <c r="GX68" s="175"/>
      <c r="GY68" s="146"/>
      <c r="GZ68" s="146"/>
      <c r="HA68" s="146"/>
      <c r="HB68" s="169"/>
      <c r="HC68" s="170"/>
      <c r="HD68" s="171"/>
      <c r="HE68" s="172"/>
      <c r="HF68" s="172"/>
      <c r="HG68" s="165"/>
      <c r="HH68" s="166"/>
      <c r="HI68" s="173"/>
      <c r="HJ68" s="174"/>
      <c r="HK68" s="173"/>
      <c r="HL68" s="175"/>
      <c r="HM68" s="146"/>
      <c r="HN68" s="146"/>
      <c r="HO68" s="146"/>
      <c r="HP68" s="169"/>
      <c r="HQ68" s="170"/>
      <c r="HR68" s="171"/>
      <c r="HS68" s="172"/>
      <c r="HT68" s="172"/>
      <c r="HU68" s="165"/>
      <c r="HV68" s="166"/>
      <c r="HW68" s="173"/>
      <c r="HX68" s="174"/>
      <c r="HY68" s="173"/>
      <c r="HZ68" s="175"/>
      <c r="IA68" s="146"/>
      <c r="IB68" s="146"/>
      <c r="IC68" s="146"/>
      <c r="ID68" s="169"/>
      <c r="IE68" s="170"/>
      <c r="IF68" s="171"/>
      <c r="IG68" s="172"/>
    </row>
    <row r="69" spans="1:241" s="176" customFormat="1" ht="25.5">
      <c r="A69" s="399"/>
      <c r="B69" s="315"/>
      <c r="C69" s="453" t="s">
        <v>178</v>
      </c>
      <c r="D69" s="403" t="s">
        <v>155</v>
      </c>
      <c r="E69" s="12">
        <v>1</v>
      </c>
      <c r="F69" s="187"/>
      <c r="G69" s="378">
        <f>E69*F69</f>
        <v>0</v>
      </c>
      <c r="H69" s="174"/>
      <c r="I69" s="173"/>
      <c r="J69" s="175"/>
      <c r="K69" s="146"/>
      <c r="L69" s="146"/>
      <c r="M69" s="146"/>
      <c r="N69" s="169"/>
      <c r="O69" s="170"/>
      <c r="P69" s="171"/>
      <c r="Q69" s="172"/>
      <c r="R69" s="172"/>
      <c r="S69" s="165"/>
      <c r="T69" s="166"/>
      <c r="U69" s="173"/>
      <c r="V69" s="174"/>
      <c r="W69" s="173"/>
      <c r="X69" s="175"/>
      <c r="Y69" s="146"/>
      <c r="Z69" s="146"/>
      <c r="AA69" s="146"/>
      <c r="AB69" s="169"/>
      <c r="AC69" s="170"/>
      <c r="AD69" s="171"/>
      <c r="AE69" s="172"/>
      <c r="AF69" s="172"/>
      <c r="AG69" s="165"/>
      <c r="AH69" s="166"/>
      <c r="AI69" s="173"/>
      <c r="AJ69" s="174"/>
      <c r="AK69" s="173"/>
      <c r="AL69" s="175"/>
      <c r="AM69" s="146"/>
      <c r="AN69" s="146"/>
      <c r="AO69" s="146"/>
      <c r="AP69" s="169"/>
      <c r="AQ69" s="170"/>
      <c r="AR69" s="171"/>
      <c r="AS69" s="172"/>
      <c r="AT69" s="172"/>
      <c r="AU69" s="165"/>
      <c r="AV69" s="166"/>
      <c r="AW69" s="173"/>
      <c r="AX69" s="174"/>
      <c r="AY69" s="173"/>
      <c r="AZ69" s="175"/>
      <c r="BA69" s="146"/>
      <c r="BB69" s="146"/>
      <c r="BC69" s="146"/>
      <c r="BD69" s="169"/>
      <c r="BE69" s="170"/>
      <c r="BF69" s="171"/>
      <c r="BG69" s="172"/>
      <c r="BH69" s="172"/>
      <c r="BI69" s="165"/>
      <c r="BJ69" s="166"/>
      <c r="BK69" s="173"/>
      <c r="BL69" s="174"/>
      <c r="BM69" s="173"/>
      <c r="BN69" s="175"/>
      <c r="BO69" s="146"/>
      <c r="BP69" s="146"/>
      <c r="BQ69" s="146"/>
      <c r="BR69" s="169"/>
      <c r="BS69" s="170"/>
      <c r="BT69" s="171"/>
      <c r="BU69" s="172"/>
      <c r="BV69" s="172"/>
      <c r="BW69" s="165"/>
      <c r="BX69" s="166"/>
      <c r="BY69" s="173"/>
      <c r="BZ69" s="174"/>
      <c r="CA69" s="173"/>
      <c r="CB69" s="175"/>
      <c r="CC69" s="146"/>
      <c r="CD69" s="146"/>
      <c r="CE69" s="146"/>
      <c r="CF69" s="169"/>
      <c r="CG69" s="170"/>
      <c r="CH69" s="171"/>
      <c r="CI69" s="172"/>
      <c r="CJ69" s="172"/>
      <c r="CK69" s="165"/>
      <c r="CL69" s="166"/>
      <c r="CM69" s="173"/>
      <c r="CN69" s="174"/>
      <c r="CO69" s="173"/>
      <c r="CP69" s="175"/>
      <c r="CQ69" s="146"/>
      <c r="CR69" s="146"/>
      <c r="CS69" s="146"/>
      <c r="CT69" s="169"/>
      <c r="CU69" s="170"/>
      <c r="CV69" s="171"/>
      <c r="CW69" s="172"/>
      <c r="CX69" s="172"/>
      <c r="CY69" s="165"/>
      <c r="CZ69" s="166"/>
      <c r="DA69" s="173"/>
      <c r="DB69" s="174"/>
      <c r="DC69" s="173"/>
      <c r="DD69" s="175"/>
      <c r="DE69" s="146"/>
      <c r="DF69" s="146"/>
      <c r="DG69" s="146"/>
      <c r="DH69" s="169"/>
      <c r="DI69" s="170"/>
      <c r="DJ69" s="171"/>
      <c r="DK69" s="172"/>
      <c r="DL69" s="172"/>
      <c r="DM69" s="165"/>
      <c r="DN69" s="166"/>
      <c r="DO69" s="173"/>
      <c r="DP69" s="174"/>
      <c r="DQ69" s="173"/>
      <c r="DR69" s="175"/>
      <c r="DS69" s="146"/>
      <c r="DT69" s="146"/>
      <c r="DU69" s="146"/>
      <c r="DV69" s="169"/>
      <c r="DW69" s="170"/>
      <c r="DX69" s="171"/>
      <c r="DY69" s="172"/>
      <c r="DZ69" s="172"/>
      <c r="EA69" s="165"/>
      <c r="EB69" s="166"/>
      <c r="EC69" s="173"/>
      <c r="ED69" s="174"/>
      <c r="EE69" s="173"/>
      <c r="EF69" s="175"/>
      <c r="EG69" s="146"/>
      <c r="EH69" s="146"/>
      <c r="EI69" s="146"/>
      <c r="EJ69" s="169"/>
      <c r="EK69" s="170"/>
      <c r="EL69" s="171"/>
      <c r="EM69" s="172"/>
      <c r="EN69" s="172"/>
      <c r="EO69" s="165"/>
      <c r="EP69" s="166"/>
      <c r="EQ69" s="173"/>
      <c r="ER69" s="174"/>
      <c r="ES69" s="173"/>
      <c r="ET69" s="175"/>
      <c r="EU69" s="146"/>
      <c r="EV69" s="146"/>
      <c r="EW69" s="146"/>
      <c r="EX69" s="169"/>
      <c r="EY69" s="170"/>
      <c r="EZ69" s="171"/>
      <c r="FA69" s="172"/>
      <c r="FB69" s="172"/>
      <c r="FC69" s="165"/>
      <c r="FD69" s="166"/>
      <c r="FE69" s="173"/>
      <c r="FF69" s="174"/>
      <c r="FG69" s="173"/>
      <c r="FH69" s="175"/>
      <c r="FI69" s="146"/>
      <c r="FJ69" s="146"/>
      <c r="FK69" s="146"/>
      <c r="FL69" s="169"/>
      <c r="FM69" s="170"/>
      <c r="FN69" s="171"/>
      <c r="FO69" s="172"/>
      <c r="FP69" s="172"/>
      <c r="FQ69" s="165"/>
      <c r="FR69" s="166"/>
      <c r="FS69" s="173"/>
      <c r="FT69" s="174"/>
      <c r="FU69" s="173"/>
      <c r="FV69" s="175"/>
      <c r="FW69" s="146"/>
      <c r="FX69" s="146"/>
      <c r="FY69" s="146"/>
      <c r="FZ69" s="169"/>
      <c r="GA69" s="170"/>
      <c r="GB69" s="171"/>
      <c r="GC69" s="172"/>
      <c r="GD69" s="172"/>
      <c r="GE69" s="165"/>
      <c r="GF69" s="166"/>
      <c r="GG69" s="173"/>
      <c r="GH69" s="174"/>
      <c r="GI69" s="173"/>
      <c r="GJ69" s="175"/>
      <c r="GK69" s="146"/>
      <c r="GL69" s="146"/>
      <c r="GM69" s="146"/>
      <c r="GN69" s="169"/>
      <c r="GO69" s="170"/>
      <c r="GP69" s="171"/>
      <c r="GQ69" s="172"/>
      <c r="GR69" s="172"/>
      <c r="GS69" s="165"/>
      <c r="GT69" s="166"/>
      <c r="GU69" s="173"/>
      <c r="GV69" s="174"/>
      <c r="GW69" s="173"/>
      <c r="GX69" s="175"/>
      <c r="GY69" s="146"/>
      <c r="GZ69" s="146"/>
      <c r="HA69" s="146"/>
      <c r="HB69" s="169"/>
      <c r="HC69" s="170"/>
      <c r="HD69" s="171"/>
      <c r="HE69" s="172"/>
      <c r="HF69" s="172"/>
      <c r="HG69" s="165"/>
      <c r="HH69" s="166"/>
      <c r="HI69" s="173"/>
      <c r="HJ69" s="174"/>
      <c r="HK69" s="173"/>
      <c r="HL69" s="175"/>
      <c r="HM69" s="146"/>
      <c r="HN69" s="146"/>
      <c r="HO69" s="146"/>
      <c r="HP69" s="169"/>
      <c r="HQ69" s="170"/>
      <c r="HR69" s="171"/>
      <c r="HS69" s="172"/>
      <c r="HT69" s="172"/>
      <c r="HU69" s="165"/>
      <c r="HV69" s="166"/>
      <c r="HW69" s="173"/>
      <c r="HX69" s="174"/>
      <c r="HY69" s="173"/>
      <c r="HZ69" s="175"/>
      <c r="IA69" s="146"/>
      <c r="IB69" s="146"/>
      <c r="IC69" s="146"/>
      <c r="ID69" s="169"/>
      <c r="IE69" s="170"/>
      <c r="IF69" s="171"/>
      <c r="IG69" s="172"/>
    </row>
    <row r="70" spans="1:241" s="176" customFormat="1" ht="12.75">
      <c r="A70" s="432"/>
      <c r="B70" s="315"/>
      <c r="C70" s="449"/>
      <c r="D70" s="450"/>
      <c r="E70" s="451"/>
      <c r="F70" s="165"/>
      <c r="G70" s="164"/>
      <c r="H70" s="174"/>
      <c r="I70" s="173"/>
      <c r="J70" s="175"/>
      <c r="K70" s="146"/>
      <c r="L70" s="146"/>
      <c r="M70" s="146"/>
      <c r="N70" s="169"/>
      <c r="O70" s="170"/>
      <c r="P70" s="171"/>
      <c r="Q70" s="172"/>
      <c r="R70" s="172"/>
      <c r="S70" s="165"/>
      <c r="T70" s="166"/>
      <c r="U70" s="173"/>
      <c r="V70" s="174"/>
      <c r="W70" s="173"/>
      <c r="X70" s="175"/>
      <c r="Y70" s="146"/>
      <c r="Z70" s="146"/>
      <c r="AA70" s="146"/>
      <c r="AB70" s="169"/>
      <c r="AC70" s="170"/>
      <c r="AD70" s="171"/>
      <c r="AE70" s="172"/>
      <c r="AF70" s="172"/>
      <c r="AG70" s="165"/>
      <c r="AH70" s="166"/>
      <c r="AI70" s="173"/>
      <c r="AJ70" s="174"/>
      <c r="AK70" s="173"/>
      <c r="AL70" s="175"/>
      <c r="AM70" s="146"/>
      <c r="AN70" s="146"/>
      <c r="AO70" s="146"/>
      <c r="AP70" s="169"/>
      <c r="AQ70" s="170"/>
      <c r="AR70" s="171"/>
      <c r="AS70" s="172"/>
      <c r="AT70" s="172"/>
      <c r="AU70" s="165"/>
      <c r="AV70" s="166"/>
      <c r="AW70" s="173"/>
      <c r="AX70" s="174"/>
      <c r="AY70" s="173"/>
      <c r="AZ70" s="175"/>
      <c r="BA70" s="146"/>
      <c r="BB70" s="146"/>
      <c r="BC70" s="146"/>
      <c r="BD70" s="169"/>
      <c r="BE70" s="170"/>
      <c r="BF70" s="171"/>
      <c r="BG70" s="172"/>
      <c r="BH70" s="172"/>
      <c r="BI70" s="165"/>
      <c r="BJ70" s="166"/>
      <c r="BK70" s="173"/>
      <c r="BL70" s="174"/>
      <c r="BM70" s="173"/>
      <c r="BN70" s="175"/>
      <c r="BO70" s="146"/>
      <c r="BP70" s="146"/>
      <c r="BQ70" s="146"/>
      <c r="BR70" s="169"/>
      <c r="BS70" s="170"/>
      <c r="BT70" s="171"/>
      <c r="BU70" s="172"/>
      <c r="BV70" s="172"/>
      <c r="BW70" s="165"/>
      <c r="BX70" s="166"/>
      <c r="BY70" s="173"/>
      <c r="BZ70" s="174"/>
      <c r="CA70" s="173"/>
      <c r="CB70" s="175"/>
      <c r="CC70" s="146"/>
      <c r="CD70" s="146"/>
      <c r="CE70" s="146"/>
      <c r="CF70" s="169"/>
      <c r="CG70" s="170"/>
      <c r="CH70" s="171"/>
      <c r="CI70" s="172"/>
      <c r="CJ70" s="172"/>
      <c r="CK70" s="165"/>
      <c r="CL70" s="166"/>
      <c r="CM70" s="173"/>
      <c r="CN70" s="174"/>
      <c r="CO70" s="173"/>
      <c r="CP70" s="175"/>
      <c r="CQ70" s="146"/>
      <c r="CR70" s="146"/>
      <c r="CS70" s="146"/>
      <c r="CT70" s="169"/>
      <c r="CU70" s="170"/>
      <c r="CV70" s="171"/>
      <c r="CW70" s="172"/>
      <c r="CX70" s="172"/>
      <c r="CY70" s="165"/>
      <c r="CZ70" s="166"/>
      <c r="DA70" s="173"/>
      <c r="DB70" s="174"/>
      <c r="DC70" s="173"/>
      <c r="DD70" s="175"/>
      <c r="DE70" s="146"/>
      <c r="DF70" s="146"/>
      <c r="DG70" s="146"/>
      <c r="DH70" s="169"/>
      <c r="DI70" s="170"/>
      <c r="DJ70" s="171"/>
      <c r="DK70" s="172"/>
      <c r="DL70" s="172"/>
      <c r="DM70" s="165"/>
      <c r="DN70" s="166"/>
      <c r="DO70" s="173"/>
      <c r="DP70" s="174"/>
      <c r="DQ70" s="173"/>
      <c r="DR70" s="175"/>
      <c r="DS70" s="146"/>
      <c r="DT70" s="146"/>
      <c r="DU70" s="146"/>
      <c r="DV70" s="169"/>
      <c r="DW70" s="170"/>
      <c r="DX70" s="171"/>
      <c r="DY70" s="172"/>
      <c r="DZ70" s="172"/>
      <c r="EA70" s="165"/>
      <c r="EB70" s="166"/>
      <c r="EC70" s="173"/>
      <c r="ED70" s="174"/>
      <c r="EE70" s="173"/>
      <c r="EF70" s="175"/>
      <c r="EG70" s="146"/>
      <c r="EH70" s="146"/>
      <c r="EI70" s="146"/>
      <c r="EJ70" s="169"/>
      <c r="EK70" s="170"/>
      <c r="EL70" s="171"/>
      <c r="EM70" s="172"/>
      <c r="EN70" s="172"/>
      <c r="EO70" s="165"/>
      <c r="EP70" s="166"/>
      <c r="EQ70" s="173"/>
      <c r="ER70" s="174"/>
      <c r="ES70" s="173"/>
      <c r="ET70" s="175"/>
      <c r="EU70" s="146"/>
      <c r="EV70" s="146"/>
      <c r="EW70" s="146"/>
      <c r="EX70" s="169"/>
      <c r="EY70" s="170"/>
      <c r="EZ70" s="171"/>
      <c r="FA70" s="172"/>
      <c r="FB70" s="172"/>
      <c r="FC70" s="165"/>
      <c r="FD70" s="166"/>
      <c r="FE70" s="173"/>
      <c r="FF70" s="174"/>
      <c r="FG70" s="173"/>
      <c r="FH70" s="175"/>
      <c r="FI70" s="146"/>
      <c r="FJ70" s="146"/>
      <c r="FK70" s="146"/>
      <c r="FL70" s="169"/>
      <c r="FM70" s="170"/>
      <c r="FN70" s="171"/>
      <c r="FO70" s="172"/>
      <c r="FP70" s="172"/>
      <c r="FQ70" s="165"/>
      <c r="FR70" s="166"/>
      <c r="FS70" s="173"/>
      <c r="FT70" s="174"/>
      <c r="FU70" s="173"/>
      <c r="FV70" s="175"/>
      <c r="FW70" s="146"/>
      <c r="FX70" s="146"/>
      <c r="FY70" s="146"/>
      <c r="FZ70" s="169"/>
      <c r="GA70" s="170"/>
      <c r="GB70" s="171"/>
      <c r="GC70" s="172"/>
      <c r="GD70" s="172"/>
      <c r="GE70" s="165"/>
      <c r="GF70" s="166"/>
      <c r="GG70" s="173"/>
      <c r="GH70" s="174"/>
      <c r="GI70" s="173"/>
      <c r="GJ70" s="175"/>
      <c r="GK70" s="146"/>
      <c r="GL70" s="146"/>
      <c r="GM70" s="146"/>
      <c r="GN70" s="169"/>
      <c r="GO70" s="170"/>
      <c r="GP70" s="171"/>
      <c r="GQ70" s="172"/>
      <c r="GR70" s="172"/>
      <c r="GS70" s="165"/>
      <c r="GT70" s="166"/>
      <c r="GU70" s="173"/>
      <c r="GV70" s="174"/>
      <c r="GW70" s="173"/>
      <c r="GX70" s="175"/>
      <c r="GY70" s="146"/>
      <c r="GZ70" s="146"/>
      <c r="HA70" s="146"/>
      <c r="HB70" s="169"/>
      <c r="HC70" s="170"/>
      <c r="HD70" s="171"/>
      <c r="HE70" s="172"/>
      <c r="HF70" s="172"/>
      <c r="HG70" s="165"/>
      <c r="HH70" s="166"/>
      <c r="HI70" s="173"/>
      <c r="HJ70" s="174"/>
      <c r="HK70" s="173"/>
      <c r="HL70" s="175"/>
      <c r="HM70" s="146"/>
      <c r="HN70" s="146"/>
      <c r="HO70" s="146"/>
      <c r="HP70" s="169"/>
      <c r="HQ70" s="170"/>
      <c r="HR70" s="171"/>
      <c r="HS70" s="172"/>
      <c r="HT70" s="172"/>
      <c r="HU70" s="165"/>
      <c r="HV70" s="166"/>
      <c r="HW70" s="173"/>
      <c r="HX70" s="174"/>
      <c r="HY70" s="173"/>
      <c r="HZ70" s="175"/>
      <c r="IA70" s="146"/>
      <c r="IB70" s="146"/>
      <c r="IC70" s="146"/>
      <c r="ID70" s="169"/>
      <c r="IE70" s="170"/>
      <c r="IF70" s="171"/>
      <c r="IG70" s="172"/>
    </row>
    <row r="71" spans="1:241" s="176" customFormat="1" ht="26.25">
      <c r="A71" s="399" t="s">
        <v>182</v>
      </c>
      <c r="B71" s="419" t="s">
        <v>184</v>
      </c>
      <c r="C71" s="418" t="s">
        <v>185</v>
      </c>
      <c r="D71" s="452"/>
      <c r="E71" s="384"/>
      <c r="F71" s="260"/>
      <c r="G71" s="384"/>
      <c r="H71" s="174"/>
      <c r="I71" s="173"/>
      <c r="J71" s="175"/>
      <c r="K71" s="146"/>
      <c r="L71" s="146"/>
      <c r="M71" s="146"/>
      <c r="N71" s="169"/>
      <c r="O71" s="170"/>
      <c r="P71" s="171"/>
      <c r="Q71" s="172"/>
      <c r="R71" s="172"/>
      <c r="S71" s="165"/>
      <c r="T71" s="166"/>
      <c r="U71" s="173"/>
      <c r="V71" s="174"/>
      <c r="W71" s="173"/>
      <c r="X71" s="175"/>
      <c r="Y71" s="146"/>
      <c r="Z71" s="146"/>
      <c r="AA71" s="146"/>
      <c r="AB71" s="169"/>
      <c r="AC71" s="170"/>
      <c r="AD71" s="171"/>
      <c r="AE71" s="172"/>
      <c r="AF71" s="172"/>
      <c r="AG71" s="165"/>
      <c r="AH71" s="166"/>
      <c r="AI71" s="173"/>
      <c r="AJ71" s="174"/>
      <c r="AK71" s="173"/>
      <c r="AL71" s="175"/>
      <c r="AM71" s="146"/>
      <c r="AN71" s="146"/>
      <c r="AO71" s="146"/>
      <c r="AP71" s="169"/>
      <c r="AQ71" s="170"/>
      <c r="AR71" s="171"/>
      <c r="AS71" s="172"/>
      <c r="AT71" s="172"/>
      <c r="AU71" s="165"/>
      <c r="AV71" s="166"/>
      <c r="AW71" s="173"/>
      <c r="AX71" s="174"/>
      <c r="AY71" s="173"/>
      <c r="AZ71" s="175"/>
      <c r="BA71" s="146"/>
      <c r="BB71" s="146"/>
      <c r="BC71" s="146"/>
      <c r="BD71" s="169"/>
      <c r="BE71" s="170"/>
      <c r="BF71" s="171"/>
      <c r="BG71" s="172"/>
      <c r="BH71" s="172"/>
      <c r="BI71" s="165"/>
      <c r="BJ71" s="166"/>
      <c r="BK71" s="173"/>
      <c r="BL71" s="174"/>
      <c r="BM71" s="173"/>
      <c r="BN71" s="175"/>
      <c r="BO71" s="146"/>
      <c r="BP71" s="146"/>
      <c r="BQ71" s="146"/>
      <c r="BR71" s="169"/>
      <c r="BS71" s="170"/>
      <c r="BT71" s="171"/>
      <c r="BU71" s="172"/>
      <c r="BV71" s="172"/>
      <c r="BW71" s="165"/>
      <c r="BX71" s="166"/>
      <c r="BY71" s="173"/>
      <c r="BZ71" s="174"/>
      <c r="CA71" s="173"/>
      <c r="CB71" s="175"/>
      <c r="CC71" s="146"/>
      <c r="CD71" s="146"/>
      <c r="CE71" s="146"/>
      <c r="CF71" s="169"/>
      <c r="CG71" s="170"/>
      <c r="CH71" s="171"/>
      <c r="CI71" s="172"/>
      <c r="CJ71" s="172"/>
      <c r="CK71" s="165"/>
      <c r="CL71" s="166"/>
      <c r="CM71" s="173"/>
      <c r="CN71" s="174"/>
      <c r="CO71" s="173"/>
      <c r="CP71" s="175"/>
      <c r="CQ71" s="146"/>
      <c r="CR71" s="146"/>
      <c r="CS71" s="146"/>
      <c r="CT71" s="169"/>
      <c r="CU71" s="170"/>
      <c r="CV71" s="171"/>
      <c r="CW71" s="172"/>
      <c r="CX71" s="172"/>
      <c r="CY71" s="165"/>
      <c r="CZ71" s="166"/>
      <c r="DA71" s="173"/>
      <c r="DB71" s="174"/>
      <c r="DC71" s="173"/>
      <c r="DD71" s="175"/>
      <c r="DE71" s="146"/>
      <c r="DF71" s="146"/>
      <c r="DG71" s="146"/>
      <c r="DH71" s="169"/>
      <c r="DI71" s="170"/>
      <c r="DJ71" s="171"/>
      <c r="DK71" s="172"/>
      <c r="DL71" s="172"/>
      <c r="DM71" s="165"/>
      <c r="DN71" s="166"/>
      <c r="DO71" s="173"/>
      <c r="DP71" s="174"/>
      <c r="DQ71" s="173"/>
      <c r="DR71" s="175"/>
      <c r="DS71" s="146"/>
      <c r="DT71" s="146"/>
      <c r="DU71" s="146"/>
      <c r="DV71" s="169"/>
      <c r="DW71" s="170"/>
      <c r="DX71" s="171"/>
      <c r="DY71" s="172"/>
      <c r="DZ71" s="172"/>
      <c r="EA71" s="165"/>
      <c r="EB71" s="166"/>
      <c r="EC71" s="173"/>
      <c r="ED71" s="174"/>
      <c r="EE71" s="173"/>
      <c r="EF71" s="175"/>
      <c r="EG71" s="146"/>
      <c r="EH71" s="146"/>
      <c r="EI71" s="146"/>
      <c r="EJ71" s="169"/>
      <c r="EK71" s="170"/>
      <c r="EL71" s="171"/>
      <c r="EM71" s="172"/>
      <c r="EN71" s="172"/>
      <c r="EO71" s="165"/>
      <c r="EP71" s="166"/>
      <c r="EQ71" s="173"/>
      <c r="ER71" s="174"/>
      <c r="ES71" s="173"/>
      <c r="ET71" s="175"/>
      <c r="EU71" s="146"/>
      <c r="EV71" s="146"/>
      <c r="EW71" s="146"/>
      <c r="EX71" s="169"/>
      <c r="EY71" s="170"/>
      <c r="EZ71" s="171"/>
      <c r="FA71" s="172"/>
      <c r="FB71" s="172"/>
      <c r="FC71" s="165"/>
      <c r="FD71" s="166"/>
      <c r="FE71" s="173"/>
      <c r="FF71" s="174"/>
      <c r="FG71" s="173"/>
      <c r="FH71" s="175"/>
      <c r="FI71" s="146"/>
      <c r="FJ71" s="146"/>
      <c r="FK71" s="146"/>
      <c r="FL71" s="169"/>
      <c r="FM71" s="170"/>
      <c r="FN71" s="171"/>
      <c r="FO71" s="172"/>
      <c r="FP71" s="172"/>
      <c r="FQ71" s="165"/>
      <c r="FR71" s="166"/>
      <c r="FS71" s="173"/>
      <c r="FT71" s="174"/>
      <c r="FU71" s="173"/>
      <c r="FV71" s="175"/>
      <c r="FW71" s="146"/>
      <c r="FX71" s="146"/>
      <c r="FY71" s="146"/>
      <c r="FZ71" s="169"/>
      <c r="GA71" s="170"/>
      <c r="GB71" s="171"/>
      <c r="GC71" s="172"/>
      <c r="GD71" s="172"/>
      <c r="GE71" s="165"/>
      <c r="GF71" s="166"/>
      <c r="GG71" s="173"/>
      <c r="GH71" s="174"/>
      <c r="GI71" s="173"/>
      <c r="GJ71" s="175"/>
      <c r="GK71" s="146"/>
      <c r="GL71" s="146"/>
      <c r="GM71" s="146"/>
      <c r="GN71" s="169"/>
      <c r="GO71" s="170"/>
      <c r="GP71" s="171"/>
      <c r="GQ71" s="172"/>
      <c r="GR71" s="172"/>
      <c r="GS71" s="165"/>
      <c r="GT71" s="166"/>
      <c r="GU71" s="173"/>
      <c r="GV71" s="174"/>
      <c r="GW71" s="173"/>
      <c r="GX71" s="175"/>
      <c r="GY71" s="146"/>
      <c r="GZ71" s="146"/>
      <c r="HA71" s="146"/>
      <c r="HB71" s="169"/>
      <c r="HC71" s="170"/>
      <c r="HD71" s="171"/>
      <c r="HE71" s="172"/>
      <c r="HF71" s="172"/>
      <c r="HG71" s="165"/>
      <c r="HH71" s="166"/>
      <c r="HI71" s="173"/>
      <c r="HJ71" s="174"/>
      <c r="HK71" s="173"/>
      <c r="HL71" s="175"/>
      <c r="HM71" s="146"/>
      <c r="HN71" s="146"/>
      <c r="HO71" s="146"/>
      <c r="HP71" s="169"/>
      <c r="HQ71" s="170"/>
      <c r="HR71" s="171"/>
      <c r="HS71" s="172"/>
      <c r="HT71" s="172"/>
      <c r="HU71" s="165"/>
      <c r="HV71" s="166"/>
      <c r="HW71" s="173"/>
      <c r="HX71" s="174"/>
      <c r="HY71" s="173"/>
      <c r="HZ71" s="175"/>
      <c r="IA71" s="146"/>
      <c r="IB71" s="146"/>
      <c r="IC71" s="146"/>
      <c r="ID71" s="169"/>
      <c r="IE71" s="170"/>
      <c r="IF71" s="171"/>
      <c r="IG71" s="172"/>
    </row>
    <row r="72" spans="1:241" s="176" customFormat="1" ht="13.5">
      <c r="A72" s="399"/>
      <c r="B72" s="419"/>
      <c r="C72" s="418" t="s">
        <v>186</v>
      </c>
      <c r="D72" s="403"/>
      <c r="E72" s="12"/>
      <c r="F72" s="187"/>
      <c r="G72" s="378"/>
      <c r="H72" s="174"/>
      <c r="I72" s="173"/>
      <c r="J72" s="175"/>
      <c r="K72" s="146"/>
      <c r="L72" s="146"/>
      <c r="M72" s="146"/>
      <c r="N72" s="169"/>
      <c r="O72" s="170"/>
      <c r="P72" s="171"/>
      <c r="Q72" s="172"/>
      <c r="R72" s="172"/>
      <c r="S72" s="165"/>
      <c r="T72" s="166"/>
      <c r="U72" s="173"/>
      <c r="V72" s="174"/>
      <c r="W72" s="173"/>
      <c r="X72" s="175"/>
      <c r="Y72" s="146"/>
      <c r="Z72" s="146"/>
      <c r="AA72" s="146"/>
      <c r="AB72" s="169"/>
      <c r="AC72" s="170"/>
      <c r="AD72" s="171"/>
      <c r="AE72" s="172"/>
      <c r="AF72" s="172"/>
      <c r="AG72" s="165"/>
      <c r="AH72" s="166"/>
      <c r="AI72" s="173"/>
      <c r="AJ72" s="174"/>
      <c r="AK72" s="173"/>
      <c r="AL72" s="175"/>
      <c r="AM72" s="146"/>
      <c r="AN72" s="146"/>
      <c r="AO72" s="146"/>
      <c r="AP72" s="169"/>
      <c r="AQ72" s="170"/>
      <c r="AR72" s="171"/>
      <c r="AS72" s="172"/>
      <c r="AT72" s="172"/>
      <c r="AU72" s="165"/>
      <c r="AV72" s="166"/>
      <c r="AW72" s="173"/>
      <c r="AX72" s="174"/>
      <c r="AY72" s="173"/>
      <c r="AZ72" s="175"/>
      <c r="BA72" s="146"/>
      <c r="BB72" s="146"/>
      <c r="BC72" s="146"/>
      <c r="BD72" s="169"/>
      <c r="BE72" s="170"/>
      <c r="BF72" s="171"/>
      <c r="BG72" s="172"/>
      <c r="BH72" s="172"/>
      <c r="BI72" s="165"/>
      <c r="BJ72" s="166"/>
      <c r="BK72" s="173"/>
      <c r="BL72" s="174"/>
      <c r="BM72" s="173"/>
      <c r="BN72" s="175"/>
      <c r="BO72" s="146"/>
      <c r="BP72" s="146"/>
      <c r="BQ72" s="146"/>
      <c r="BR72" s="169"/>
      <c r="BS72" s="170"/>
      <c r="BT72" s="171"/>
      <c r="BU72" s="172"/>
      <c r="BV72" s="172"/>
      <c r="BW72" s="165"/>
      <c r="BX72" s="166"/>
      <c r="BY72" s="173"/>
      <c r="BZ72" s="174"/>
      <c r="CA72" s="173"/>
      <c r="CB72" s="175"/>
      <c r="CC72" s="146"/>
      <c r="CD72" s="146"/>
      <c r="CE72" s="146"/>
      <c r="CF72" s="169"/>
      <c r="CG72" s="170"/>
      <c r="CH72" s="171"/>
      <c r="CI72" s="172"/>
      <c r="CJ72" s="172"/>
      <c r="CK72" s="165"/>
      <c r="CL72" s="166"/>
      <c r="CM72" s="173"/>
      <c r="CN72" s="174"/>
      <c r="CO72" s="173"/>
      <c r="CP72" s="175"/>
      <c r="CQ72" s="146"/>
      <c r="CR72" s="146"/>
      <c r="CS72" s="146"/>
      <c r="CT72" s="169"/>
      <c r="CU72" s="170"/>
      <c r="CV72" s="171"/>
      <c r="CW72" s="172"/>
      <c r="CX72" s="172"/>
      <c r="CY72" s="165"/>
      <c r="CZ72" s="166"/>
      <c r="DA72" s="173"/>
      <c r="DB72" s="174"/>
      <c r="DC72" s="173"/>
      <c r="DD72" s="175"/>
      <c r="DE72" s="146"/>
      <c r="DF72" s="146"/>
      <c r="DG72" s="146"/>
      <c r="DH72" s="169"/>
      <c r="DI72" s="170"/>
      <c r="DJ72" s="171"/>
      <c r="DK72" s="172"/>
      <c r="DL72" s="172"/>
      <c r="DM72" s="165"/>
      <c r="DN72" s="166"/>
      <c r="DO72" s="173"/>
      <c r="DP72" s="174"/>
      <c r="DQ72" s="173"/>
      <c r="DR72" s="175"/>
      <c r="DS72" s="146"/>
      <c r="DT72" s="146"/>
      <c r="DU72" s="146"/>
      <c r="DV72" s="169"/>
      <c r="DW72" s="170"/>
      <c r="DX72" s="171"/>
      <c r="DY72" s="172"/>
      <c r="DZ72" s="172"/>
      <c r="EA72" s="165"/>
      <c r="EB72" s="166"/>
      <c r="EC72" s="173"/>
      <c r="ED72" s="174"/>
      <c r="EE72" s="173"/>
      <c r="EF72" s="175"/>
      <c r="EG72" s="146"/>
      <c r="EH72" s="146"/>
      <c r="EI72" s="146"/>
      <c r="EJ72" s="169"/>
      <c r="EK72" s="170"/>
      <c r="EL72" s="171"/>
      <c r="EM72" s="172"/>
      <c r="EN72" s="172"/>
      <c r="EO72" s="165"/>
      <c r="EP72" s="166"/>
      <c r="EQ72" s="173"/>
      <c r="ER72" s="174"/>
      <c r="ES72" s="173"/>
      <c r="ET72" s="175"/>
      <c r="EU72" s="146"/>
      <c r="EV72" s="146"/>
      <c r="EW72" s="146"/>
      <c r="EX72" s="169"/>
      <c r="EY72" s="170"/>
      <c r="EZ72" s="171"/>
      <c r="FA72" s="172"/>
      <c r="FB72" s="172"/>
      <c r="FC72" s="165"/>
      <c r="FD72" s="166"/>
      <c r="FE72" s="173"/>
      <c r="FF72" s="174"/>
      <c r="FG72" s="173"/>
      <c r="FH72" s="175"/>
      <c r="FI72" s="146"/>
      <c r="FJ72" s="146"/>
      <c r="FK72" s="146"/>
      <c r="FL72" s="169"/>
      <c r="FM72" s="170"/>
      <c r="FN72" s="171"/>
      <c r="FO72" s="172"/>
      <c r="FP72" s="172"/>
      <c r="FQ72" s="165"/>
      <c r="FR72" s="166"/>
      <c r="FS72" s="173"/>
      <c r="FT72" s="174"/>
      <c r="FU72" s="173"/>
      <c r="FV72" s="175"/>
      <c r="FW72" s="146"/>
      <c r="FX72" s="146"/>
      <c r="FY72" s="146"/>
      <c r="FZ72" s="169"/>
      <c r="GA72" s="170"/>
      <c r="GB72" s="171"/>
      <c r="GC72" s="172"/>
      <c r="GD72" s="172"/>
      <c r="GE72" s="165"/>
      <c r="GF72" s="166"/>
      <c r="GG72" s="173"/>
      <c r="GH72" s="174"/>
      <c r="GI72" s="173"/>
      <c r="GJ72" s="175"/>
      <c r="GK72" s="146"/>
      <c r="GL72" s="146"/>
      <c r="GM72" s="146"/>
      <c r="GN72" s="169"/>
      <c r="GO72" s="170"/>
      <c r="GP72" s="171"/>
      <c r="GQ72" s="172"/>
      <c r="GR72" s="172"/>
      <c r="GS72" s="165"/>
      <c r="GT72" s="166"/>
      <c r="GU72" s="173"/>
      <c r="GV72" s="174"/>
      <c r="GW72" s="173"/>
      <c r="GX72" s="175"/>
      <c r="GY72" s="146"/>
      <c r="GZ72" s="146"/>
      <c r="HA72" s="146"/>
      <c r="HB72" s="169"/>
      <c r="HC72" s="170"/>
      <c r="HD72" s="171"/>
      <c r="HE72" s="172"/>
      <c r="HF72" s="172"/>
      <c r="HG72" s="165"/>
      <c r="HH72" s="166"/>
      <c r="HI72" s="173"/>
      <c r="HJ72" s="174"/>
      <c r="HK72" s="173"/>
      <c r="HL72" s="175"/>
      <c r="HM72" s="146"/>
      <c r="HN72" s="146"/>
      <c r="HO72" s="146"/>
      <c r="HP72" s="169"/>
      <c r="HQ72" s="170"/>
      <c r="HR72" s="171"/>
      <c r="HS72" s="172"/>
      <c r="HT72" s="172"/>
      <c r="HU72" s="165"/>
      <c r="HV72" s="166"/>
      <c r="HW72" s="173"/>
      <c r="HX72" s="174"/>
      <c r="HY72" s="173"/>
      <c r="HZ72" s="175"/>
      <c r="IA72" s="146"/>
      <c r="IB72" s="146"/>
      <c r="IC72" s="146"/>
      <c r="ID72" s="169"/>
      <c r="IE72" s="170"/>
      <c r="IF72" s="171"/>
      <c r="IG72" s="172"/>
    </row>
    <row r="73" spans="1:241" s="176" customFormat="1" ht="38.25">
      <c r="A73" s="399"/>
      <c r="B73" s="315"/>
      <c r="C73" s="420" t="s">
        <v>187</v>
      </c>
      <c r="D73" s="403"/>
      <c r="E73" s="431"/>
      <c r="F73" s="165"/>
      <c r="G73" s="164"/>
      <c r="H73" s="174"/>
      <c r="I73" s="173"/>
      <c r="J73" s="175"/>
      <c r="K73" s="146"/>
      <c r="L73" s="146"/>
      <c r="M73" s="146"/>
      <c r="N73" s="169"/>
      <c r="O73" s="170"/>
      <c r="P73" s="171"/>
      <c r="Q73" s="172"/>
      <c r="R73" s="172"/>
      <c r="S73" s="165"/>
      <c r="T73" s="166"/>
      <c r="U73" s="173"/>
      <c r="V73" s="174"/>
      <c r="W73" s="173"/>
      <c r="X73" s="175"/>
      <c r="Y73" s="146"/>
      <c r="Z73" s="146"/>
      <c r="AA73" s="146"/>
      <c r="AB73" s="169"/>
      <c r="AC73" s="170"/>
      <c r="AD73" s="171"/>
      <c r="AE73" s="172"/>
      <c r="AF73" s="172"/>
      <c r="AG73" s="165"/>
      <c r="AH73" s="166"/>
      <c r="AI73" s="173"/>
      <c r="AJ73" s="174"/>
      <c r="AK73" s="173"/>
      <c r="AL73" s="175"/>
      <c r="AM73" s="146"/>
      <c r="AN73" s="146"/>
      <c r="AO73" s="146"/>
      <c r="AP73" s="169"/>
      <c r="AQ73" s="170"/>
      <c r="AR73" s="171"/>
      <c r="AS73" s="172"/>
      <c r="AT73" s="172"/>
      <c r="AU73" s="165"/>
      <c r="AV73" s="166"/>
      <c r="AW73" s="173"/>
      <c r="AX73" s="174"/>
      <c r="AY73" s="173"/>
      <c r="AZ73" s="175"/>
      <c r="BA73" s="146"/>
      <c r="BB73" s="146"/>
      <c r="BC73" s="146"/>
      <c r="BD73" s="169"/>
      <c r="BE73" s="170"/>
      <c r="BF73" s="171"/>
      <c r="BG73" s="172"/>
      <c r="BH73" s="172"/>
      <c r="BI73" s="165"/>
      <c r="BJ73" s="166"/>
      <c r="BK73" s="173"/>
      <c r="BL73" s="174"/>
      <c r="BM73" s="173"/>
      <c r="BN73" s="175"/>
      <c r="BO73" s="146"/>
      <c r="BP73" s="146"/>
      <c r="BQ73" s="146"/>
      <c r="BR73" s="169"/>
      <c r="BS73" s="170"/>
      <c r="BT73" s="171"/>
      <c r="BU73" s="172"/>
      <c r="BV73" s="172"/>
      <c r="BW73" s="165"/>
      <c r="BX73" s="166"/>
      <c r="BY73" s="173"/>
      <c r="BZ73" s="174"/>
      <c r="CA73" s="173"/>
      <c r="CB73" s="175"/>
      <c r="CC73" s="146"/>
      <c r="CD73" s="146"/>
      <c r="CE73" s="146"/>
      <c r="CF73" s="169"/>
      <c r="CG73" s="170"/>
      <c r="CH73" s="171"/>
      <c r="CI73" s="172"/>
      <c r="CJ73" s="172"/>
      <c r="CK73" s="165"/>
      <c r="CL73" s="166"/>
      <c r="CM73" s="173"/>
      <c r="CN73" s="174"/>
      <c r="CO73" s="173"/>
      <c r="CP73" s="175"/>
      <c r="CQ73" s="146"/>
      <c r="CR73" s="146"/>
      <c r="CS73" s="146"/>
      <c r="CT73" s="169"/>
      <c r="CU73" s="170"/>
      <c r="CV73" s="171"/>
      <c r="CW73" s="172"/>
      <c r="CX73" s="172"/>
      <c r="CY73" s="165"/>
      <c r="CZ73" s="166"/>
      <c r="DA73" s="173"/>
      <c r="DB73" s="174"/>
      <c r="DC73" s="173"/>
      <c r="DD73" s="175"/>
      <c r="DE73" s="146"/>
      <c r="DF73" s="146"/>
      <c r="DG73" s="146"/>
      <c r="DH73" s="169"/>
      <c r="DI73" s="170"/>
      <c r="DJ73" s="171"/>
      <c r="DK73" s="172"/>
      <c r="DL73" s="172"/>
      <c r="DM73" s="165"/>
      <c r="DN73" s="166"/>
      <c r="DO73" s="173"/>
      <c r="DP73" s="174"/>
      <c r="DQ73" s="173"/>
      <c r="DR73" s="175"/>
      <c r="DS73" s="146"/>
      <c r="DT73" s="146"/>
      <c r="DU73" s="146"/>
      <c r="DV73" s="169"/>
      <c r="DW73" s="170"/>
      <c r="DX73" s="171"/>
      <c r="DY73" s="172"/>
      <c r="DZ73" s="172"/>
      <c r="EA73" s="165"/>
      <c r="EB73" s="166"/>
      <c r="EC73" s="173"/>
      <c r="ED73" s="174"/>
      <c r="EE73" s="173"/>
      <c r="EF73" s="175"/>
      <c r="EG73" s="146"/>
      <c r="EH73" s="146"/>
      <c r="EI73" s="146"/>
      <c r="EJ73" s="169"/>
      <c r="EK73" s="170"/>
      <c r="EL73" s="171"/>
      <c r="EM73" s="172"/>
      <c r="EN73" s="172"/>
      <c r="EO73" s="165"/>
      <c r="EP73" s="166"/>
      <c r="EQ73" s="173"/>
      <c r="ER73" s="174"/>
      <c r="ES73" s="173"/>
      <c r="ET73" s="175"/>
      <c r="EU73" s="146"/>
      <c r="EV73" s="146"/>
      <c r="EW73" s="146"/>
      <c r="EX73" s="169"/>
      <c r="EY73" s="170"/>
      <c r="EZ73" s="171"/>
      <c r="FA73" s="172"/>
      <c r="FB73" s="172"/>
      <c r="FC73" s="165"/>
      <c r="FD73" s="166"/>
      <c r="FE73" s="173"/>
      <c r="FF73" s="174"/>
      <c r="FG73" s="173"/>
      <c r="FH73" s="175"/>
      <c r="FI73" s="146"/>
      <c r="FJ73" s="146"/>
      <c r="FK73" s="146"/>
      <c r="FL73" s="169"/>
      <c r="FM73" s="170"/>
      <c r="FN73" s="171"/>
      <c r="FO73" s="172"/>
      <c r="FP73" s="172"/>
      <c r="FQ73" s="165"/>
      <c r="FR73" s="166"/>
      <c r="FS73" s="173"/>
      <c r="FT73" s="174"/>
      <c r="FU73" s="173"/>
      <c r="FV73" s="175"/>
      <c r="FW73" s="146"/>
      <c r="FX73" s="146"/>
      <c r="FY73" s="146"/>
      <c r="FZ73" s="169"/>
      <c r="GA73" s="170"/>
      <c r="GB73" s="171"/>
      <c r="GC73" s="172"/>
      <c r="GD73" s="172"/>
      <c r="GE73" s="165"/>
      <c r="GF73" s="166"/>
      <c r="GG73" s="173"/>
      <c r="GH73" s="174"/>
      <c r="GI73" s="173"/>
      <c r="GJ73" s="175"/>
      <c r="GK73" s="146"/>
      <c r="GL73" s="146"/>
      <c r="GM73" s="146"/>
      <c r="GN73" s="169"/>
      <c r="GO73" s="170"/>
      <c r="GP73" s="171"/>
      <c r="GQ73" s="172"/>
      <c r="GR73" s="172"/>
      <c r="GS73" s="165"/>
      <c r="GT73" s="166"/>
      <c r="GU73" s="173"/>
      <c r="GV73" s="174"/>
      <c r="GW73" s="173"/>
      <c r="GX73" s="175"/>
      <c r="GY73" s="146"/>
      <c r="GZ73" s="146"/>
      <c r="HA73" s="146"/>
      <c r="HB73" s="169"/>
      <c r="HC73" s="170"/>
      <c r="HD73" s="171"/>
      <c r="HE73" s="172"/>
      <c r="HF73" s="172"/>
      <c r="HG73" s="165"/>
      <c r="HH73" s="166"/>
      <c r="HI73" s="173"/>
      <c r="HJ73" s="174"/>
      <c r="HK73" s="173"/>
      <c r="HL73" s="175"/>
      <c r="HM73" s="146"/>
      <c r="HN73" s="146"/>
      <c r="HO73" s="146"/>
      <c r="HP73" s="169"/>
      <c r="HQ73" s="170"/>
      <c r="HR73" s="171"/>
      <c r="HS73" s="172"/>
      <c r="HT73" s="172"/>
      <c r="HU73" s="165"/>
      <c r="HV73" s="166"/>
      <c r="HW73" s="173"/>
      <c r="HX73" s="174"/>
      <c r="HY73" s="173"/>
      <c r="HZ73" s="175"/>
      <c r="IA73" s="146"/>
      <c r="IB73" s="146"/>
      <c r="IC73" s="146"/>
      <c r="ID73" s="169"/>
      <c r="IE73" s="170"/>
      <c r="IF73" s="171"/>
      <c r="IG73" s="172"/>
    </row>
    <row r="74" spans="1:241" s="176" customFormat="1" ht="12.75">
      <c r="A74" s="399"/>
      <c r="B74" s="315"/>
      <c r="C74" s="453" t="s">
        <v>153</v>
      </c>
      <c r="D74" s="403"/>
      <c r="E74" s="431"/>
      <c r="F74" s="165"/>
      <c r="G74" s="164"/>
      <c r="H74" s="174"/>
      <c r="I74" s="173"/>
      <c r="J74" s="175"/>
      <c r="K74" s="146"/>
      <c r="L74" s="146"/>
      <c r="M74" s="146"/>
      <c r="N74" s="169"/>
      <c r="O74" s="170"/>
      <c r="P74" s="171"/>
      <c r="Q74" s="172"/>
      <c r="R74" s="172"/>
      <c r="S74" s="165"/>
      <c r="T74" s="166"/>
      <c r="U74" s="173"/>
      <c r="V74" s="174"/>
      <c r="W74" s="173"/>
      <c r="X74" s="175"/>
      <c r="Y74" s="146"/>
      <c r="Z74" s="146"/>
      <c r="AA74" s="146"/>
      <c r="AB74" s="169"/>
      <c r="AC74" s="170"/>
      <c r="AD74" s="171"/>
      <c r="AE74" s="172"/>
      <c r="AF74" s="172"/>
      <c r="AG74" s="165"/>
      <c r="AH74" s="166"/>
      <c r="AI74" s="173"/>
      <c r="AJ74" s="174"/>
      <c r="AK74" s="173"/>
      <c r="AL74" s="175"/>
      <c r="AM74" s="146"/>
      <c r="AN74" s="146"/>
      <c r="AO74" s="146"/>
      <c r="AP74" s="169"/>
      <c r="AQ74" s="170"/>
      <c r="AR74" s="171"/>
      <c r="AS74" s="172"/>
      <c r="AT74" s="172"/>
      <c r="AU74" s="165"/>
      <c r="AV74" s="166"/>
      <c r="AW74" s="173"/>
      <c r="AX74" s="174"/>
      <c r="AY74" s="173"/>
      <c r="AZ74" s="175"/>
      <c r="BA74" s="146"/>
      <c r="BB74" s="146"/>
      <c r="BC74" s="146"/>
      <c r="BD74" s="169"/>
      <c r="BE74" s="170"/>
      <c r="BF74" s="171"/>
      <c r="BG74" s="172"/>
      <c r="BH74" s="172"/>
      <c r="BI74" s="165"/>
      <c r="BJ74" s="166"/>
      <c r="BK74" s="173"/>
      <c r="BL74" s="174"/>
      <c r="BM74" s="173"/>
      <c r="BN74" s="175"/>
      <c r="BO74" s="146"/>
      <c r="BP74" s="146"/>
      <c r="BQ74" s="146"/>
      <c r="BR74" s="169"/>
      <c r="BS74" s="170"/>
      <c r="BT74" s="171"/>
      <c r="BU74" s="172"/>
      <c r="BV74" s="172"/>
      <c r="BW74" s="165"/>
      <c r="BX74" s="166"/>
      <c r="BY74" s="173"/>
      <c r="BZ74" s="174"/>
      <c r="CA74" s="173"/>
      <c r="CB74" s="175"/>
      <c r="CC74" s="146"/>
      <c r="CD74" s="146"/>
      <c r="CE74" s="146"/>
      <c r="CF74" s="169"/>
      <c r="CG74" s="170"/>
      <c r="CH74" s="171"/>
      <c r="CI74" s="172"/>
      <c r="CJ74" s="172"/>
      <c r="CK74" s="165"/>
      <c r="CL74" s="166"/>
      <c r="CM74" s="173"/>
      <c r="CN74" s="174"/>
      <c r="CO74" s="173"/>
      <c r="CP74" s="175"/>
      <c r="CQ74" s="146"/>
      <c r="CR74" s="146"/>
      <c r="CS74" s="146"/>
      <c r="CT74" s="169"/>
      <c r="CU74" s="170"/>
      <c r="CV74" s="171"/>
      <c r="CW74" s="172"/>
      <c r="CX74" s="172"/>
      <c r="CY74" s="165"/>
      <c r="CZ74" s="166"/>
      <c r="DA74" s="173"/>
      <c r="DB74" s="174"/>
      <c r="DC74" s="173"/>
      <c r="DD74" s="175"/>
      <c r="DE74" s="146"/>
      <c r="DF74" s="146"/>
      <c r="DG74" s="146"/>
      <c r="DH74" s="169"/>
      <c r="DI74" s="170"/>
      <c r="DJ74" s="171"/>
      <c r="DK74" s="172"/>
      <c r="DL74" s="172"/>
      <c r="DM74" s="165"/>
      <c r="DN74" s="166"/>
      <c r="DO74" s="173"/>
      <c r="DP74" s="174"/>
      <c r="DQ74" s="173"/>
      <c r="DR74" s="175"/>
      <c r="DS74" s="146"/>
      <c r="DT74" s="146"/>
      <c r="DU74" s="146"/>
      <c r="DV74" s="169"/>
      <c r="DW74" s="170"/>
      <c r="DX74" s="171"/>
      <c r="DY74" s="172"/>
      <c r="DZ74" s="172"/>
      <c r="EA74" s="165"/>
      <c r="EB74" s="166"/>
      <c r="EC74" s="173"/>
      <c r="ED74" s="174"/>
      <c r="EE74" s="173"/>
      <c r="EF74" s="175"/>
      <c r="EG74" s="146"/>
      <c r="EH74" s="146"/>
      <c r="EI74" s="146"/>
      <c r="EJ74" s="169"/>
      <c r="EK74" s="170"/>
      <c r="EL74" s="171"/>
      <c r="EM74" s="172"/>
      <c r="EN74" s="172"/>
      <c r="EO74" s="165"/>
      <c r="EP74" s="166"/>
      <c r="EQ74" s="173"/>
      <c r="ER74" s="174"/>
      <c r="ES74" s="173"/>
      <c r="ET74" s="175"/>
      <c r="EU74" s="146"/>
      <c r="EV74" s="146"/>
      <c r="EW74" s="146"/>
      <c r="EX74" s="169"/>
      <c r="EY74" s="170"/>
      <c r="EZ74" s="171"/>
      <c r="FA74" s="172"/>
      <c r="FB74" s="172"/>
      <c r="FC74" s="165"/>
      <c r="FD74" s="166"/>
      <c r="FE74" s="173"/>
      <c r="FF74" s="174"/>
      <c r="FG74" s="173"/>
      <c r="FH74" s="175"/>
      <c r="FI74" s="146"/>
      <c r="FJ74" s="146"/>
      <c r="FK74" s="146"/>
      <c r="FL74" s="169"/>
      <c r="FM74" s="170"/>
      <c r="FN74" s="171"/>
      <c r="FO74" s="172"/>
      <c r="FP74" s="172"/>
      <c r="FQ74" s="165"/>
      <c r="FR74" s="166"/>
      <c r="FS74" s="173"/>
      <c r="FT74" s="174"/>
      <c r="FU74" s="173"/>
      <c r="FV74" s="175"/>
      <c r="FW74" s="146"/>
      <c r="FX74" s="146"/>
      <c r="FY74" s="146"/>
      <c r="FZ74" s="169"/>
      <c r="GA74" s="170"/>
      <c r="GB74" s="171"/>
      <c r="GC74" s="172"/>
      <c r="GD74" s="172"/>
      <c r="GE74" s="165"/>
      <c r="GF74" s="166"/>
      <c r="GG74" s="173"/>
      <c r="GH74" s="174"/>
      <c r="GI74" s="173"/>
      <c r="GJ74" s="175"/>
      <c r="GK74" s="146"/>
      <c r="GL74" s="146"/>
      <c r="GM74" s="146"/>
      <c r="GN74" s="169"/>
      <c r="GO74" s="170"/>
      <c r="GP74" s="171"/>
      <c r="GQ74" s="172"/>
      <c r="GR74" s="172"/>
      <c r="GS74" s="165"/>
      <c r="GT74" s="166"/>
      <c r="GU74" s="173"/>
      <c r="GV74" s="174"/>
      <c r="GW74" s="173"/>
      <c r="GX74" s="175"/>
      <c r="GY74" s="146"/>
      <c r="GZ74" s="146"/>
      <c r="HA74" s="146"/>
      <c r="HB74" s="169"/>
      <c r="HC74" s="170"/>
      <c r="HD74" s="171"/>
      <c r="HE74" s="172"/>
      <c r="HF74" s="172"/>
      <c r="HG74" s="165"/>
      <c r="HH74" s="166"/>
      <c r="HI74" s="173"/>
      <c r="HJ74" s="174"/>
      <c r="HK74" s="173"/>
      <c r="HL74" s="175"/>
      <c r="HM74" s="146"/>
      <c r="HN74" s="146"/>
      <c r="HO74" s="146"/>
      <c r="HP74" s="169"/>
      <c r="HQ74" s="170"/>
      <c r="HR74" s="171"/>
      <c r="HS74" s="172"/>
      <c r="HT74" s="172"/>
      <c r="HU74" s="165"/>
      <c r="HV74" s="166"/>
      <c r="HW74" s="173"/>
      <c r="HX74" s="174"/>
      <c r="HY74" s="173"/>
      <c r="HZ74" s="175"/>
      <c r="IA74" s="146"/>
      <c r="IB74" s="146"/>
      <c r="IC74" s="146"/>
      <c r="ID74" s="169"/>
      <c r="IE74" s="170"/>
      <c r="IF74" s="171"/>
      <c r="IG74" s="172"/>
    </row>
    <row r="75" spans="1:241" s="176" customFormat="1" ht="140.25">
      <c r="A75" s="399"/>
      <c r="B75" s="315"/>
      <c r="C75" s="338" t="s">
        <v>188</v>
      </c>
      <c r="D75" s="403"/>
      <c r="E75" s="431"/>
      <c r="F75" s="165"/>
      <c r="G75" s="164"/>
      <c r="H75" s="174"/>
      <c r="I75" s="173"/>
      <c r="J75" s="175"/>
      <c r="K75" s="146"/>
      <c r="L75" s="146"/>
      <c r="M75" s="146"/>
      <c r="N75" s="169"/>
      <c r="O75" s="170"/>
      <c r="P75" s="171"/>
      <c r="Q75" s="172"/>
      <c r="R75" s="172"/>
      <c r="S75" s="165"/>
      <c r="T75" s="166"/>
      <c r="U75" s="173"/>
      <c r="V75" s="174"/>
      <c r="W75" s="173"/>
      <c r="X75" s="175"/>
      <c r="Y75" s="146"/>
      <c r="Z75" s="146"/>
      <c r="AA75" s="146"/>
      <c r="AB75" s="169"/>
      <c r="AC75" s="170"/>
      <c r="AD75" s="171"/>
      <c r="AE75" s="172"/>
      <c r="AF75" s="172"/>
      <c r="AG75" s="165"/>
      <c r="AH75" s="166"/>
      <c r="AI75" s="173"/>
      <c r="AJ75" s="174"/>
      <c r="AK75" s="173"/>
      <c r="AL75" s="175"/>
      <c r="AM75" s="146"/>
      <c r="AN75" s="146"/>
      <c r="AO75" s="146"/>
      <c r="AP75" s="169"/>
      <c r="AQ75" s="170"/>
      <c r="AR75" s="171"/>
      <c r="AS75" s="172"/>
      <c r="AT75" s="172"/>
      <c r="AU75" s="165"/>
      <c r="AV75" s="166"/>
      <c r="AW75" s="173"/>
      <c r="AX75" s="174"/>
      <c r="AY75" s="173"/>
      <c r="AZ75" s="175"/>
      <c r="BA75" s="146"/>
      <c r="BB75" s="146"/>
      <c r="BC75" s="146"/>
      <c r="BD75" s="169"/>
      <c r="BE75" s="170"/>
      <c r="BF75" s="171"/>
      <c r="BG75" s="172"/>
      <c r="BH75" s="172"/>
      <c r="BI75" s="165"/>
      <c r="BJ75" s="166"/>
      <c r="BK75" s="173"/>
      <c r="BL75" s="174"/>
      <c r="BM75" s="173"/>
      <c r="BN75" s="175"/>
      <c r="BO75" s="146"/>
      <c r="BP75" s="146"/>
      <c r="BQ75" s="146"/>
      <c r="BR75" s="169"/>
      <c r="BS75" s="170"/>
      <c r="BT75" s="171"/>
      <c r="BU75" s="172"/>
      <c r="BV75" s="172"/>
      <c r="BW75" s="165"/>
      <c r="BX75" s="166"/>
      <c r="BY75" s="173"/>
      <c r="BZ75" s="174"/>
      <c r="CA75" s="173"/>
      <c r="CB75" s="175"/>
      <c r="CC75" s="146"/>
      <c r="CD75" s="146"/>
      <c r="CE75" s="146"/>
      <c r="CF75" s="169"/>
      <c r="CG75" s="170"/>
      <c r="CH75" s="171"/>
      <c r="CI75" s="172"/>
      <c r="CJ75" s="172"/>
      <c r="CK75" s="165"/>
      <c r="CL75" s="166"/>
      <c r="CM75" s="173"/>
      <c r="CN75" s="174"/>
      <c r="CO75" s="173"/>
      <c r="CP75" s="175"/>
      <c r="CQ75" s="146"/>
      <c r="CR75" s="146"/>
      <c r="CS75" s="146"/>
      <c r="CT75" s="169"/>
      <c r="CU75" s="170"/>
      <c r="CV75" s="171"/>
      <c r="CW75" s="172"/>
      <c r="CX75" s="172"/>
      <c r="CY75" s="165"/>
      <c r="CZ75" s="166"/>
      <c r="DA75" s="173"/>
      <c r="DB75" s="174"/>
      <c r="DC75" s="173"/>
      <c r="DD75" s="175"/>
      <c r="DE75" s="146"/>
      <c r="DF75" s="146"/>
      <c r="DG75" s="146"/>
      <c r="DH75" s="169"/>
      <c r="DI75" s="170"/>
      <c r="DJ75" s="171"/>
      <c r="DK75" s="172"/>
      <c r="DL75" s="172"/>
      <c r="DM75" s="165"/>
      <c r="DN75" s="166"/>
      <c r="DO75" s="173"/>
      <c r="DP75" s="174"/>
      <c r="DQ75" s="173"/>
      <c r="DR75" s="175"/>
      <c r="DS75" s="146"/>
      <c r="DT75" s="146"/>
      <c r="DU75" s="146"/>
      <c r="DV75" s="169"/>
      <c r="DW75" s="170"/>
      <c r="DX75" s="171"/>
      <c r="DY75" s="172"/>
      <c r="DZ75" s="172"/>
      <c r="EA75" s="165"/>
      <c r="EB75" s="166"/>
      <c r="EC75" s="173"/>
      <c r="ED75" s="174"/>
      <c r="EE75" s="173"/>
      <c r="EF75" s="175"/>
      <c r="EG75" s="146"/>
      <c r="EH75" s="146"/>
      <c r="EI75" s="146"/>
      <c r="EJ75" s="169"/>
      <c r="EK75" s="170"/>
      <c r="EL75" s="171"/>
      <c r="EM75" s="172"/>
      <c r="EN75" s="172"/>
      <c r="EO75" s="165"/>
      <c r="EP75" s="166"/>
      <c r="EQ75" s="173"/>
      <c r="ER75" s="174"/>
      <c r="ES75" s="173"/>
      <c r="ET75" s="175"/>
      <c r="EU75" s="146"/>
      <c r="EV75" s="146"/>
      <c r="EW75" s="146"/>
      <c r="EX75" s="169"/>
      <c r="EY75" s="170"/>
      <c r="EZ75" s="171"/>
      <c r="FA75" s="172"/>
      <c r="FB75" s="172"/>
      <c r="FC75" s="165"/>
      <c r="FD75" s="166"/>
      <c r="FE75" s="173"/>
      <c r="FF75" s="174"/>
      <c r="FG75" s="173"/>
      <c r="FH75" s="175"/>
      <c r="FI75" s="146"/>
      <c r="FJ75" s="146"/>
      <c r="FK75" s="146"/>
      <c r="FL75" s="169"/>
      <c r="FM75" s="170"/>
      <c r="FN75" s="171"/>
      <c r="FO75" s="172"/>
      <c r="FP75" s="172"/>
      <c r="FQ75" s="165"/>
      <c r="FR75" s="166"/>
      <c r="FS75" s="173"/>
      <c r="FT75" s="174"/>
      <c r="FU75" s="173"/>
      <c r="FV75" s="175"/>
      <c r="FW75" s="146"/>
      <c r="FX75" s="146"/>
      <c r="FY75" s="146"/>
      <c r="FZ75" s="169"/>
      <c r="GA75" s="170"/>
      <c r="GB75" s="171"/>
      <c r="GC75" s="172"/>
      <c r="GD75" s="172"/>
      <c r="GE75" s="165"/>
      <c r="GF75" s="166"/>
      <c r="GG75" s="173"/>
      <c r="GH75" s="174"/>
      <c r="GI75" s="173"/>
      <c r="GJ75" s="175"/>
      <c r="GK75" s="146"/>
      <c r="GL75" s="146"/>
      <c r="GM75" s="146"/>
      <c r="GN75" s="169"/>
      <c r="GO75" s="170"/>
      <c r="GP75" s="171"/>
      <c r="GQ75" s="172"/>
      <c r="GR75" s="172"/>
      <c r="GS75" s="165"/>
      <c r="GT75" s="166"/>
      <c r="GU75" s="173"/>
      <c r="GV75" s="174"/>
      <c r="GW75" s="173"/>
      <c r="GX75" s="175"/>
      <c r="GY75" s="146"/>
      <c r="GZ75" s="146"/>
      <c r="HA75" s="146"/>
      <c r="HB75" s="169"/>
      <c r="HC75" s="170"/>
      <c r="HD75" s="171"/>
      <c r="HE75" s="172"/>
      <c r="HF75" s="172"/>
      <c r="HG75" s="165"/>
      <c r="HH75" s="166"/>
      <c r="HI75" s="173"/>
      <c r="HJ75" s="174"/>
      <c r="HK75" s="173"/>
      <c r="HL75" s="175"/>
      <c r="HM75" s="146"/>
      <c r="HN75" s="146"/>
      <c r="HO75" s="146"/>
      <c r="HP75" s="169"/>
      <c r="HQ75" s="170"/>
      <c r="HR75" s="171"/>
      <c r="HS75" s="172"/>
      <c r="HT75" s="172"/>
      <c r="HU75" s="165"/>
      <c r="HV75" s="166"/>
      <c r="HW75" s="173"/>
      <c r="HX75" s="174"/>
      <c r="HY75" s="173"/>
      <c r="HZ75" s="175"/>
      <c r="IA75" s="146"/>
      <c r="IB75" s="146"/>
      <c r="IC75" s="146"/>
      <c r="ID75" s="169"/>
      <c r="IE75" s="170"/>
      <c r="IF75" s="171"/>
      <c r="IG75" s="172"/>
    </row>
    <row r="76" spans="1:241" s="176" customFormat="1" ht="142.5" customHeight="1">
      <c r="A76" s="399"/>
      <c r="B76" s="315"/>
      <c r="C76" s="177" t="s">
        <v>1029</v>
      </c>
      <c r="D76" s="403"/>
      <c r="E76" s="431"/>
      <c r="F76" s="165"/>
      <c r="G76" s="164"/>
      <c r="H76" s="174"/>
      <c r="I76" s="173"/>
      <c r="J76" s="175"/>
      <c r="K76" s="146"/>
      <c r="L76" s="146"/>
      <c r="M76" s="146"/>
      <c r="N76" s="169"/>
      <c r="O76" s="170"/>
      <c r="P76" s="171"/>
      <c r="Q76" s="172"/>
      <c r="R76" s="172"/>
      <c r="S76" s="165"/>
      <c r="T76" s="166"/>
      <c r="U76" s="173"/>
      <c r="V76" s="174"/>
      <c r="W76" s="173"/>
      <c r="X76" s="175"/>
      <c r="Y76" s="146"/>
      <c r="Z76" s="146"/>
      <c r="AA76" s="146"/>
      <c r="AB76" s="169"/>
      <c r="AC76" s="170"/>
      <c r="AD76" s="171"/>
      <c r="AE76" s="172"/>
      <c r="AF76" s="172"/>
      <c r="AG76" s="165"/>
      <c r="AH76" s="166"/>
      <c r="AI76" s="173"/>
      <c r="AJ76" s="174"/>
      <c r="AK76" s="173"/>
      <c r="AL76" s="175"/>
      <c r="AM76" s="146"/>
      <c r="AN76" s="146"/>
      <c r="AO76" s="146"/>
      <c r="AP76" s="169"/>
      <c r="AQ76" s="170"/>
      <c r="AR76" s="171"/>
      <c r="AS76" s="172"/>
      <c r="AT76" s="172"/>
      <c r="AU76" s="165"/>
      <c r="AV76" s="166"/>
      <c r="AW76" s="173"/>
      <c r="AX76" s="174"/>
      <c r="AY76" s="173"/>
      <c r="AZ76" s="175"/>
      <c r="BA76" s="146"/>
      <c r="BB76" s="146"/>
      <c r="BC76" s="146"/>
      <c r="BD76" s="169"/>
      <c r="BE76" s="170"/>
      <c r="BF76" s="171"/>
      <c r="BG76" s="172"/>
      <c r="BH76" s="172"/>
      <c r="BI76" s="165"/>
      <c r="BJ76" s="166"/>
      <c r="BK76" s="173"/>
      <c r="BL76" s="174"/>
      <c r="BM76" s="173"/>
      <c r="BN76" s="175"/>
      <c r="BO76" s="146"/>
      <c r="BP76" s="146"/>
      <c r="BQ76" s="146"/>
      <c r="BR76" s="169"/>
      <c r="BS76" s="170"/>
      <c r="BT76" s="171"/>
      <c r="BU76" s="172"/>
      <c r="BV76" s="172"/>
      <c r="BW76" s="165"/>
      <c r="BX76" s="166"/>
      <c r="BY76" s="173"/>
      <c r="BZ76" s="174"/>
      <c r="CA76" s="173"/>
      <c r="CB76" s="175"/>
      <c r="CC76" s="146"/>
      <c r="CD76" s="146"/>
      <c r="CE76" s="146"/>
      <c r="CF76" s="169"/>
      <c r="CG76" s="170"/>
      <c r="CH76" s="171"/>
      <c r="CI76" s="172"/>
      <c r="CJ76" s="172"/>
      <c r="CK76" s="165"/>
      <c r="CL76" s="166"/>
      <c r="CM76" s="173"/>
      <c r="CN76" s="174"/>
      <c r="CO76" s="173"/>
      <c r="CP76" s="175"/>
      <c r="CQ76" s="146"/>
      <c r="CR76" s="146"/>
      <c r="CS76" s="146"/>
      <c r="CT76" s="169"/>
      <c r="CU76" s="170"/>
      <c r="CV76" s="171"/>
      <c r="CW76" s="172"/>
      <c r="CX76" s="172"/>
      <c r="CY76" s="165"/>
      <c r="CZ76" s="166"/>
      <c r="DA76" s="173"/>
      <c r="DB76" s="174"/>
      <c r="DC76" s="173"/>
      <c r="DD76" s="175"/>
      <c r="DE76" s="146"/>
      <c r="DF76" s="146"/>
      <c r="DG76" s="146"/>
      <c r="DH76" s="169"/>
      <c r="DI76" s="170"/>
      <c r="DJ76" s="171"/>
      <c r="DK76" s="172"/>
      <c r="DL76" s="172"/>
      <c r="DM76" s="165"/>
      <c r="DN76" s="166"/>
      <c r="DO76" s="173"/>
      <c r="DP76" s="174"/>
      <c r="DQ76" s="173"/>
      <c r="DR76" s="175"/>
      <c r="DS76" s="146"/>
      <c r="DT76" s="146"/>
      <c r="DU76" s="146"/>
      <c r="DV76" s="169"/>
      <c r="DW76" s="170"/>
      <c r="DX76" s="171"/>
      <c r="DY76" s="172"/>
      <c r="DZ76" s="172"/>
      <c r="EA76" s="165"/>
      <c r="EB76" s="166"/>
      <c r="EC76" s="173"/>
      <c r="ED76" s="174"/>
      <c r="EE76" s="173"/>
      <c r="EF76" s="175"/>
      <c r="EG76" s="146"/>
      <c r="EH76" s="146"/>
      <c r="EI76" s="146"/>
      <c r="EJ76" s="169"/>
      <c r="EK76" s="170"/>
      <c r="EL76" s="171"/>
      <c r="EM76" s="172"/>
      <c r="EN76" s="172"/>
      <c r="EO76" s="165"/>
      <c r="EP76" s="166"/>
      <c r="EQ76" s="173"/>
      <c r="ER76" s="174"/>
      <c r="ES76" s="173"/>
      <c r="ET76" s="175"/>
      <c r="EU76" s="146"/>
      <c r="EV76" s="146"/>
      <c r="EW76" s="146"/>
      <c r="EX76" s="169"/>
      <c r="EY76" s="170"/>
      <c r="EZ76" s="171"/>
      <c r="FA76" s="172"/>
      <c r="FB76" s="172"/>
      <c r="FC76" s="165"/>
      <c r="FD76" s="166"/>
      <c r="FE76" s="173"/>
      <c r="FF76" s="174"/>
      <c r="FG76" s="173"/>
      <c r="FH76" s="175"/>
      <c r="FI76" s="146"/>
      <c r="FJ76" s="146"/>
      <c r="FK76" s="146"/>
      <c r="FL76" s="169"/>
      <c r="FM76" s="170"/>
      <c r="FN76" s="171"/>
      <c r="FO76" s="172"/>
      <c r="FP76" s="172"/>
      <c r="FQ76" s="165"/>
      <c r="FR76" s="166"/>
      <c r="FS76" s="173"/>
      <c r="FT76" s="174"/>
      <c r="FU76" s="173"/>
      <c r="FV76" s="175"/>
      <c r="FW76" s="146"/>
      <c r="FX76" s="146"/>
      <c r="FY76" s="146"/>
      <c r="FZ76" s="169"/>
      <c r="GA76" s="170"/>
      <c r="GB76" s="171"/>
      <c r="GC76" s="172"/>
      <c r="GD76" s="172"/>
      <c r="GE76" s="165"/>
      <c r="GF76" s="166"/>
      <c r="GG76" s="173"/>
      <c r="GH76" s="174"/>
      <c r="GI76" s="173"/>
      <c r="GJ76" s="175"/>
      <c r="GK76" s="146"/>
      <c r="GL76" s="146"/>
      <c r="GM76" s="146"/>
      <c r="GN76" s="169"/>
      <c r="GO76" s="170"/>
      <c r="GP76" s="171"/>
      <c r="GQ76" s="172"/>
      <c r="GR76" s="172"/>
      <c r="GS76" s="165"/>
      <c r="GT76" s="166"/>
      <c r="GU76" s="173"/>
      <c r="GV76" s="174"/>
      <c r="GW76" s="173"/>
      <c r="GX76" s="175"/>
      <c r="GY76" s="146"/>
      <c r="GZ76" s="146"/>
      <c r="HA76" s="146"/>
      <c r="HB76" s="169"/>
      <c r="HC76" s="170"/>
      <c r="HD76" s="171"/>
      <c r="HE76" s="172"/>
      <c r="HF76" s="172"/>
      <c r="HG76" s="165"/>
      <c r="HH76" s="166"/>
      <c r="HI76" s="173"/>
      <c r="HJ76" s="174"/>
      <c r="HK76" s="173"/>
      <c r="HL76" s="175"/>
      <c r="HM76" s="146"/>
      <c r="HN76" s="146"/>
      <c r="HO76" s="146"/>
      <c r="HP76" s="169"/>
      <c r="HQ76" s="170"/>
      <c r="HR76" s="171"/>
      <c r="HS76" s="172"/>
      <c r="HT76" s="172"/>
      <c r="HU76" s="165"/>
      <c r="HV76" s="166"/>
      <c r="HW76" s="173"/>
      <c r="HX76" s="174"/>
      <c r="HY76" s="173"/>
      <c r="HZ76" s="175"/>
      <c r="IA76" s="146"/>
      <c r="IB76" s="146"/>
      <c r="IC76" s="146"/>
      <c r="ID76" s="169"/>
      <c r="IE76" s="170"/>
      <c r="IF76" s="171"/>
      <c r="IG76" s="172"/>
    </row>
    <row r="77" spans="1:241" s="176" customFormat="1" ht="25.5">
      <c r="A77" s="399"/>
      <c r="B77" s="315"/>
      <c r="C77" s="453" t="s">
        <v>173</v>
      </c>
      <c r="D77" s="403"/>
      <c r="E77" s="431"/>
      <c r="F77" s="165"/>
      <c r="G77" s="164"/>
      <c r="H77" s="174"/>
      <c r="I77" s="173"/>
      <c r="J77" s="175"/>
      <c r="K77" s="146"/>
      <c r="L77" s="146"/>
      <c r="M77" s="146"/>
      <c r="N77" s="169"/>
      <c r="O77" s="170"/>
      <c r="P77" s="171"/>
      <c r="Q77" s="172"/>
      <c r="R77" s="172"/>
      <c r="S77" s="165"/>
      <c r="T77" s="166"/>
      <c r="U77" s="173"/>
      <c r="V77" s="174"/>
      <c r="W77" s="173"/>
      <c r="X77" s="175"/>
      <c r="Y77" s="146"/>
      <c r="Z77" s="146"/>
      <c r="AA77" s="146"/>
      <c r="AB77" s="169"/>
      <c r="AC77" s="170"/>
      <c r="AD77" s="171"/>
      <c r="AE77" s="172"/>
      <c r="AF77" s="172"/>
      <c r="AG77" s="165"/>
      <c r="AH77" s="166"/>
      <c r="AI77" s="173"/>
      <c r="AJ77" s="174"/>
      <c r="AK77" s="173"/>
      <c r="AL77" s="175"/>
      <c r="AM77" s="146"/>
      <c r="AN77" s="146"/>
      <c r="AO77" s="146"/>
      <c r="AP77" s="169"/>
      <c r="AQ77" s="170"/>
      <c r="AR77" s="171"/>
      <c r="AS77" s="172"/>
      <c r="AT77" s="172"/>
      <c r="AU77" s="165"/>
      <c r="AV77" s="166"/>
      <c r="AW77" s="173"/>
      <c r="AX77" s="174"/>
      <c r="AY77" s="173"/>
      <c r="AZ77" s="175"/>
      <c r="BA77" s="146"/>
      <c r="BB77" s="146"/>
      <c r="BC77" s="146"/>
      <c r="BD77" s="169"/>
      <c r="BE77" s="170"/>
      <c r="BF77" s="171"/>
      <c r="BG77" s="172"/>
      <c r="BH77" s="172"/>
      <c r="BI77" s="165"/>
      <c r="BJ77" s="166"/>
      <c r="BK77" s="173"/>
      <c r="BL77" s="174"/>
      <c r="BM77" s="173"/>
      <c r="BN77" s="175"/>
      <c r="BO77" s="146"/>
      <c r="BP77" s="146"/>
      <c r="BQ77" s="146"/>
      <c r="BR77" s="169"/>
      <c r="BS77" s="170"/>
      <c r="BT77" s="171"/>
      <c r="BU77" s="172"/>
      <c r="BV77" s="172"/>
      <c r="BW77" s="165"/>
      <c r="BX77" s="166"/>
      <c r="BY77" s="173"/>
      <c r="BZ77" s="174"/>
      <c r="CA77" s="173"/>
      <c r="CB77" s="175"/>
      <c r="CC77" s="146"/>
      <c r="CD77" s="146"/>
      <c r="CE77" s="146"/>
      <c r="CF77" s="169"/>
      <c r="CG77" s="170"/>
      <c r="CH77" s="171"/>
      <c r="CI77" s="172"/>
      <c r="CJ77" s="172"/>
      <c r="CK77" s="165"/>
      <c r="CL77" s="166"/>
      <c r="CM77" s="173"/>
      <c r="CN77" s="174"/>
      <c r="CO77" s="173"/>
      <c r="CP77" s="175"/>
      <c r="CQ77" s="146"/>
      <c r="CR77" s="146"/>
      <c r="CS77" s="146"/>
      <c r="CT77" s="169"/>
      <c r="CU77" s="170"/>
      <c r="CV77" s="171"/>
      <c r="CW77" s="172"/>
      <c r="CX77" s="172"/>
      <c r="CY77" s="165"/>
      <c r="CZ77" s="166"/>
      <c r="DA77" s="173"/>
      <c r="DB77" s="174"/>
      <c r="DC77" s="173"/>
      <c r="DD77" s="175"/>
      <c r="DE77" s="146"/>
      <c r="DF77" s="146"/>
      <c r="DG77" s="146"/>
      <c r="DH77" s="169"/>
      <c r="DI77" s="170"/>
      <c r="DJ77" s="171"/>
      <c r="DK77" s="172"/>
      <c r="DL77" s="172"/>
      <c r="DM77" s="165"/>
      <c r="DN77" s="166"/>
      <c r="DO77" s="173"/>
      <c r="DP77" s="174"/>
      <c r="DQ77" s="173"/>
      <c r="DR77" s="175"/>
      <c r="DS77" s="146"/>
      <c r="DT77" s="146"/>
      <c r="DU77" s="146"/>
      <c r="DV77" s="169"/>
      <c r="DW77" s="170"/>
      <c r="DX77" s="171"/>
      <c r="DY77" s="172"/>
      <c r="DZ77" s="172"/>
      <c r="EA77" s="165"/>
      <c r="EB77" s="166"/>
      <c r="EC77" s="173"/>
      <c r="ED77" s="174"/>
      <c r="EE77" s="173"/>
      <c r="EF77" s="175"/>
      <c r="EG77" s="146"/>
      <c r="EH77" s="146"/>
      <c r="EI77" s="146"/>
      <c r="EJ77" s="169"/>
      <c r="EK77" s="170"/>
      <c r="EL77" s="171"/>
      <c r="EM77" s="172"/>
      <c r="EN77" s="172"/>
      <c r="EO77" s="165"/>
      <c r="EP77" s="166"/>
      <c r="EQ77" s="173"/>
      <c r="ER77" s="174"/>
      <c r="ES77" s="173"/>
      <c r="ET77" s="175"/>
      <c r="EU77" s="146"/>
      <c r="EV77" s="146"/>
      <c r="EW77" s="146"/>
      <c r="EX77" s="169"/>
      <c r="EY77" s="170"/>
      <c r="EZ77" s="171"/>
      <c r="FA77" s="172"/>
      <c r="FB77" s="172"/>
      <c r="FC77" s="165"/>
      <c r="FD77" s="166"/>
      <c r="FE77" s="173"/>
      <c r="FF77" s="174"/>
      <c r="FG77" s="173"/>
      <c r="FH77" s="175"/>
      <c r="FI77" s="146"/>
      <c r="FJ77" s="146"/>
      <c r="FK77" s="146"/>
      <c r="FL77" s="169"/>
      <c r="FM77" s="170"/>
      <c r="FN77" s="171"/>
      <c r="FO77" s="172"/>
      <c r="FP77" s="172"/>
      <c r="FQ77" s="165"/>
      <c r="FR77" s="166"/>
      <c r="FS77" s="173"/>
      <c r="FT77" s="174"/>
      <c r="FU77" s="173"/>
      <c r="FV77" s="175"/>
      <c r="FW77" s="146"/>
      <c r="FX77" s="146"/>
      <c r="FY77" s="146"/>
      <c r="FZ77" s="169"/>
      <c r="GA77" s="170"/>
      <c r="GB77" s="171"/>
      <c r="GC77" s="172"/>
      <c r="GD77" s="172"/>
      <c r="GE77" s="165"/>
      <c r="GF77" s="166"/>
      <c r="GG77" s="173"/>
      <c r="GH77" s="174"/>
      <c r="GI77" s="173"/>
      <c r="GJ77" s="175"/>
      <c r="GK77" s="146"/>
      <c r="GL77" s="146"/>
      <c r="GM77" s="146"/>
      <c r="GN77" s="169"/>
      <c r="GO77" s="170"/>
      <c r="GP77" s="171"/>
      <c r="GQ77" s="172"/>
      <c r="GR77" s="172"/>
      <c r="GS77" s="165"/>
      <c r="GT77" s="166"/>
      <c r="GU77" s="173"/>
      <c r="GV77" s="174"/>
      <c r="GW77" s="173"/>
      <c r="GX77" s="175"/>
      <c r="GY77" s="146"/>
      <c r="GZ77" s="146"/>
      <c r="HA77" s="146"/>
      <c r="HB77" s="169"/>
      <c r="HC77" s="170"/>
      <c r="HD77" s="171"/>
      <c r="HE77" s="172"/>
      <c r="HF77" s="172"/>
      <c r="HG77" s="165"/>
      <c r="HH77" s="166"/>
      <c r="HI77" s="173"/>
      <c r="HJ77" s="174"/>
      <c r="HK77" s="173"/>
      <c r="HL77" s="175"/>
      <c r="HM77" s="146"/>
      <c r="HN77" s="146"/>
      <c r="HO77" s="146"/>
      <c r="HP77" s="169"/>
      <c r="HQ77" s="170"/>
      <c r="HR77" s="171"/>
      <c r="HS77" s="172"/>
      <c r="HT77" s="172"/>
      <c r="HU77" s="165"/>
      <c r="HV77" s="166"/>
      <c r="HW77" s="173"/>
      <c r="HX77" s="174"/>
      <c r="HY77" s="173"/>
      <c r="HZ77" s="175"/>
      <c r="IA77" s="146"/>
      <c r="IB77" s="146"/>
      <c r="IC77" s="146"/>
      <c r="ID77" s="169"/>
      <c r="IE77" s="170"/>
      <c r="IF77" s="171"/>
      <c r="IG77" s="172"/>
    </row>
    <row r="78" spans="1:241" s="176" customFormat="1" ht="51">
      <c r="A78" s="399"/>
      <c r="B78" s="315"/>
      <c r="C78" s="418" t="s">
        <v>189</v>
      </c>
      <c r="D78" s="403"/>
      <c r="E78" s="431"/>
      <c r="F78" s="165"/>
      <c r="G78" s="164"/>
      <c r="H78" s="174"/>
      <c r="I78" s="173"/>
      <c r="J78" s="175"/>
      <c r="K78" s="146"/>
      <c r="L78" s="146"/>
      <c r="M78" s="146"/>
      <c r="N78" s="169"/>
      <c r="O78" s="170"/>
      <c r="P78" s="171"/>
      <c r="Q78" s="172"/>
      <c r="R78" s="172"/>
      <c r="S78" s="165"/>
      <c r="T78" s="166"/>
      <c r="U78" s="173"/>
      <c r="V78" s="174"/>
      <c r="W78" s="173"/>
      <c r="X78" s="175"/>
      <c r="Y78" s="146"/>
      <c r="Z78" s="146"/>
      <c r="AA78" s="146"/>
      <c r="AB78" s="169"/>
      <c r="AC78" s="170"/>
      <c r="AD78" s="171"/>
      <c r="AE78" s="172"/>
      <c r="AF78" s="172"/>
      <c r="AG78" s="165"/>
      <c r="AH78" s="166"/>
      <c r="AI78" s="173"/>
      <c r="AJ78" s="174"/>
      <c r="AK78" s="173"/>
      <c r="AL78" s="175"/>
      <c r="AM78" s="146"/>
      <c r="AN78" s="146"/>
      <c r="AO78" s="146"/>
      <c r="AP78" s="169"/>
      <c r="AQ78" s="170"/>
      <c r="AR78" s="171"/>
      <c r="AS78" s="172"/>
      <c r="AT78" s="172"/>
      <c r="AU78" s="165"/>
      <c r="AV78" s="166"/>
      <c r="AW78" s="173"/>
      <c r="AX78" s="174"/>
      <c r="AY78" s="173"/>
      <c r="AZ78" s="175"/>
      <c r="BA78" s="146"/>
      <c r="BB78" s="146"/>
      <c r="BC78" s="146"/>
      <c r="BD78" s="169"/>
      <c r="BE78" s="170"/>
      <c r="BF78" s="171"/>
      <c r="BG78" s="172"/>
      <c r="BH78" s="172"/>
      <c r="BI78" s="165"/>
      <c r="BJ78" s="166"/>
      <c r="BK78" s="173"/>
      <c r="BL78" s="174"/>
      <c r="BM78" s="173"/>
      <c r="BN78" s="175"/>
      <c r="BO78" s="146"/>
      <c r="BP78" s="146"/>
      <c r="BQ78" s="146"/>
      <c r="BR78" s="169"/>
      <c r="BS78" s="170"/>
      <c r="BT78" s="171"/>
      <c r="BU78" s="172"/>
      <c r="BV78" s="172"/>
      <c r="BW78" s="165"/>
      <c r="BX78" s="166"/>
      <c r="BY78" s="173"/>
      <c r="BZ78" s="174"/>
      <c r="CA78" s="173"/>
      <c r="CB78" s="175"/>
      <c r="CC78" s="146"/>
      <c r="CD78" s="146"/>
      <c r="CE78" s="146"/>
      <c r="CF78" s="169"/>
      <c r="CG78" s="170"/>
      <c r="CH78" s="171"/>
      <c r="CI78" s="172"/>
      <c r="CJ78" s="172"/>
      <c r="CK78" s="165"/>
      <c r="CL78" s="166"/>
      <c r="CM78" s="173"/>
      <c r="CN78" s="174"/>
      <c r="CO78" s="173"/>
      <c r="CP78" s="175"/>
      <c r="CQ78" s="146"/>
      <c r="CR78" s="146"/>
      <c r="CS78" s="146"/>
      <c r="CT78" s="169"/>
      <c r="CU78" s="170"/>
      <c r="CV78" s="171"/>
      <c r="CW78" s="172"/>
      <c r="CX78" s="172"/>
      <c r="CY78" s="165"/>
      <c r="CZ78" s="166"/>
      <c r="DA78" s="173"/>
      <c r="DB78" s="174"/>
      <c r="DC78" s="173"/>
      <c r="DD78" s="175"/>
      <c r="DE78" s="146"/>
      <c r="DF78" s="146"/>
      <c r="DG78" s="146"/>
      <c r="DH78" s="169"/>
      <c r="DI78" s="170"/>
      <c r="DJ78" s="171"/>
      <c r="DK78" s="172"/>
      <c r="DL78" s="172"/>
      <c r="DM78" s="165"/>
      <c r="DN78" s="166"/>
      <c r="DO78" s="173"/>
      <c r="DP78" s="174"/>
      <c r="DQ78" s="173"/>
      <c r="DR78" s="175"/>
      <c r="DS78" s="146"/>
      <c r="DT78" s="146"/>
      <c r="DU78" s="146"/>
      <c r="DV78" s="169"/>
      <c r="DW78" s="170"/>
      <c r="DX78" s="171"/>
      <c r="DY78" s="172"/>
      <c r="DZ78" s="172"/>
      <c r="EA78" s="165"/>
      <c r="EB78" s="166"/>
      <c r="EC78" s="173"/>
      <c r="ED78" s="174"/>
      <c r="EE78" s="173"/>
      <c r="EF78" s="175"/>
      <c r="EG78" s="146"/>
      <c r="EH78" s="146"/>
      <c r="EI78" s="146"/>
      <c r="EJ78" s="169"/>
      <c r="EK78" s="170"/>
      <c r="EL78" s="171"/>
      <c r="EM78" s="172"/>
      <c r="EN78" s="172"/>
      <c r="EO78" s="165"/>
      <c r="EP78" s="166"/>
      <c r="EQ78" s="173"/>
      <c r="ER78" s="174"/>
      <c r="ES78" s="173"/>
      <c r="ET78" s="175"/>
      <c r="EU78" s="146"/>
      <c r="EV78" s="146"/>
      <c r="EW78" s="146"/>
      <c r="EX78" s="169"/>
      <c r="EY78" s="170"/>
      <c r="EZ78" s="171"/>
      <c r="FA78" s="172"/>
      <c r="FB78" s="172"/>
      <c r="FC78" s="165"/>
      <c r="FD78" s="166"/>
      <c r="FE78" s="173"/>
      <c r="FF78" s="174"/>
      <c r="FG78" s="173"/>
      <c r="FH78" s="175"/>
      <c r="FI78" s="146"/>
      <c r="FJ78" s="146"/>
      <c r="FK78" s="146"/>
      <c r="FL78" s="169"/>
      <c r="FM78" s="170"/>
      <c r="FN78" s="171"/>
      <c r="FO78" s="172"/>
      <c r="FP78" s="172"/>
      <c r="FQ78" s="165"/>
      <c r="FR78" s="166"/>
      <c r="FS78" s="173"/>
      <c r="FT78" s="174"/>
      <c r="FU78" s="173"/>
      <c r="FV78" s="175"/>
      <c r="FW78" s="146"/>
      <c r="FX78" s="146"/>
      <c r="FY78" s="146"/>
      <c r="FZ78" s="169"/>
      <c r="GA78" s="170"/>
      <c r="GB78" s="171"/>
      <c r="GC78" s="172"/>
      <c r="GD78" s="172"/>
      <c r="GE78" s="165"/>
      <c r="GF78" s="166"/>
      <c r="GG78" s="173"/>
      <c r="GH78" s="174"/>
      <c r="GI78" s="173"/>
      <c r="GJ78" s="175"/>
      <c r="GK78" s="146"/>
      <c r="GL78" s="146"/>
      <c r="GM78" s="146"/>
      <c r="GN78" s="169"/>
      <c r="GO78" s="170"/>
      <c r="GP78" s="171"/>
      <c r="GQ78" s="172"/>
      <c r="GR78" s="172"/>
      <c r="GS78" s="165"/>
      <c r="GT78" s="166"/>
      <c r="GU78" s="173"/>
      <c r="GV78" s="174"/>
      <c r="GW78" s="173"/>
      <c r="GX78" s="175"/>
      <c r="GY78" s="146"/>
      <c r="GZ78" s="146"/>
      <c r="HA78" s="146"/>
      <c r="HB78" s="169"/>
      <c r="HC78" s="170"/>
      <c r="HD78" s="171"/>
      <c r="HE78" s="172"/>
      <c r="HF78" s="172"/>
      <c r="HG78" s="165"/>
      <c r="HH78" s="166"/>
      <c r="HI78" s="173"/>
      <c r="HJ78" s="174"/>
      <c r="HK78" s="173"/>
      <c r="HL78" s="175"/>
      <c r="HM78" s="146"/>
      <c r="HN78" s="146"/>
      <c r="HO78" s="146"/>
      <c r="HP78" s="169"/>
      <c r="HQ78" s="170"/>
      <c r="HR78" s="171"/>
      <c r="HS78" s="172"/>
      <c r="HT78" s="172"/>
      <c r="HU78" s="165"/>
      <c r="HV78" s="166"/>
      <c r="HW78" s="173"/>
      <c r="HX78" s="174"/>
      <c r="HY78" s="173"/>
      <c r="HZ78" s="175"/>
      <c r="IA78" s="146"/>
      <c r="IB78" s="146"/>
      <c r="IC78" s="146"/>
      <c r="ID78" s="169"/>
      <c r="IE78" s="170"/>
      <c r="IF78" s="171"/>
      <c r="IG78" s="172"/>
    </row>
    <row r="79" spans="1:241" s="176" customFormat="1" ht="25.5">
      <c r="A79" s="399"/>
      <c r="B79" s="315"/>
      <c r="C79" s="453" t="s">
        <v>185</v>
      </c>
      <c r="D79" s="403" t="s">
        <v>155</v>
      </c>
      <c r="E79" s="12">
        <v>1</v>
      </c>
      <c r="F79" s="187"/>
      <c r="G79" s="378">
        <f>E79*F79</f>
        <v>0</v>
      </c>
      <c r="H79" s="174"/>
      <c r="I79" s="173"/>
      <c r="J79" s="175"/>
      <c r="K79" s="146"/>
      <c r="L79" s="146"/>
      <c r="M79" s="146"/>
      <c r="N79" s="169"/>
      <c r="O79" s="170"/>
      <c r="P79" s="171"/>
      <c r="Q79" s="172"/>
      <c r="R79" s="172"/>
      <c r="S79" s="165"/>
      <c r="T79" s="166"/>
      <c r="U79" s="173"/>
      <c r="V79" s="174"/>
      <c r="W79" s="173"/>
      <c r="X79" s="175"/>
      <c r="Y79" s="146"/>
      <c r="Z79" s="146"/>
      <c r="AA79" s="146"/>
      <c r="AB79" s="169"/>
      <c r="AC79" s="170"/>
      <c r="AD79" s="171"/>
      <c r="AE79" s="172"/>
      <c r="AF79" s="172"/>
      <c r="AG79" s="165"/>
      <c r="AH79" s="166"/>
      <c r="AI79" s="173"/>
      <c r="AJ79" s="174"/>
      <c r="AK79" s="173"/>
      <c r="AL79" s="175"/>
      <c r="AM79" s="146"/>
      <c r="AN79" s="146"/>
      <c r="AO79" s="146"/>
      <c r="AP79" s="169"/>
      <c r="AQ79" s="170"/>
      <c r="AR79" s="171"/>
      <c r="AS79" s="172"/>
      <c r="AT79" s="172"/>
      <c r="AU79" s="165"/>
      <c r="AV79" s="166"/>
      <c r="AW79" s="173"/>
      <c r="AX79" s="174"/>
      <c r="AY79" s="173"/>
      <c r="AZ79" s="175"/>
      <c r="BA79" s="146"/>
      <c r="BB79" s="146"/>
      <c r="BC79" s="146"/>
      <c r="BD79" s="169"/>
      <c r="BE79" s="170"/>
      <c r="BF79" s="171"/>
      <c r="BG79" s="172"/>
      <c r="BH79" s="172"/>
      <c r="BI79" s="165"/>
      <c r="BJ79" s="166"/>
      <c r="BK79" s="173"/>
      <c r="BL79" s="174"/>
      <c r="BM79" s="173"/>
      <c r="BN79" s="175"/>
      <c r="BO79" s="146"/>
      <c r="BP79" s="146"/>
      <c r="BQ79" s="146"/>
      <c r="BR79" s="169"/>
      <c r="BS79" s="170"/>
      <c r="BT79" s="171"/>
      <c r="BU79" s="172"/>
      <c r="BV79" s="172"/>
      <c r="BW79" s="165"/>
      <c r="BX79" s="166"/>
      <c r="BY79" s="173"/>
      <c r="BZ79" s="174"/>
      <c r="CA79" s="173"/>
      <c r="CB79" s="175"/>
      <c r="CC79" s="146"/>
      <c r="CD79" s="146"/>
      <c r="CE79" s="146"/>
      <c r="CF79" s="169"/>
      <c r="CG79" s="170"/>
      <c r="CH79" s="171"/>
      <c r="CI79" s="172"/>
      <c r="CJ79" s="172"/>
      <c r="CK79" s="165"/>
      <c r="CL79" s="166"/>
      <c r="CM79" s="173"/>
      <c r="CN79" s="174"/>
      <c r="CO79" s="173"/>
      <c r="CP79" s="175"/>
      <c r="CQ79" s="146"/>
      <c r="CR79" s="146"/>
      <c r="CS79" s="146"/>
      <c r="CT79" s="169"/>
      <c r="CU79" s="170"/>
      <c r="CV79" s="171"/>
      <c r="CW79" s="172"/>
      <c r="CX79" s="172"/>
      <c r="CY79" s="165"/>
      <c r="CZ79" s="166"/>
      <c r="DA79" s="173"/>
      <c r="DB79" s="174"/>
      <c r="DC79" s="173"/>
      <c r="DD79" s="175"/>
      <c r="DE79" s="146"/>
      <c r="DF79" s="146"/>
      <c r="DG79" s="146"/>
      <c r="DH79" s="169"/>
      <c r="DI79" s="170"/>
      <c r="DJ79" s="171"/>
      <c r="DK79" s="172"/>
      <c r="DL79" s="172"/>
      <c r="DM79" s="165"/>
      <c r="DN79" s="166"/>
      <c r="DO79" s="173"/>
      <c r="DP79" s="174"/>
      <c r="DQ79" s="173"/>
      <c r="DR79" s="175"/>
      <c r="DS79" s="146"/>
      <c r="DT79" s="146"/>
      <c r="DU79" s="146"/>
      <c r="DV79" s="169"/>
      <c r="DW79" s="170"/>
      <c r="DX79" s="171"/>
      <c r="DY79" s="172"/>
      <c r="DZ79" s="172"/>
      <c r="EA79" s="165"/>
      <c r="EB79" s="166"/>
      <c r="EC79" s="173"/>
      <c r="ED79" s="174"/>
      <c r="EE79" s="173"/>
      <c r="EF79" s="175"/>
      <c r="EG79" s="146"/>
      <c r="EH79" s="146"/>
      <c r="EI79" s="146"/>
      <c r="EJ79" s="169"/>
      <c r="EK79" s="170"/>
      <c r="EL79" s="171"/>
      <c r="EM79" s="172"/>
      <c r="EN79" s="172"/>
      <c r="EO79" s="165"/>
      <c r="EP79" s="166"/>
      <c r="EQ79" s="173"/>
      <c r="ER79" s="174"/>
      <c r="ES79" s="173"/>
      <c r="ET79" s="175"/>
      <c r="EU79" s="146"/>
      <c r="EV79" s="146"/>
      <c r="EW79" s="146"/>
      <c r="EX79" s="169"/>
      <c r="EY79" s="170"/>
      <c r="EZ79" s="171"/>
      <c r="FA79" s="172"/>
      <c r="FB79" s="172"/>
      <c r="FC79" s="165"/>
      <c r="FD79" s="166"/>
      <c r="FE79" s="173"/>
      <c r="FF79" s="174"/>
      <c r="FG79" s="173"/>
      <c r="FH79" s="175"/>
      <c r="FI79" s="146"/>
      <c r="FJ79" s="146"/>
      <c r="FK79" s="146"/>
      <c r="FL79" s="169"/>
      <c r="FM79" s="170"/>
      <c r="FN79" s="171"/>
      <c r="FO79" s="172"/>
      <c r="FP79" s="172"/>
      <c r="FQ79" s="165"/>
      <c r="FR79" s="166"/>
      <c r="FS79" s="173"/>
      <c r="FT79" s="174"/>
      <c r="FU79" s="173"/>
      <c r="FV79" s="175"/>
      <c r="FW79" s="146"/>
      <c r="FX79" s="146"/>
      <c r="FY79" s="146"/>
      <c r="FZ79" s="169"/>
      <c r="GA79" s="170"/>
      <c r="GB79" s="171"/>
      <c r="GC79" s="172"/>
      <c r="GD79" s="172"/>
      <c r="GE79" s="165"/>
      <c r="GF79" s="166"/>
      <c r="GG79" s="173"/>
      <c r="GH79" s="174"/>
      <c r="GI79" s="173"/>
      <c r="GJ79" s="175"/>
      <c r="GK79" s="146"/>
      <c r="GL79" s="146"/>
      <c r="GM79" s="146"/>
      <c r="GN79" s="169"/>
      <c r="GO79" s="170"/>
      <c r="GP79" s="171"/>
      <c r="GQ79" s="172"/>
      <c r="GR79" s="172"/>
      <c r="GS79" s="165"/>
      <c r="GT79" s="166"/>
      <c r="GU79" s="173"/>
      <c r="GV79" s="174"/>
      <c r="GW79" s="173"/>
      <c r="GX79" s="175"/>
      <c r="GY79" s="146"/>
      <c r="GZ79" s="146"/>
      <c r="HA79" s="146"/>
      <c r="HB79" s="169"/>
      <c r="HC79" s="170"/>
      <c r="HD79" s="171"/>
      <c r="HE79" s="172"/>
      <c r="HF79" s="172"/>
      <c r="HG79" s="165"/>
      <c r="HH79" s="166"/>
      <c r="HI79" s="173"/>
      <c r="HJ79" s="174"/>
      <c r="HK79" s="173"/>
      <c r="HL79" s="175"/>
      <c r="HM79" s="146"/>
      <c r="HN79" s="146"/>
      <c r="HO79" s="146"/>
      <c r="HP79" s="169"/>
      <c r="HQ79" s="170"/>
      <c r="HR79" s="171"/>
      <c r="HS79" s="172"/>
      <c r="HT79" s="172"/>
      <c r="HU79" s="165"/>
      <c r="HV79" s="166"/>
      <c r="HW79" s="173"/>
      <c r="HX79" s="174"/>
      <c r="HY79" s="173"/>
      <c r="HZ79" s="175"/>
      <c r="IA79" s="146"/>
      <c r="IB79" s="146"/>
      <c r="IC79" s="146"/>
      <c r="ID79" s="169"/>
      <c r="IE79" s="170"/>
      <c r="IF79" s="171"/>
      <c r="IG79" s="172"/>
    </row>
    <row r="80" spans="1:241" s="176" customFormat="1" ht="12.75">
      <c r="A80" s="432"/>
      <c r="B80" s="315"/>
      <c r="C80" s="449"/>
      <c r="D80" s="450"/>
      <c r="E80" s="451"/>
      <c r="F80" s="165"/>
      <c r="G80" s="164"/>
      <c r="H80" s="174"/>
      <c r="I80" s="173"/>
      <c r="J80" s="175"/>
      <c r="K80" s="146"/>
      <c r="L80" s="146"/>
      <c r="M80" s="146"/>
      <c r="N80" s="169"/>
      <c r="O80" s="170"/>
      <c r="P80" s="171"/>
      <c r="Q80" s="172"/>
      <c r="R80" s="172"/>
      <c r="S80" s="165"/>
      <c r="T80" s="166"/>
      <c r="U80" s="173"/>
      <c r="V80" s="174"/>
      <c r="W80" s="173"/>
      <c r="X80" s="175"/>
      <c r="Y80" s="146"/>
      <c r="Z80" s="146"/>
      <c r="AA80" s="146"/>
      <c r="AB80" s="169"/>
      <c r="AC80" s="170"/>
      <c r="AD80" s="171"/>
      <c r="AE80" s="172"/>
      <c r="AF80" s="172"/>
      <c r="AG80" s="165"/>
      <c r="AH80" s="166"/>
      <c r="AI80" s="173"/>
      <c r="AJ80" s="174"/>
      <c r="AK80" s="173"/>
      <c r="AL80" s="175"/>
      <c r="AM80" s="146"/>
      <c r="AN80" s="146"/>
      <c r="AO80" s="146"/>
      <c r="AP80" s="169"/>
      <c r="AQ80" s="170"/>
      <c r="AR80" s="171"/>
      <c r="AS80" s="172"/>
      <c r="AT80" s="172"/>
      <c r="AU80" s="165"/>
      <c r="AV80" s="166"/>
      <c r="AW80" s="173"/>
      <c r="AX80" s="174"/>
      <c r="AY80" s="173"/>
      <c r="AZ80" s="175"/>
      <c r="BA80" s="146"/>
      <c r="BB80" s="146"/>
      <c r="BC80" s="146"/>
      <c r="BD80" s="169"/>
      <c r="BE80" s="170"/>
      <c r="BF80" s="171"/>
      <c r="BG80" s="172"/>
      <c r="BH80" s="172"/>
      <c r="BI80" s="165"/>
      <c r="BJ80" s="166"/>
      <c r="BK80" s="173"/>
      <c r="BL80" s="174"/>
      <c r="BM80" s="173"/>
      <c r="BN80" s="175"/>
      <c r="BO80" s="146"/>
      <c r="BP80" s="146"/>
      <c r="BQ80" s="146"/>
      <c r="BR80" s="169"/>
      <c r="BS80" s="170"/>
      <c r="BT80" s="171"/>
      <c r="BU80" s="172"/>
      <c r="BV80" s="172"/>
      <c r="BW80" s="165"/>
      <c r="BX80" s="166"/>
      <c r="BY80" s="173"/>
      <c r="BZ80" s="174"/>
      <c r="CA80" s="173"/>
      <c r="CB80" s="175"/>
      <c r="CC80" s="146"/>
      <c r="CD80" s="146"/>
      <c r="CE80" s="146"/>
      <c r="CF80" s="169"/>
      <c r="CG80" s="170"/>
      <c r="CH80" s="171"/>
      <c r="CI80" s="172"/>
      <c r="CJ80" s="172"/>
      <c r="CK80" s="165"/>
      <c r="CL80" s="166"/>
      <c r="CM80" s="173"/>
      <c r="CN80" s="174"/>
      <c r="CO80" s="173"/>
      <c r="CP80" s="175"/>
      <c r="CQ80" s="146"/>
      <c r="CR80" s="146"/>
      <c r="CS80" s="146"/>
      <c r="CT80" s="169"/>
      <c r="CU80" s="170"/>
      <c r="CV80" s="171"/>
      <c r="CW80" s="172"/>
      <c r="CX80" s="172"/>
      <c r="CY80" s="165"/>
      <c r="CZ80" s="166"/>
      <c r="DA80" s="173"/>
      <c r="DB80" s="174"/>
      <c r="DC80" s="173"/>
      <c r="DD80" s="175"/>
      <c r="DE80" s="146"/>
      <c r="DF80" s="146"/>
      <c r="DG80" s="146"/>
      <c r="DH80" s="169"/>
      <c r="DI80" s="170"/>
      <c r="DJ80" s="171"/>
      <c r="DK80" s="172"/>
      <c r="DL80" s="172"/>
      <c r="DM80" s="165"/>
      <c r="DN80" s="166"/>
      <c r="DO80" s="173"/>
      <c r="DP80" s="174"/>
      <c r="DQ80" s="173"/>
      <c r="DR80" s="175"/>
      <c r="DS80" s="146"/>
      <c r="DT80" s="146"/>
      <c r="DU80" s="146"/>
      <c r="DV80" s="169"/>
      <c r="DW80" s="170"/>
      <c r="DX80" s="171"/>
      <c r="DY80" s="172"/>
      <c r="DZ80" s="172"/>
      <c r="EA80" s="165"/>
      <c r="EB80" s="166"/>
      <c r="EC80" s="173"/>
      <c r="ED80" s="174"/>
      <c r="EE80" s="173"/>
      <c r="EF80" s="175"/>
      <c r="EG80" s="146"/>
      <c r="EH80" s="146"/>
      <c r="EI80" s="146"/>
      <c r="EJ80" s="169"/>
      <c r="EK80" s="170"/>
      <c r="EL80" s="171"/>
      <c r="EM80" s="172"/>
      <c r="EN80" s="172"/>
      <c r="EO80" s="165"/>
      <c r="EP80" s="166"/>
      <c r="EQ80" s="173"/>
      <c r="ER80" s="174"/>
      <c r="ES80" s="173"/>
      <c r="ET80" s="175"/>
      <c r="EU80" s="146"/>
      <c r="EV80" s="146"/>
      <c r="EW80" s="146"/>
      <c r="EX80" s="169"/>
      <c r="EY80" s="170"/>
      <c r="EZ80" s="171"/>
      <c r="FA80" s="172"/>
      <c r="FB80" s="172"/>
      <c r="FC80" s="165"/>
      <c r="FD80" s="166"/>
      <c r="FE80" s="173"/>
      <c r="FF80" s="174"/>
      <c r="FG80" s="173"/>
      <c r="FH80" s="175"/>
      <c r="FI80" s="146"/>
      <c r="FJ80" s="146"/>
      <c r="FK80" s="146"/>
      <c r="FL80" s="169"/>
      <c r="FM80" s="170"/>
      <c r="FN80" s="171"/>
      <c r="FO80" s="172"/>
      <c r="FP80" s="172"/>
      <c r="FQ80" s="165"/>
      <c r="FR80" s="166"/>
      <c r="FS80" s="173"/>
      <c r="FT80" s="174"/>
      <c r="FU80" s="173"/>
      <c r="FV80" s="175"/>
      <c r="FW80" s="146"/>
      <c r="FX80" s="146"/>
      <c r="FY80" s="146"/>
      <c r="FZ80" s="169"/>
      <c r="GA80" s="170"/>
      <c r="GB80" s="171"/>
      <c r="GC80" s="172"/>
      <c r="GD80" s="172"/>
      <c r="GE80" s="165"/>
      <c r="GF80" s="166"/>
      <c r="GG80" s="173"/>
      <c r="GH80" s="174"/>
      <c r="GI80" s="173"/>
      <c r="GJ80" s="175"/>
      <c r="GK80" s="146"/>
      <c r="GL80" s="146"/>
      <c r="GM80" s="146"/>
      <c r="GN80" s="169"/>
      <c r="GO80" s="170"/>
      <c r="GP80" s="171"/>
      <c r="GQ80" s="172"/>
      <c r="GR80" s="172"/>
      <c r="GS80" s="165"/>
      <c r="GT80" s="166"/>
      <c r="GU80" s="173"/>
      <c r="GV80" s="174"/>
      <c r="GW80" s="173"/>
      <c r="GX80" s="175"/>
      <c r="GY80" s="146"/>
      <c r="GZ80" s="146"/>
      <c r="HA80" s="146"/>
      <c r="HB80" s="169"/>
      <c r="HC80" s="170"/>
      <c r="HD80" s="171"/>
      <c r="HE80" s="172"/>
      <c r="HF80" s="172"/>
      <c r="HG80" s="165"/>
      <c r="HH80" s="166"/>
      <c r="HI80" s="173"/>
      <c r="HJ80" s="174"/>
      <c r="HK80" s="173"/>
      <c r="HL80" s="175"/>
      <c r="HM80" s="146"/>
      <c r="HN80" s="146"/>
      <c r="HO80" s="146"/>
      <c r="HP80" s="169"/>
      <c r="HQ80" s="170"/>
      <c r="HR80" s="171"/>
      <c r="HS80" s="172"/>
      <c r="HT80" s="172"/>
      <c r="HU80" s="165"/>
      <c r="HV80" s="166"/>
      <c r="HW80" s="173"/>
      <c r="HX80" s="174"/>
      <c r="HY80" s="173"/>
      <c r="HZ80" s="175"/>
      <c r="IA80" s="146"/>
      <c r="IB80" s="146"/>
      <c r="IC80" s="146"/>
      <c r="ID80" s="169"/>
      <c r="IE80" s="170"/>
      <c r="IF80" s="171"/>
      <c r="IG80" s="172"/>
    </row>
    <row r="81" spans="1:241" s="176" customFormat="1" ht="13.5">
      <c r="A81" s="399" t="s">
        <v>183</v>
      </c>
      <c r="B81" s="419" t="s">
        <v>191</v>
      </c>
      <c r="C81" s="418" t="s">
        <v>192</v>
      </c>
      <c r="D81" s="452"/>
      <c r="E81" s="384"/>
      <c r="F81" s="260"/>
      <c r="G81" s="384"/>
      <c r="H81" s="174"/>
      <c r="I81" s="173"/>
      <c r="J81" s="175"/>
      <c r="K81" s="146"/>
      <c r="L81" s="146"/>
      <c r="M81" s="146"/>
      <c r="N81" s="169"/>
      <c r="O81" s="170"/>
      <c r="P81" s="171"/>
      <c r="Q81" s="172"/>
      <c r="R81" s="172"/>
      <c r="S81" s="165"/>
      <c r="T81" s="166"/>
      <c r="U81" s="173"/>
      <c r="V81" s="174"/>
      <c r="W81" s="173"/>
      <c r="X81" s="175"/>
      <c r="Y81" s="146"/>
      <c r="Z81" s="146"/>
      <c r="AA81" s="146"/>
      <c r="AB81" s="169"/>
      <c r="AC81" s="170"/>
      <c r="AD81" s="171"/>
      <c r="AE81" s="172"/>
      <c r="AF81" s="172"/>
      <c r="AG81" s="165"/>
      <c r="AH81" s="166"/>
      <c r="AI81" s="173"/>
      <c r="AJ81" s="174"/>
      <c r="AK81" s="173"/>
      <c r="AL81" s="175"/>
      <c r="AM81" s="146"/>
      <c r="AN81" s="146"/>
      <c r="AO81" s="146"/>
      <c r="AP81" s="169"/>
      <c r="AQ81" s="170"/>
      <c r="AR81" s="171"/>
      <c r="AS81" s="172"/>
      <c r="AT81" s="172"/>
      <c r="AU81" s="165"/>
      <c r="AV81" s="166"/>
      <c r="AW81" s="173"/>
      <c r="AX81" s="174"/>
      <c r="AY81" s="173"/>
      <c r="AZ81" s="175"/>
      <c r="BA81" s="146"/>
      <c r="BB81" s="146"/>
      <c r="BC81" s="146"/>
      <c r="BD81" s="169"/>
      <c r="BE81" s="170"/>
      <c r="BF81" s="171"/>
      <c r="BG81" s="172"/>
      <c r="BH81" s="172"/>
      <c r="BI81" s="165"/>
      <c r="BJ81" s="166"/>
      <c r="BK81" s="173"/>
      <c r="BL81" s="174"/>
      <c r="BM81" s="173"/>
      <c r="BN81" s="175"/>
      <c r="BO81" s="146"/>
      <c r="BP81" s="146"/>
      <c r="BQ81" s="146"/>
      <c r="BR81" s="169"/>
      <c r="BS81" s="170"/>
      <c r="BT81" s="171"/>
      <c r="BU81" s="172"/>
      <c r="BV81" s="172"/>
      <c r="BW81" s="165"/>
      <c r="BX81" s="166"/>
      <c r="BY81" s="173"/>
      <c r="BZ81" s="174"/>
      <c r="CA81" s="173"/>
      <c r="CB81" s="175"/>
      <c r="CC81" s="146"/>
      <c r="CD81" s="146"/>
      <c r="CE81" s="146"/>
      <c r="CF81" s="169"/>
      <c r="CG81" s="170"/>
      <c r="CH81" s="171"/>
      <c r="CI81" s="172"/>
      <c r="CJ81" s="172"/>
      <c r="CK81" s="165"/>
      <c r="CL81" s="166"/>
      <c r="CM81" s="173"/>
      <c r="CN81" s="174"/>
      <c r="CO81" s="173"/>
      <c r="CP81" s="175"/>
      <c r="CQ81" s="146"/>
      <c r="CR81" s="146"/>
      <c r="CS81" s="146"/>
      <c r="CT81" s="169"/>
      <c r="CU81" s="170"/>
      <c r="CV81" s="171"/>
      <c r="CW81" s="172"/>
      <c r="CX81" s="172"/>
      <c r="CY81" s="165"/>
      <c r="CZ81" s="166"/>
      <c r="DA81" s="173"/>
      <c r="DB81" s="174"/>
      <c r="DC81" s="173"/>
      <c r="DD81" s="175"/>
      <c r="DE81" s="146"/>
      <c r="DF81" s="146"/>
      <c r="DG81" s="146"/>
      <c r="DH81" s="169"/>
      <c r="DI81" s="170"/>
      <c r="DJ81" s="171"/>
      <c r="DK81" s="172"/>
      <c r="DL81" s="172"/>
      <c r="DM81" s="165"/>
      <c r="DN81" s="166"/>
      <c r="DO81" s="173"/>
      <c r="DP81" s="174"/>
      <c r="DQ81" s="173"/>
      <c r="DR81" s="175"/>
      <c r="DS81" s="146"/>
      <c r="DT81" s="146"/>
      <c r="DU81" s="146"/>
      <c r="DV81" s="169"/>
      <c r="DW81" s="170"/>
      <c r="DX81" s="171"/>
      <c r="DY81" s="172"/>
      <c r="DZ81" s="172"/>
      <c r="EA81" s="165"/>
      <c r="EB81" s="166"/>
      <c r="EC81" s="173"/>
      <c r="ED81" s="174"/>
      <c r="EE81" s="173"/>
      <c r="EF81" s="175"/>
      <c r="EG81" s="146"/>
      <c r="EH81" s="146"/>
      <c r="EI81" s="146"/>
      <c r="EJ81" s="169"/>
      <c r="EK81" s="170"/>
      <c r="EL81" s="171"/>
      <c r="EM81" s="172"/>
      <c r="EN81" s="172"/>
      <c r="EO81" s="165"/>
      <c r="EP81" s="166"/>
      <c r="EQ81" s="173"/>
      <c r="ER81" s="174"/>
      <c r="ES81" s="173"/>
      <c r="ET81" s="175"/>
      <c r="EU81" s="146"/>
      <c r="EV81" s="146"/>
      <c r="EW81" s="146"/>
      <c r="EX81" s="169"/>
      <c r="EY81" s="170"/>
      <c r="EZ81" s="171"/>
      <c r="FA81" s="172"/>
      <c r="FB81" s="172"/>
      <c r="FC81" s="165"/>
      <c r="FD81" s="166"/>
      <c r="FE81" s="173"/>
      <c r="FF81" s="174"/>
      <c r="FG81" s="173"/>
      <c r="FH81" s="175"/>
      <c r="FI81" s="146"/>
      <c r="FJ81" s="146"/>
      <c r="FK81" s="146"/>
      <c r="FL81" s="169"/>
      <c r="FM81" s="170"/>
      <c r="FN81" s="171"/>
      <c r="FO81" s="172"/>
      <c r="FP81" s="172"/>
      <c r="FQ81" s="165"/>
      <c r="FR81" s="166"/>
      <c r="FS81" s="173"/>
      <c r="FT81" s="174"/>
      <c r="FU81" s="173"/>
      <c r="FV81" s="175"/>
      <c r="FW81" s="146"/>
      <c r="FX81" s="146"/>
      <c r="FY81" s="146"/>
      <c r="FZ81" s="169"/>
      <c r="GA81" s="170"/>
      <c r="GB81" s="171"/>
      <c r="GC81" s="172"/>
      <c r="GD81" s="172"/>
      <c r="GE81" s="165"/>
      <c r="GF81" s="166"/>
      <c r="GG81" s="173"/>
      <c r="GH81" s="174"/>
      <c r="GI81" s="173"/>
      <c r="GJ81" s="175"/>
      <c r="GK81" s="146"/>
      <c r="GL81" s="146"/>
      <c r="GM81" s="146"/>
      <c r="GN81" s="169"/>
      <c r="GO81" s="170"/>
      <c r="GP81" s="171"/>
      <c r="GQ81" s="172"/>
      <c r="GR81" s="172"/>
      <c r="GS81" s="165"/>
      <c r="GT81" s="166"/>
      <c r="GU81" s="173"/>
      <c r="GV81" s="174"/>
      <c r="GW81" s="173"/>
      <c r="GX81" s="175"/>
      <c r="GY81" s="146"/>
      <c r="GZ81" s="146"/>
      <c r="HA81" s="146"/>
      <c r="HB81" s="169"/>
      <c r="HC81" s="170"/>
      <c r="HD81" s="171"/>
      <c r="HE81" s="172"/>
      <c r="HF81" s="172"/>
      <c r="HG81" s="165"/>
      <c r="HH81" s="166"/>
      <c r="HI81" s="173"/>
      <c r="HJ81" s="174"/>
      <c r="HK81" s="173"/>
      <c r="HL81" s="175"/>
      <c r="HM81" s="146"/>
      <c r="HN81" s="146"/>
      <c r="HO81" s="146"/>
      <c r="HP81" s="169"/>
      <c r="HQ81" s="170"/>
      <c r="HR81" s="171"/>
      <c r="HS81" s="172"/>
      <c r="HT81" s="172"/>
      <c r="HU81" s="165"/>
      <c r="HV81" s="166"/>
      <c r="HW81" s="173"/>
      <c r="HX81" s="174"/>
      <c r="HY81" s="173"/>
      <c r="HZ81" s="175"/>
      <c r="IA81" s="146"/>
      <c r="IB81" s="146"/>
      <c r="IC81" s="146"/>
      <c r="ID81" s="169"/>
      <c r="IE81" s="170"/>
      <c r="IF81" s="171"/>
      <c r="IG81" s="172"/>
    </row>
    <row r="82" spans="1:241" s="176" customFormat="1" ht="13.5">
      <c r="A82" s="399"/>
      <c r="B82" s="419"/>
      <c r="C82" s="418" t="s">
        <v>193</v>
      </c>
      <c r="D82" s="403"/>
      <c r="E82" s="12"/>
      <c r="F82" s="187"/>
      <c r="G82" s="378"/>
      <c r="H82" s="174"/>
      <c r="I82" s="173"/>
      <c r="J82" s="175"/>
      <c r="K82" s="146"/>
      <c r="L82" s="146"/>
      <c r="M82" s="146"/>
      <c r="N82" s="169"/>
      <c r="O82" s="170"/>
      <c r="P82" s="171"/>
      <c r="Q82" s="172"/>
      <c r="R82" s="172"/>
      <c r="S82" s="165"/>
      <c r="T82" s="166"/>
      <c r="U82" s="173"/>
      <c r="V82" s="174"/>
      <c r="W82" s="173"/>
      <c r="X82" s="175"/>
      <c r="Y82" s="146"/>
      <c r="Z82" s="146"/>
      <c r="AA82" s="146"/>
      <c r="AB82" s="169"/>
      <c r="AC82" s="170"/>
      <c r="AD82" s="171"/>
      <c r="AE82" s="172"/>
      <c r="AF82" s="172"/>
      <c r="AG82" s="165"/>
      <c r="AH82" s="166"/>
      <c r="AI82" s="173"/>
      <c r="AJ82" s="174"/>
      <c r="AK82" s="173"/>
      <c r="AL82" s="175"/>
      <c r="AM82" s="146"/>
      <c r="AN82" s="146"/>
      <c r="AO82" s="146"/>
      <c r="AP82" s="169"/>
      <c r="AQ82" s="170"/>
      <c r="AR82" s="171"/>
      <c r="AS82" s="172"/>
      <c r="AT82" s="172"/>
      <c r="AU82" s="165"/>
      <c r="AV82" s="166"/>
      <c r="AW82" s="173"/>
      <c r="AX82" s="174"/>
      <c r="AY82" s="173"/>
      <c r="AZ82" s="175"/>
      <c r="BA82" s="146"/>
      <c r="BB82" s="146"/>
      <c r="BC82" s="146"/>
      <c r="BD82" s="169"/>
      <c r="BE82" s="170"/>
      <c r="BF82" s="171"/>
      <c r="BG82" s="172"/>
      <c r="BH82" s="172"/>
      <c r="BI82" s="165"/>
      <c r="BJ82" s="166"/>
      <c r="BK82" s="173"/>
      <c r="BL82" s="174"/>
      <c r="BM82" s="173"/>
      <c r="BN82" s="175"/>
      <c r="BO82" s="146"/>
      <c r="BP82" s="146"/>
      <c r="BQ82" s="146"/>
      <c r="BR82" s="169"/>
      <c r="BS82" s="170"/>
      <c r="BT82" s="171"/>
      <c r="BU82" s="172"/>
      <c r="BV82" s="172"/>
      <c r="BW82" s="165"/>
      <c r="BX82" s="166"/>
      <c r="BY82" s="173"/>
      <c r="BZ82" s="174"/>
      <c r="CA82" s="173"/>
      <c r="CB82" s="175"/>
      <c r="CC82" s="146"/>
      <c r="CD82" s="146"/>
      <c r="CE82" s="146"/>
      <c r="CF82" s="169"/>
      <c r="CG82" s="170"/>
      <c r="CH82" s="171"/>
      <c r="CI82" s="172"/>
      <c r="CJ82" s="172"/>
      <c r="CK82" s="165"/>
      <c r="CL82" s="166"/>
      <c r="CM82" s="173"/>
      <c r="CN82" s="174"/>
      <c r="CO82" s="173"/>
      <c r="CP82" s="175"/>
      <c r="CQ82" s="146"/>
      <c r="CR82" s="146"/>
      <c r="CS82" s="146"/>
      <c r="CT82" s="169"/>
      <c r="CU82" s="170"/>
      <c r="CV82" s="171"/>
      <c r="CW82" s="172"/>
      <c r="CX82" s="172"/>
      <c r="CY82" s="165"/>
      <c r="CZ82" s="166"/>
      <c r="DA82" s="173"/>
      <c r="DB82" s="174"/>
      <c r="DC82" s="173"/>
      <c r="DD82" s="175"/>
      <c r="DE82" s="146"/>
      <c r="DF82" s="146"/>
      <c r="DG82" s="146"/>
      <c r="DH82" s="169"/>
      <c r="DI82" s="170"/>
      <c r="DJ82" s="171"/>
      <c r="DK82" s="172"/>
      <c r="DL82" s="172"/>
      <c r="DM82" s="165"/>
      <c r="DN82" s="166"/>
      <c r="DO82" s="173"/>
      <c r="DP82" s="174"/>
      <c r="DQ82" s="173"/>
      <c r="DR82" s="175"/>
      <c r="DS82" s="146"/>
      <c r="DT82" s="146"/>
      <c r="DU82" s="146"/>
      <c r="DV82" s="169"/>
      <c r="DW82" s="170"/>
      <c r="DX82" s="171"/>
      <c r="DY82" s="172"/>
      <c r="DZ82" s="172"/>
      <c r="EA82" s="165"/>
      <c r="EB82" s="166"/>
      <c r="EC82" s="173"/>
      <c r="ED82" s="174"/>
      <c r="EE82" s="173"/>
      <c r="EF82" s="175"/>
      <c r="EG82" s="146"/>
      <c r="EH82" s="146"/>
      <c r="EI82" s="146"/>
      <c r="EJ82" s="169"/>
      <c r="EK82" s="170"/>
      <c r="EL82" s="171"/>
      <c r="EM82" s="172"/>
      <c r="EN82" s="172"/>
      <c r="EO82" s="165"/>
      <c r="EP82" s="166"/>
      <c r="EQ82" s="173"/>
      <c r="ER82" s="174"/>
      <c r="ES82" s="173"/>
      <c r="ET82" s="175"/>
      <c r="EU82" s="146"/>
      <c r="EV82" s="146"/>
      <c r="EW82" s="146"/>
      <c r="EX82" s="169"/>
      <c r="EY82" s="170"/>
      <c r="EZ82" s="171"/>
      <c r="FA82" s="172"/>
      <c r="FB82" s="172"/>
      <c r="FC82" s="165"/>
      <c r="FD82" s="166"/>
      <c r="FE82" s="173"/>
      <c r="FF82" s="174"/>
      <c r="FG82" s="173"/>
      <c r="FH82" s="175"/>
      <c r="FI82" s="146"/>
      <c r="FJ82" s="146"/>
      <c r="FK82" s="146"/>
      <c r="FL82" s="169"/>
      <c r="FM82" s="170"/>
      <c r="FN82" s="171"/>
      <c r="FO82" s="172"/>
      <c r="FP82" s="172"/>
      <c r="FQ82" s="165"/>
      <c r="FR82" s="166"/>
      <c r="FS82" s="173"/>
      <c r="FT82" s="174"/>
      <c r="FU82" s="173"/>
      <c r="FV82" s="175"/>
      <c r="FW82" s="146"/>
      <c r="FX82" s="146"/>
      <c r="FY82" s="146"/>
      <c r="FZ82" s="169"/>
      <c r="GA82" s="170"/>
      <c r="GB82" s="171"/>
      <c r="GC82" s="172"/>
      <c r="GD82" s="172"/>
      <c r="GE82" s="165"/>
      <c r="GF82" s="166"/>
      <c r="GG82" s="173"/>
      <c r="GH82" s="174"/>
      <c r="GI82" s="173"/>
      <c r="GJ82" s="175"/>
      <c r="GK82" s="146"/>
      <c r="GL82" s="146"/>
      <c r="GM82" s="146"/>
      <c r="GN82" s="169"/>
      <c r="GO82" s="170"/>
      <c r="GP82" s="171"/>
      <c r="GQ82" s="172"/>
      <c r="GR82" s="172"/>
      <c r="GS82" s="165"/>
      <c r="GT82" s="166"/>
      <c r="GU82" s="173"/>
      <c r="GV82" s="174"/>
      <c r="GW82" s="173"/>
      <c r="GX82" s="175"/>
      <c r="GY82" s="146"/>
      <c r="GZ82" s="146"/>
      <c r="HA82" s="146"/>
      <c r="HB82" s="169"/>
      <c r="HC82" s="170"/>
      <c r="HD82" s="171"/>
      <c r="HE82" s="172"/>
      <c r="HF82" s="172"/>
      <c r="HG82" s="165"/>
      <c r="HH82" s="166"/>
      <c r="HI82" s="173"/>
      <c r="HJ82" s="174"/>
      <c r="HK82" s="173"/>
      <c r="HL82" s="175"/>
      <c r="HM82" s="146"/>
      <c r="HN82" s="146"/>
      <c r="HO82" s="146"/>
      <c r="HP82" s="169"/>
      <c r="HQ82" s="170"/>
      <c r="HR82" s="171"/>
      <c r="HS82" s="172"/>
      <c r="HT82" s="172"/>
      <c r="HU82" s="165"/>
      <c r="HV82" s="166"/>
      <c r="HW82" s="173"/>
      <c r="HX82" s="174"/>
      <c r="HY82" s="173"/>
      <c r="HZ82" s="175"/>
      <c r="IA82" s="146"/>
      <c r="IB82" s="146"/>
      <c r="IC82" s="146"/>
      <c r="ID82" s="169"/>
      <c r="IE82" s="170"/>
      <c r="IF82" s="171"/>
      <c r="IG82" s="172"/>
    </row>
    <row r="83" spans="1:241" s="176" customFormat="1" ht="38.25">
      <c r="A83" s="399"/>
      <c r="B83" s="315"/>
      <c r="C83" s="420" t="s">
        <v>194</v>
      </c>
      <c r="D83" s="403"/>
      <c r="E83" s="431"/>
      <c r="F83" s="165"/>
      <c r="G83" s="164"/>
      <c r="H83" s="174"/>
      <c r="I83" s="173"/>
      <c r="J83" s="175"/>
      <c r="K83" s="146"/>
      <c r="L83" s="146"/>
      <c r="M83" s="146"/>
      <c r="N83" s="169"/>
      <c r="O83" s="170"/>
      <c r="P83" s="171"/>
      <c r="Q83" s="172"/>
      <c r="R83" s="172"/>
      <c r="S83" s="165"/>
      <c r="T83" s="166"/>
      <c r="U83" s="173"/>
      <c r="V83" s="174"/>
      <c r="W83" s="173"/>
      <c r="X83" s="175"/>
      <c r="Y83" s="146"/>
      <c r="Z83" s="146"/>
      <c r="AA83" s="146"/>
      <c r="AB83" s="169"/>
      <c r="AC83" s="170"/>
      <c r="AD83" s="171"/>
      <c r="AE83" s="172"/>
      <c r="AF83" s="172"/>
      <c r="AG83" s="165"/>
      <c r="AH83" s="166"/>
      <c r="AI83" s="173"/>
      <c r="AJ83" s="174"/>
      <c r="AK83" s="173"/>
      <c r="AL83" s="175"/>
      <c r="AM83" s="146"/>
      <c r="AN83" s="146"/>
      <c r="AO83" s="146"/>
      <c r="AP83" s="169"/>
      <c r="AQ83" s="170"/>
      <c r="AR83" s="171"/>
      <c r="AS83" s="172"/>
      <c r="AT83" s="172"/>
      <c r="AU83" s="165"/>
      <c r="AV83" s="166"/>
      <c r="AW83" s="173"/>
      <c r="AX83" s="174"/>
      <c r="AY83" s="173"/>
      <c r="AZ83" s="175"/>
      <c r="BA83" s="146"/>
      <c r="BB83" s="146"/>
      <c r="BC83" s="146"/>
      <c r="BD83" s="169"/>
      <c r="BE83" s="170"/>
      <c r="BF83" s="171"/>
      <c r="BG83" s="172"/>
      <c r="BH83" s="172"/>
      <c r="BI83" s="165"/>
      <c r="BJ83" s="166"/>
      <c r="BK83" s="173"/>
      <c r="BL83" s="174"/>
      <c r="BM83" s="173"/>
      <c r="BN83" s="175"/>
      <c r="BO83" s="146"/>
      <c r="BP83" s="146"/>
      <c r="BQ83" s="146"/>
      <c r="BR83" s="169"/>
      <c r="BS83" s="170"/>
      <c r="BT83" s="171"/>
      <c r="BU83" s="172"/>
      <c r="BV83" s="172"/>
      <c r="BW83" s="165"/>
      <c r="BX83" s="166"/>
      <c r="BY83" s="173"/>
      <c r="BZ83" s="174"/>
      <c r="CA83" s="173"/>
      <c r="CB83" s="175"/>
      <c r="CC83" s="146"/>
      <c r="CD83" s="146"/>
      <c r="CE83" s="146"/>
      <c r="CF83" s="169"/>
      <c r="CG83" s="170"/>
      <c r="CH83" s="171"/>
      <c r="CI83" s="172"/>
      <c r="CJ83" s="172"/>
      <c r="CK83" s="165"/>
      <c r="CL83" s="166"/>
      <c r="CM83" s="173"/>
      <c r="CN83" s="174"/>
      <c r="CO83" s="173"/>
      <c r="CP83" s="175"/>
      <c r="CQ83" s="146"/>
      <c r="CR83" s="146"/>
      <c r="CS83" s="146"/>
      <c r="CT83" s="169"/>
      <c r="CU83" s="170"/>
      <c r="CV83" s="171"/>
      <c r="CW83" s="172"/>
      <c r="CX83" s="172"/>
      <c r="CY83" s="165"/>
      <c r="CZ83" s="166"/>
      <c r="DA83" s="173"/>
      <c r="DB83" s="174"/>
      <c r="DC83" s="173"/>
      <c r="DD83" s="175"/>
      <c r="DE83" s="146"/>
      <c r="DF83" s="146"/>
      <c r="DG83" s="146"/>
      <c r="DH83" s="169"/>
      <c r="DI83" s="170"/>
      <c r="DJ83" s="171"/>
      <c r="DK83" s="172"/>
      <c r="DL83" s="172"/>
      <c r="DM83" s="165"/>
      <c r="DN83" s="166"/>
      <c r="DO83" s="173"/>
      <c r="DP83" s="174"/>
      <c r="DQ83" s="173"/>
      <c r="DR83" s="175"/>
      <c r="DS83" s="146"/>
      <c r="DT83" s="146"/>
      <c r="DU83" s="146"/>
      <c r="DV83" s="169"/>
      <c r="DW83" s="170"/>
      <c r="DX83" s="171"/>
      <c r="DY83" s="172"/>
      <c r="DZ83" s="172"/>
      <c r="EA83" s="165"/>
      <c r="EB83" s="166"/>
      <c r="EC83" s="173"/>
      <c r="ED83" s="174"/>
      <c r="EE83" s="173"/>
      <c r="EF83" s="175"/>
      <c r="EG83" s="146"/>
      <c r="EH83" s="146"/>
      <c r="EI83" s="146"/>
      <c r="EJ83" s="169"/>
      <c r="EK83" s="170"/>
      <c r="EL83" s="171"/>
      <c r="EM83" s="172"/>
      <c r="EN83" s="172"/>
      <c r="EO83" s="165"/>
      <c r="EP83" s="166"/>
      <c r="EQ83" s="173"/>
      <c r="ER83" s="174"/>
      <c r="ES83" s="173"/>
      <c r="ET83" s="175"/>
      <c r="EU83" s="146"/>
      <c r="EV83" s="146"/>
      <c r="EW83" s="146"/>
      <c r="EX83" s="169"/>
      <c r="EY83" s="170"/>
      <c r="EZ83" s="171"/>
      <c r="FA83" s="172"/>
      <c r="FB83" s="172"/>
      <c r="FC83" s="165"/>
      <c r="FD83" s="166"/>
      <c r="FE83" s="173"/>
      <c r="FF83" s="174"/>
      <c r="FG83" s="173"/>
      <c r="FH83" s="175"/>
      <c r="FI83" s="146"/>
      <c r="FJ83" s="146"/>
      <c r="FK83" s="146"/>
      <c r="FL83" s="169"/>
      <c r="FM83" s="170"/>
      <c r="FN83" s="171"/>
      <c r="FO83" s="172"/>
      <c r="FP83" s="172"/>
      <c r="FQ83" s="165"/>
      <c r="FR83" s="166"/>
      <c r="FS83" s="173"/>
      <c r="FT83" s="174"/>
      <c r="FU83" s="173"/>
      <c r="FV83" s="175"/>
      <c r="FW83" s="146"/>
      <c r="FX83" s="146"/>
      <c r="FY83" s="146"/>
      <c r="FZ83" s="169"/>
      <c r="GA83" s="170"/>
      <c r="GB83" s="171"/>
      <c r="GC83" s="172"/>
      <c r="GD83" s="172"/>
      <c r="GE83" s="165"/>
      <c r="GF83" s="166"/>
      <c r="GG83" s="173"/>
      <c r="GH83" s="174"/>
      <c r="GI83" s="173"/>
      <c r="GJ83" s="175"/>
      <c r="GK83" s="146"/>
      <c r="GL83" s="146"/>
      <c r="GM83" s="146"/>
      <c r="GN83" s="169"/>
      <c r="GO83" s="170"/>
      <c r="GP83" s="171"/>
      <c r="GQ83" s="172"/>
      <c r="GR83" s="172"/>
      <c r="GS83" s="165"/>
      <c r="GT83" s="166"/>
      <c r="GU83" s="173"/>
      <c r="GV83" s="174"/>
      <c r="GW83" s="173"/>
      <c r="GX83" s="175"/>
      <c r="GY83" s="146"/>
      <c r="GZ83" s="146"/>
      <c r="HA83" s="146"/>
      <c r="HB83" s="169"/>
      <c r="HC83" s="170"/>
      <c r="HD83" s="171"/>
      <c r="HE83" s="172"/>
      <c r="HF83" s="172"/>
      <c r="HG83" s="165"/>
      <c r="HH83" s="166"/>
      <c r="HI83" s="173"/>
      <c r="HJ83" s="174"/>
      <c r="HK83" s="173"/>
      <c r="HL83" s="175"/>
      <c r="HM83" s="146"/>
      <c r="HN83" s="146"/>
      <c r="HO83" s="146"/>
      <c r="HP83" s="169"/>
      <c r="HQ83" s="170"/>
      <c r="HR83" s="171"/>
      <c r="HS83" s="172"/>
      <c r="HT83" s="172"/>
      <c r="HU83" s="165"/>
      <c r="HV83" s="166"/>
      <c r="HW83" s="173"/>
      <c r="HX83" s="174"/>
      <c r="HY83" s="173"/>
      <c r="HZ83" s="175"/>
      <c r="IA83" s="146"/>
      <c r="IB83" s="146"/>
      <c r="IC83" s="146"/>
      <c r="ID83" s="169"/>
      <c r="IE83" s="170"/>
      <c r="IF83" s="171"/>
      <c r="IG83" s="172"/>
    </row>
    <row r="84" spans="1:241" s="176" customFormat="1" ht="12.75">
      <c r="A84" s="399"/>
      <c r="B84" s="483"/>
      <c r="C84" s="453" t="s">
        <v>153</v>
      </c>
      <c r="D84" s="403"/>
      <c r="E84" s="431"/>
      <c r="F84" s="165"/>
      <c r="G84" s="164"/>
      <c r="H84" s="174"/>
      <c r="I84" s="173"/>
      <c r="J84" s="175"/>
      <c r="K84" s="146"/>
      <c r="L84" s="146"/>
      <c r="M84" s="146"/>
      <c r="N84" s="169"/>
      <c r="O84" s="170"/>
      <c r="P84" s="171"/>
      <c r="Q84" s="172"/>
      <c r="R84" s="172"/>
      <c r="S84" s="165"/>
      <c r="T84" s="166"/>
      <c r="U84" s="173"/>
      <c r="V84" s="174"/>
      <c r="W84" s="173"/>
      <c r="X84" s="175"/>
      <c r="Y84" s="146"/>
      <c r="Z84" s="146"/>
      <c r="AA84" s="146"/>
      <c r="AB84" s="169"/>
      <c r="AC84" s="170"/>
      <c r="AD84" s="171"/>
      <c r="AE84" s="172"/>
      <c r="AF84" s="172"/>
      <c r="AG84" s="165"/>
      <c r="AH84" s="166"/>
      <c r="AI84" s="173"/>
      <c r="AJ84" s="174"/>
      <c r="AK84" s="173"/>
      <c r="AL84" s="175"/>
      <c r="AM84" s="146"/>
      <c r="AN84" s="146"/>
      <c r="AO84" s="146"/>
      <c r="AP84" s="169"/>
      <c r="AQ84" s="170"/>
      <c r="AR84" s="171"/>
      <c r="AS84" s="172"/>
      <c r="AT84" s="172"/>
      <c r="AU84" s="165"/>
      <c r="AV84" s="166"/>
      <c r="AW84" s="173"/>
      <c r="AX84" s="174"/>
      <c r="AY84" s="173"/>
      <c r="AZ84" s="175"/>
      <c r="BA84" s="146"/>
      <c r="BB84" s="146"/>
      <c r="BC84" s="146"/>
      <c r="BD84" s="169"/>
      <c r="BE84" s="170"/>
      <c r="BF84" s="171"/>
      <c r="BG84" s="172"/>
      <c r="BH84" s="172"/>
      <c r="BI84" s="165"/>
      <c r="BJ84" s="166"/>
      <c r="BK84" s="173"/>
      <c r="BL84" s="174"/>
      <c r="BM84" s="173"/>
      <c r="BN84" s="175"/>
      <c r="BO84" s="146"/>
      <c r="BP84" s="146"/>
      <c r="BQ84" s="146"/>
      <c r="BR84" s="169"/>
      <c r="BS84" s="170"/>
      <c r="BT84" s="171"/>
      <c r="BU84" s="172"/>
      <c r="BV84" s="172"/>
      <c r="BW84" s="165"/>
      <c r="BX84" s="166"/>
      <c r="BY84" s="173"/>
      <c r="BZ84" s="174"/>
      <c r="CA84" s="173"/>
      <c r="CB84" s="175"/>
      <c r="CC84" s="146"/>
      <c r="CD84" s="146"/>
      <c r="CE84" s="146"/>
      <c r="CF84" s="169"/>
      <c r="CG84" s="170"/>
      <c r="CH84" s="171"/>
      <c r="CI84" s="172"/>
      <c r="CJ84" s="172"/>
      <c r="CK84" s="165"/>
      <c r="CL84" s="166"/>
      <c r="CM84" s="173"/>
      <c r="CN84" s="174"/>
      <c r="CO84" s="173"/>
      <c r="CP84" s="175"/>
      <c r="CQ84" s="146"/>
      <c r="CR84" s="146"/>
      <c r="CS84" s="146"/>
      <c r="CT84" s="169"/>
      <c r="CU84" s="170"/>
      <c r="CV84" s="171"/>
      <c r="CW84" s="172"/>
      <c r="CX84" s="172"/>
      <c r="CY84" s="165"/>
      <c r="CZ84" s="166"/>
      <c r="DA84" s="173"/>
      <c r="DB84" s="174"/>
      <c r="DC84" s="173"/>
      <c r="DD84" s="175"/>
      <c r="DE84" s="146"/>
      <c r="DF84" s="146"/>
      <c r="DG84" s="146"/>
      <c r="DH84" s="169"/>
      <c r="DI84" s="170"/>
      <c r="DJ84" s="171"/>
      <c r="DK84" s="172"/>
      <c r="DL84" s="172"/>
      <c r="DM84" s="165"/>
      <c r="DN84" s="166"/>
      <c r="DO84" s="173"/>
      <c r="DP84" s="174"/>
      <c r="DQ84" s="173"/>
      <c r="DR84" s="175"/>
      <c r="DS84" s="146"/>
      <c r="DT84" s="146"/>
      <c r="DU84" s="146"/>
      <c r="DV84" s="169"/>
      <c r="DW84" s="170"/>
      <c r="DX84" s="171"/>
      <c r="DY84" s="172"/>
      <c r="DZ84" s="172"/>
      <c r="EA84" s="165"/>
      <c r="EB84" s="166"/>
      <c r="EC84" s="173"/>
      <c r="ED84" s="174"/>
      <c r="EE84" s="173"/>
      <c r="EF84" s="175"/>
      <c r="EG84" s="146"/>
      <c r="EH84" s="146"/>
      <c r="EI84" s="146"/>
      <c r="EJ84" s="169"/>
      <c r="EK84" s="170"/>
      <c r="EL84" s="171"/>
      <c r="EM84" s="172"/>
      <c r="EN84" s="172"/>
      <c r="EO84" s="165"/>
      <c r="EP84" s="166"/>
      <c r="EQ84" s="173"/>
      <c r="ER84" s="174"/>
      <c r="ES84" s="173"/>
      <c r="ET84" s="175"/>
      <c r="EU84" s="146"/>
      <c r="EV84" s="146"/>
      <c r="EW84" s="146"/>
      <c r="EX84" s="169"/>
      <c r="EY84" s="170"/>
      <c r="EZ84" s="171"/>
      <c r="FA84" s="172"/>
      <c r="FB84" s="172"/>
      <c r="FC84" s="165"/>
      <c r="FD84" s="166"/>
      <c r="FE84" s="173"/>
      <c r="FF84" s="174"/>
      <c r="FG84" s="173"/>
      <c r="FH84" s="175"/>
      <c r="FI84" s="146"/>
      <c r="FJ84" s="146"/>
      <c r="FK84" s="146"/>
      <c r="FL84" s="169"/>
      <c r="FM84" s="170"/>
      <c r="FN84" s="171"/>
      <c r="FO84" s="172"/>
      <c r="FP84" s="172"/>
      <c r="FQ84" s="165"/>
      <c r="FR84" s="166"/>
      <c r="FS84" s="173"/>
      <c r="FT84" s="174"/>
      <c r="FU84" s="173"/>
      <c r="FV84" s="175"/>
      <c r="FW84" s="146"/>
      <c r="FX84" s="146"/>
      <c r="FY84" s="146"/>
      <c r="FZ84" s="169"/>
      <c r="GA84" s="170"/>
      <c r="GB84" s="171"/>
      <c r="GC84" s="172"/>
      <c r="GD84" s="172"/>
      <c r="GE84" s="165"/>
      <c r="GF84" s="166"/>
      <c r="GG84" s="173"/>
      <c r="GH84" s="174"/>
      <c r="GI84" s="173"/>
      <c r="GJ84" s="175"/>
      <c r="GK84" s="146"/>
      <c r="GL84" s="146"/>
      <c r="GM84" s="146"/>
      <c r="GN84" s="169"/>
      <c r="GO84" s="170"/>
      <c r="GP84" s="171"/>
      <c r="GQ84" s="172"/>
      <c r="GR84" s="172"/>
      <c r="GS84" s="165"/>
      <c r="GT84" s="166"/>
      <c r="GU84" s="173"/>
      <c r="GV84" s="174"/>
      <c r="GW84" s="173"/>
      <c r="GX84" s="175"/>
      <c r="GY84" s="146"/>
      <c r="GZ84" s="146"/>
      <c r="HA84" s="146"/>
      <c r="HB84" s="169"/>
      <c r="HC84" s="170"/>
      <c r="HD84" s="171"/>
      <c r="HE84" s="172"/>
      <c r="HF84" s="172"/>
      <c r="HG84" s="165"/>
      <c r="HH84" s="166"/>
      <c r="HI84" s="173"/>
      <c r="HJ84" s="174"/>
      <c r="HK84" s="173"/>
      <c r="HL84" s="175"/>
      <c r="HM84" s="146"/>
      <c r="HN84" s="146"/>
      <c r="HO84" s="146"/>
      <c r="HP84" s="169"/>
      <c r="HQ84" s="170"/>
      <c r="HR84" s="171"/>
      <c r="HS84" s="172"/>
      <c r="HT84" s="172"/>
      <c r="HU84" s="165"/>
      <c r="HV84" s="166"/>
      <c r="HW84" s="173"/>
      <c r="HX84" s="174"/>
      <c r="HY84" s="173"/>
      <c r="HZ84" s="175"/>
      <c r="IA84" s="146"/>
      <c r="IB84" s="146"/>
      <c r="IC84" s="146"/>
      <c r="ID84" s="169"/>
      <c r="IE84" s="170"/>
      <c r="IF84" s="171"/>
      <c r="IG84" s="172"/>
    </row>
    <row r="85" spans="1:241" s="176" customFormat="1" ht="102">
      <c r="A85" s="399"/>
      <c r="B85" s="483"/>
      <c r="C85" s="338" t="s">
        <v>1023</v>
      </c>
      <c r="D85" s="403"/>
      <c r="E85" s="431"/>
      <c r="F85" s="165"/>
      <c r="G85" s="164"/>
      <c r="H85" s="174"/>
      <c r="I85" s="173"/>
      <c r="J85" s="175"/>
      <c r="K85" s="146"/>
      <c r="L85" s="146"/>
      <c r="M85" s="146"/>
      <c r="N85" s="169"/>
      <c r="O85" s="170"/>
      <c r="P85" s="171"/>
      <c r="Q85" s="172"/>
      <c r="R85" s="172"/>
      <c r="S85" s="165"/>
      <c r="T85" s="166"/>
      <c r="U85" s="173"/>
      <c r="V85" s="174"/>
      <c r="W85" s="173"/>
      <c r="X85" s="175"/>
      <c r="Y85" s="146"/>
      <c r="Z85" s="146"/>
      <c r="AA85" s="146"/>
      <c r="AB85" s="169"/>
      <c r="AC85" s="170"/>
      <c r="AD85" s="171"/>
      <c r="AE85" s="172"/>
      <c r="AF85" s="172"/>
      <c r="AG85" s="165"/>
      <c r="AH85" s="166"/>
      <c r="AI85" s="173"/>
      <c r="AJ85" s="174"/>
      <c r="AK85" s="173"/>
      <c r="AL85" s="175"/>
      <c r="AM85" s="146"/>
      <c r="AN85" s="146"/>
      <c r="AO85" s="146"/>
      <c r="AP85" s="169"/>
      <c r="AQ85" s="170"/>
      <c r="AR85" s="171"/>
      <c r="AS85" s="172"/>
      <c r="AT85" s="172"/>
      <c r="AU85" s="165"/>
      <c r="AV85" s="166"/>
      <c r="AW85" s="173"/>
      <c r="AX85" s="174"/>
      <c r="AY85" s="173"/>
      <c r="AZ85" s="175"/>
      <c r="BA85" s="146"/>
      <c r="BB85" s="146"/>
      <c r="BC85" s="146"/>
      <c r="BD85" s="169"/>
      <c r="BE85" s="170"/>
      <c r="BF85" s="171"/>
      <c r="BG85" s="172"/>
      <c r="BH85" s="172"/>
      <c r="BI85" s="165"/>
      <c r="BJ85" s="166"/>
      <c r="BK85" s="173"/>
      <c r="BL85" s="174"/>
      <c r="BM85" s="173"/>
      <c r="BN85" s="175"/>
      <c r="BO85" s="146"/>
      <c r="BP85" s="146"/>
      <c r="BQ85" s="146"/>
      <c r="BR85" s="169"/>
      <c r="BS85" s="170"/>
      <c r="BT85" s="171"/>
      <c r="BU85" s="172"/>
      <c r="BV85" s="172"/>
      <c r="BW85" s="165"/>
      <c r="BX85" s="166"/>
      <c r="BY85" s="173"/>
      <c r="BZ85" s="174"/>
      <c r="CA85" s="173"/>
      <c r="CB85" s="175"/>
      <c r="CC85" s="146"/>
      <c r="CD85" s="146"/>
      <c r="CE85" s="146"/>
      <c r="CF85" s="169"/>
      <c r="CG85" s="170"/>
      <c r="CH85" s="171"/>
      <c r="CI85" s="172"/>
      <c r="CJ85" s="172"/>
      <c r="CK85" s="165"/>
      <c r="CL85" s="166"/>
      <c r="CM85" s="173"/>
      <c r="CN85" s="174"/>
      <c r="CO85" s="173"/>
      <c r="CP85" s="175"/>
      <c r="CQ85" s="146"/>
      <c r="CR85" s="146"/>
      <c r="CS85" s="146"/>
      <c r="CT85" s="169"/>
      <c r="CU85" s="170"/>
      <c r="CV85" s="171"/>
      <c r="CW85" s="172"/>
      <c r="CX85" s="172"/>
      <c r="CY85" s="165"/>
      <c r="CZ85" s="166"/>
      <c r="DA85" s="173"/>
      <c r="DB85" s="174"/>
      <c r="DC85" s="173"/>
      <c r="DD85" s="175"/>
      <c r="DE85" s="146"/>
      <c r="DF85" s="146"/>
      <c r="DG85" s="146"/>
      <c r="DH85" s="169"/>
      <c r="DI85" s="170"/>
      <c r="DJ85" s="171"/>
      <c r="DK85" s="172"/>
      <c r="DL85" s="172"/>
      <c r="DM85" s="165"/>
      <c r="DN85" s="166"/>
      <c r="DO85" s="173"/>
      <c r="DP85" s="174"/>
      <c r="DQ85" s="173"/>
      <c r="DR85" s="175"/>
      <c r="DS85" s="146"/>
      <c r="DT85" s="146"/>
      <c r="DU85" s="146"/>
      <c r="DV85" s="169"/>
      <c r="DW85" s="170"/>
      <c r="DX85" s="171"/>
      <c r="DY85" s="172"/>
      <c r="DZ85" s="172"/>
      <c r="EA85" s="165"/>
      <c r="EB85" s="166"/>
      <c r="EC85" s="173"/>
      <c r="ED85" s="174"/>
      <c r="EE85" s="173"/>
      <c r="EF85" s="175"/>
      <c r="EG85" s="146"/>
      <c r="EH85" s="146"/>
      <c r="EI85" s="146"/>
      <c r="EJ85" s="169"/>
      <c r="EK85" s="170"/>
      <c r="EL85" s="171"/>
      <c r="EM85" s="172"/>
      <c r="EN85" s="172"/>
      <c r="EO85" s="165"/>
      <c r="EP85" s="166"/>
      <c r="EQ85" s="173"/>
      <c r="ER85" s="174"/>
      <c r="ES85" s="173"/>
      <c r="ET85" s="175"/>
      <c r="EU85" s="146"/>
      <c r="EV85" s="146"/>
      <c r="EW85" s="146"/>
      <c r="EX85" s="169"/>
      <c r="EY85" s="170"/>
      <c r="EZ85" s="171"/>
      <c r="FA85" s="172"/>
      <c r="FB85" s="172"/>
      <c r="FC85" s="165"/>
      <c r="FD85" s="166"/>
      <c r="FE85" s="173"/>
      <c r="FF85" s="174"/>
      <c r="FG85" s="173"/>
      <c r="FH85" s="175"/>
      <c r="FI85" s="146"/>
      <c r="FJ85" s="146"/>
      <c r="FK85" s="146"/>
      <c r="FL85" s="169"/>
      <c r="FM85" s="170"/>
      <c r="FN85" s="171"/>
      <c r="FO85" s="172"/>
      <c r="FP85" s="172"/>
      <c r="FQ85" s="165"/>
      <c r="FR85" s="166"/>
      <c r="FS85" s="173"/>
      <c r="FT85" s="174"/>
      <c r="FU85" s="173"/>
      <c r="FV85" s="175"/>
      <c r="FW85" s="146"/>
      <c r="FX85" s="146"/>
      <c r="FY85" s="146"/>
      <c r="FZ85" s="169"/>
      <c r="GA85" s="170"/>
      <c r="GB85" s="171"/>
      <c r="GC85" s="172"/>
      <c r="GD85" s="172"/>
      <c r="GE85" s="165"/>
      <c r="GF85" s="166"/>
      <c r="GG85" s="173"/>
      <c r="GH85" s="174"/>
      <c r="GI85" s="173"/>
      <c r="GJ85" s="175"/>
      <c r="GK85" s="146"/>
      <c r="GL85" s="146"/>
      <c r="GM85" s="146"/>
      <c r="GN85" s="169"/>
      <c r="GO85" s="170"/>
      <c r="GP85" s="171"/>
      <c r="GQ85" s="172"/>
      <c r="GR85" s="172"/>
      <c r="GS85" s="165"/>
      <c r="GT85" s="166"/>
      <c r="GU85" s="173"/>
      <c r="GV85" s="174"/>
      <c r="GW85" s="173"/>
      <c r="GX85" s="175"/>
      <c r="GY85" s="146"/>
      <c r="GZ85" s="146"/>
      <c r="HA85" s="146"/>
      <c r="HB85" s="169"/>
      <c r="HC85" s="170"/>
      <c r="HD85" s="171"/>
      <c r="HE85" s="172"/>
      <c r="HF85" s="172"/>
      <c r="HG85" s="165"/>
      <c r="HH85" s="166"/>
      <c r="HI85" s="173"/>
      <c r="HJ85" s="174"/>
      <c r="HK85" s="173"/>
      <c r="HL85" s="175"/>
      <c r="HM85" s="146"/>
      <c r="HN85" s="146"/>
      <c r="HO85" s="146"/>
      <c r="HP85" s="169"/>
      <c r="HQ85" s="170"/>
      <c r="HR85" s="171"/>
      <c r="HS85" s="172"/>
      <c r="HT85" s="172"/>
      <c r="HU85" s="165"/>
      <c r="HV85" s="166"/>
      <c r="HW85" s="173"/>
      <c r="HX85" s="174"/>
      <c r="HY85" s="173"/>
      <c r="HZ85" s="175"/>
      <c r="IA85" s="146"/>
      <c r="IB85" s="146"/>
      <c r="IC85" s="146"/>
      <c r="ID85" s="169"/>
      <c r="IE85" s="170"/>
      <c r="IF85" s="171"/>
      <c r="IG85" s="172"/>
    </row>
    <row r="86" spans="1:241" s="176" customFormat="1" ht="191.25">
      <c r="A86" s="399"/>
      <c r="B86" s="483"/>
      <c r="C86" s="177" t="s">
        <v>1025</v>
      </c>
      <c r="D86" s="403"/>
      <c r="E86" s="431"/>
      <c r="F86" s="165"/>
      <c r="G86" s="164"/>
      <c r="H86" s="174"/>
      <c r="I86" s="173"/>
      <c r="J86" s="175"/>
      <c r="K86" s="146"/>
      <c r="L86" s="146"/>
      <c r="M86" s="146"/>
      <c r="N86" s="169"/>
      <c r="O86" s="170"/>
      <c r="P86" s="171"/>
      <c r="Q86" s="172"/>
      <c r="R86" s="172"/>
      <c r="S86" s="165"/>
      <c r="T86" s="166"/>
      <c r="U86" s="173"/>
      <c r="V86" s="174"/>
      <c r="W86" s="173"/>
      <c r="X86" s="175"/>
      <c r="Y86" s="146"/>
      <c r="Z86" s="146"/>
      <c r="AA86" s="146"/>
      <c r="AB86" s="169"/>
      <c r="AC86" s="170"/>
      <c r="AD86" s="171"/>
      <c r="AE86" s="172"/>
      <c r="AF86" s="172"/>
      <c r="AG86" s="165"/>
      <c r="AH86" s="166"/>
      <c r="AI86" s="173"/>
      <c r="AJ86" s="174"/>
      <c r="AK86" s="173"/>
      <c r="AL86" s="175"/>
      <c r="AM86" s="146"/>
      <c r="AN86" s="146"/>
      <c r="AO86" s="146"/>
      <c r="AP86" s="169"/>
      <c r="AQ86" s="170"/>
      <c r="AR86" s="171"/>
      <c r="AS86" s="172"/>
      <c r="AT86" s="172"/>
      <c r="AU86" s="165"/>
      <c r="AV86" s="166"/>
      <c r="AW86" s="173"/>
      <c r="AX86" s="174"/>
      <c r="AY86" s="173"/>
      <c r="AZ86" s="175"/>
      <c r="BA86" s="146"/>
      <c r="BB86" s="146"/>
      <c r="BC86" s="146"/>
      <c r="BD86" s="169"/>
      <c r="BE86" s="170"/>
      <c r="BF86" s="171"/>
      <c r="BG86" s="172"/>
      <c r="BH86" s="172"/>
      <c r="BI86" s="165"/>
      <c r="BJ86" s="166"/>
      <c r="BK86" s="173"/>
      <c r="BL86" s="174"/>
      <c r="BM86" s="173"/>
      <c r="BN86" s="175"/>
      <c r="BO86" s="146"/>
      <c r="BP86" s="146"/>
      <c r="BQ86" s="146"/>
      <c r="BR86" s="169"/>
      <c r="BS86" s="170"/>
      <c r="BT86" s="171"/>
      <c r="BU86" s="172"/>
      <c r="BV86" s="172"/>
      <c r="BW86" s="165"/>
      <c r="BX86" s="166"/>
      <c r="BY86" s="173"/>
      <c r="BZ86" s="174"/>
      <c r="CA86" s="173"/>
      <c r="CB86" s="175"/>
      <c r="CC86" s="146"/>
      <c r="CD86" s="146"/>
      <c r="CE86" s="146"/>
      <c r="CF86" s="169"/>
      <c r="CG86" s="170"/>
      <c r="CH86" s="171"/>
      <c r="CI86" s="172"/>
      <c r="CJ86" s="172"/>
      <c r="CK86" s="165"/>
      <c r="CL86" s="166"/>
      <c r="CM86" s="173"/>
      <c r="CN86" s="174"/>
      <c r="CO86" s="173"/>
      <c r="CP86" s="175"/>
      <c r="CQ86" s="146"/>
      <c r="CR86" s="146"/>
      <c r="CS86" s="146"/>
      <c r="CT86" s="169"/>
      <c r="CU86" s="170"/>
      <c r="CV86" s="171"/>
      <c r="CW86" s="172"/>
      <c r="CX86" s="172"/>
      <c r="CY86" s="165"/>
      <c r="CZ86" s="166"/>
      <c r="DA86" s="173"/>
      <c r="DB86" s="174"/>
      <c r="DC86" s="173"/>
      <c r="DD86" s="175"/>
      <c r="DE86" s="146"/>
      <c r="DF86" s="146"/>
      <c r="DG86" s="146"/>
      <c r="DH86" s="169"/>
      <c r="DI86" s="170"/>
      <c r="DJ86" s="171"/>
      <c r="DK86" s="172"/>
      <c r="DL86" s="172"/>
      <c r="DM86" s="165"/>
      <c r="DN86" s="166"/>
      <c r="DO86" s="173"/>
      <c r="DP86" s="174"/>
      <c r="DQ86" s="173"/>
      <c r="DR86" s="175"/>
      <c r="DS86" s="146"/>
      <c r="DT86" s="146"/>
      <c r="DU86" s="146"/>
      <c r="DV86" s="169"/>
      <c r="DW86" s="170"/>
      <c r="DX86" s="171"/>
      <c r="DY86" s="172"/>
      <c r="DZ86" s="172"/>
      <c r="EA86" s="165"/>
      <c r="EB86" s="166"/>
      <c r="EC86" s="173"/>
      <c r="ED86" s="174"/>
      <c r="EE86" s="173"/>
      <c r="EF86" s="175"/>
      <c r="EG86" s="146"/>
      <c r="EH86" s="146"/>
      <c r="EI86" s="146"/>
      <c r="EJ86" s="169"/>
      <c r="EK86" s="170"/>
      <c r="EL86" s="171"/>
      <c r="EM86" s="172"/>
      <c r="EN86" s="172"/>
      <c r="EO86" s="165"/>
      <c r="EP86" s="166"/>
      <c r="EQ86" s="173"/>
      <c r="ER86" s="174"/>
      <c r="ES86" s="173"/>
      <c r="ET86" s="175"/>
      <c r="EU86" s="146"/>
      <c r="EV86" s="146"/>
      <c r="EW86" s="146"/>
      <c r="EX86" s="169"/>
      <c r="EY86" s="170"/>
      <c r="EZ86" s="171"/>
      <c r="FA86" s="172"/>
      <c r="FB86" s="172"/>
      <c r="FC86" s="165"/>
      <c r="FD86" s="166"/>
      <c r="FE86" s="173"/>
      <c r="FF86" s="174"/>
      <c r="FG86" s="173"/>
      <c r="FH86" s="175"/>
      <c r="FI86" s="146"/>
      <c r="FJ86" s="146"/>
      <c r="FK86" s="146"/>
      <c r="FL86" s="169"/>
      <c r="FM86" s="170"/>
      <c r="FN86" s="171"/>
      <c r="FO86" s="172"/>
      <c r="FP86" s="172"/>
      <c r="FQ86" s="165"/>
      <c r="FR86" s="166"/>
      <c r="FS86" s="173"/>
      <c r="FT86" s="174"/>
      <c r="FU86" s="173"/>
      <c r="FV86" s="175"/>
      <c r="FW86" s="146"/>
      <c r="FX86" s="146"/>
      <c r="FY86" s="146"/>
      <c r="FZ86" s="169"/>
      <c r="GA86" s="170"/>
      <c r="GB86" s="171"/>
      <c r="GC86" s="172"/>
      <c r="GD86" s="172"/>
      <c r="GE86" s="165"/>
      <c r="GF86" s="166"/>
      <c r="GG86" s="173"/>
      <c r="GH86" s="174"/>
      <c r="GI86" s="173"/>
      <c r="GJ86" s="175"/>
      <c r="GK86" s="146"/>
      <c r="GL86" s="146"/>
      <c r="GM86" s="146"/>
      <c r="GN86" s="169"/>
      <c r="GO86" s="170"/>
      <c r="GP86" s="171"/>
      <c r="GQ86" s="172"/>
      <c r="GR86" s="172"/>
      <c r="GS86" s="165"/>
      <c r="GT86" s="166"/>
      <c r="GU86" s="173"/>
      <c r="GV86" s="174"/>
      <c r="GW86" s="173"/>
      <c r="GX86" s="175"/>
      <c r="GY86" s="146"/>
      <c r="GZ86" s="146"/>
      <c r="HA86" s="146"/>
      <c r="HB86" s="169"/>
      <c r="HC86" s="170"/>
      <c r="HD86" s="171"/>
      <c r="HE86" s="172"/>
      <c r="HF86" s="172"/>
      <c r="HG86" s="165"/>
      <c r="HH86" s="166"/>
      <c r="HI86" s="173"/>
      <c r="HJ86" s="174"/>
      <c r="HK86" s="173"/>
      <c r="HL86" s="175"/>
      <c r="HM86" s="146"/>
      <c r="HN86" s="146"/>
      <c r="HO86" s="146"/>
      <c r="HP86" s="169"/>
      <c r="HQ86" s="170"/>
      <c r="HR86" s="171"/>
      <c r="HS86" s="172"/>
      <c r="HT86" s="172"/>
      <c r="HU86" s="165"/>
      <c r="HV86" s="166"/>
      <c r="HW86" s="173"/>
      <c r="HX86" s="174"/>
      <c r="HY86" s="173"/>
      <c r="HZ86" s="175"/>
      <c r="IA86" s="146"/>
      <c r="IB86" s="146"/>
      <c r="IC86" s="146"/>
      <c r="ID86" s="169"/>
      <c r="IE86" s="170"/>
      <c r="IF86" s="171"/>
      <c r="IG86" s="172"/>
    </row>
    <row r="87" spans="1:241" s="176" customFormat="1" ht="38.25">
      <c r="A87" s="399"/>
      <c r="B87" s="483"/>
      <c r="C87" s="453" t="s">
        <v>160</v>
      </c>
      <c r="D87" s="403"/>
      <c r="E87" s="431"/>
      <c r="F87" s="165"/>
      <c r="G87" s="164"/>
      <c r="H87" s="174"/>
      <c r="I87" s="173"/>
      <c r="J87" s="175"/>
      <c r="K87" s="146"/>
      <c r="L87" s="146"/>
      <c r="M87" s="146"/>
      <c r="N87" s="169"/>
      <c r="O87" s="170"/>
      <c r="P87" s="171"/>
      <c r="Q87" s="172"/>
      <c r="R87" s="172"/>
      <c r="S87" s="165"/>
      <c r="T87" s="166"/>
      <c r="U87" s="173"/>
      <c r="V87" s="174"/>
      <c r="W87" s="173"/>
      <c r="X87" s="175"/>
      <c r="Y87" s="146"/>
      <c r="Z87" s="146"/>
      <c r="AA87" s="146"/>
      <c r="AB87" s="169"/>
      <c r="AC87" s="170"/>
      <c r="AD87" s="171"/>
      <c r="AE87" s="172"/>
      <c r="AF87" s="172"/>
      <c r="AG87" s="165"/>
      <c r="AH87" s="166"/>
      <c r="AI87" s="173"/>
      <c r="AJ87" s="174"/>
      <c r="AK87" s="173"/>
      <c r="AL87" s="175"/>
      <c r="AM87" s="146"/>
      <c r="AN87" s="146"/>
      <c r="AO87" s="146"/>
      <c r="AP87" s="169"/>
      <c r="AQ87" s="170"/>
      <c r="AR87" s="171"/>
      <c r="AS87" s="172"/>
      <c r="AT87" s="172"/>
      <c r="AU87" s="165"/>
      <c r="AV87" s="166"/>
      <c r="AW87" s="173"/>
      <c r="AX87" s="174"/>
      <c r="AY87" s="173"/>
      <c r="AZ87" s="175"/>
      <c r="BA87" s="146"/>
      <c r="BB87" s="146"/>
      <c r="BC87" s="146"/>
      <c r="BD87" s="169"/>
      <c r="BE87" s="170"/>
      <c r="BF87" s="171"/>
      <c r="BG87" s="172"/>
      <c r="BH87" s="172"/>
      <c r="BI87" s="165"/>
      <c r="BJ87" s="166"/>
      <c r="BK87" s="173"/>
      <c r="BL87" s="174"/>
      <c r="BM87" s="173"/>
      <c r="BN87" s="175"/>
      <c r="BO87" s="146"/>
      <c r="BP87" s="146"/>
      <c r="BQ87" s="146"/>
      <c r="BR87" s="169"/>
      <c r="BS87" s="170"/>
      <c r="BT87" s="171"/>
      <c r="BU87" s="172"/>
      <c r="BV87" s="172"/>
      <c r="BW87" s="165"/>
      <c r="BX87" s="166"/>
      <c r="BY87" s="173"/>
      <c r="BZ87" s="174"/>
      <c r="CA87" s="173"/>
      <c r="CB87" s="175"/>
      <c r="CC87" s="146"/>
      <c r="CD87" s="146"/>
      <c r="CE87" s="146"/>
      <c r="CF87" s="169"/>
      <c r="CG87" s="170"/>
      <c r="CH87" s="171"/>
      <c r="CI87" s="172"/>
      <c r="CJ87" s="172"/>
      <c r="CK87" s="165"/>
      <c r="CL87" s="166"/>
      <c r="CM87" s="173"/>
      <c r="CN87" s="174"/>
      <c r="CO87" s="173"/>
      <c r="CP87" s="175"/>
      <c r="CQ87" s="146"/>
      <c r="CR87" s="146"/>
      <c r="CS87" s="146"/>
      <c r="CT87" s="169"/>
      <c r="CU87" s="170"/>
      <c r="CV87" s="171"/>
      <c r="CW87" s="172"/>
      <c r="CX87" s="172"/>
      <c r="CY87" s="165"/>
      <c r="CZ87" s="166"/>
      <c r="DA87" s="173"/>
      <c r="DB87" s="174"/>
      <c r="DC87" s="173"/>
      <c r="DD87" s="175"/>
      <c r="DE87" s="146"/>
      <c r="DF87" s="146"/>
      <c r="DG87" s="146"/>
      <c r="DH87" s="169"/>
      <c r="DI87" s="170"/>
      <c r="DJ87" s="171"/>
      <c r="DK87" s="172"/>
      <c r="DL87" s="172"/>
      <c r="DM87" s="165"/>
      <c r="DN87" s="166"/>
      <c r="DO87" s="173"/>
      <c r="DP87" s="174"/>
      <c r="DQ87" s="173"/>
      <c r="DR87" s="175"/>
      <c r="DS87" s="146"/>
      <c r="DT87" s="146"/>
      <c r="DU87" s="146"/>
      <c r="DV87" s="169"/>
      <c r="DW87" s="170"/>
      <c r="DX87" s="171"/>
      <c r="DY87" s="172"/>
      <c r="DZ87" s="172"/>
      <c r="EA87" s="165"/>
      <c r="EB87" s="166"/>
      <c r="EC87" s="173"/>
      <c r="ED87" s="174"/>
      <c r="EE87" s="173"/>
      <c r="EF87" s="175"/>
      <c r="EG87" s="146"/>
      <c r="EH87" s="146"/>
      <c r="EI87" s="146"/>
      <c r="EJ87" s="169"/>
      <c r="EK87" s="170"/>
      <c r="EL87" s="171"/>
      <c r="EM87" s="172"/>
      <c r="EN87" s="172"/>
      <c r="EO87" s="165"/>
      <c r="EP87" s="166"/>
      <c r="EQ87" s="173"/>
      <c r="ER87" s="174"/>
      <c r="ES87" s="173"/>
      <c r="ET87" s="175"/>
      <c r="EU87" s="146"/>
      <c r="EV87" s="146"/>
      <c r="EW87" s="146"/>
      <c r="EX87" s="169"/>
      <c r="EY87" s="170"/>
      <c r="EZ87" s="171"/>
      <c r="FA87" s="172"/>
      <c r="FB87" s="172"/>
      <c r="FC87" s="165"/>
      <c r="FD87" s="166"/>
      <c r="FE87" s="173"/>
      <c r="FF87" s="174"/>
      <c r="FG87" s="173"/>
      <c r="FH87" s="175"/>
      <c r="FI87" s="146"/>
      <c r="FJ87" s="146"/>
      <c r="FK87" s="146"/>
      <c r="FL87" s="169"/>
      <c r="FM87" s="170"/>
      <c r="FN87" s="171"/>
      <c r="FO87" s="172"/>
      <c r="FP87" s="172"/>
      <c r="FQ87" s="165"/>
      <c r="FR87" s="166"/>
      <c r="FS87" s="173"/>
      <c r="FT87" s="174"/>
      <c r="FU87" s="173"/>
      <c r="FV87" s="175"/>
      <c r="FW87" s="146"/>
      <c r="FX87" s="146"/>
      <c r="FY87" s="146"/>
      <c r="FZ87" s="169"/>
      <c r="GA87" s="170"/>
      <c r="GB87" s="171"/>
      <c r="GC87" s="172"/>
      <c r="GD87" s="172"/>
      <c r="GE87" s="165"/>
      <c r="GF87" s="166"/>
      <c r="GG87" s="173"/>
      <c r="GH87" s="174"/>
      <c r="GI87" s="173"/>
      <c r="GJ87" s="175"/>
      <c r="GK87" s="146"/>
      <c r="GL87" s="146"/>
      <c r="GM87" s="146"/>
      <c r="GN87" s="169"/>
      <c r="GO87" s="170"/>
      <c r="GP87" s="171"/>
      <c r="GQ87" s="172"/>
      <c r="GR87" s="172"/>
      <c r="GS87" s="165"/>
      <c r="GT87" s="166"/>
      <c r="GU87" s="173"/>
      <c r="GV87" s="174"/>
      <c r="GW87" s="173"/>
      <c r="GX87" s="175"/>
      <c r="GY87" s="146"/>
      <c r="GZ87" s="146"/>
      <c r="HA87" s="146"/>
      <c r="HB87" s="169"/>
      <c r="HC87" s="170"/>
      <c r="HD87" s="171"/>
      <c r="HE87" s="172"/>
      <c r="HF87" s="172"/>
      <c r="HG87" s="165"/>
      <c r="HH87" s="166"/>
      <c r="HI87" s="173"/>
      <c r="HJ87" s="174"/>
      <c r="HK87" s="173"/>
      <c r="HL87" s="175"/>
      <c r="HM87" s="146"/>
      <c r="HN87" s="146"/>
      <c r="HO87" s="146"/>
      <c r="HP87" s="169"/>
      <c r="HQ87" s="170"/>
      <c r="HR87" s="171"/>
      <c r="HS87" s="172"/>
      <c r="HT87" s="172"/>
      <c r="HU87" s="165"/>
      <c r="HV87" s="166"/>
      <c r="HW87" s="173"/>
      <c r="HX87" s="174"/>
      <c r="HY87" s="173"/>
      <c r="HZ87" s="175"/>
      <c r="IA87" s="146"/>
      <c r="IB87" s="146"/>
      <c r="IC87" s="146"/>
      <c r="ID87" s="169"/>
      <c r="IE87" s="170"/>
      <c r="IF87" s="171"/>
      <c r="IG87" s="172"/>
    </row>
    <row r="88" spans="1:241" s="176" customFormat="1" ht="51">
      <c r="A88" s="399"/>
      <c r="B88" s="483"/>
      <c r="C88" s="418" t="s">
        <v>1024</v>
      </c>
      <c r="D88" s="403"/>
      <c r="E88" s="431"/>
      <c r="F88" s="165"/>
      <c r="G88" s="164"/>
      <c r="H88" s="174"/>
      <c r="I88" s="173"/>
      <c r="J88" s="175"/>
      <c r="K88" s="146"/>
      <c r="L88" s="146"/>
      <c r="M88" s="146"/>
      <c r="N88" s="169"/>
      <c r="O88" s="170"/>
      <c r="P88" s="171"/>
      <c r="Q88" s="172"/>
      <c r="R88" s="172"/>
      <c r="S88" s="165"/>
      <c r="T88" s="166"/>
      <c r="U88" s="173"/>
      <c r="V88" s="174"/>
      <c r="W88" s="173"/>
      <c r="X88" s="175"/>
      <c r="Y88" s="146"/>
      <c r="Z88" s="146"/>
      <c r="AA88" s="146"/>
      <c r="AB88" s="169"/>
      <c r="AC88" s="170"/>
      <c r="AD88" s="171"/>
      <c r="AE88" s="172"/>
      <c r="AF88" s="172"/>
      <c r="AG88" s="165"/>
      <c r="AH88" s="166"/>
      <c r="AI88" s="173"/>
      <c r="AJ88" s="174"/>
      <c r="AK88" s="173"/>
      <c r="AL88" s="175"/>
      <c r="AM88" s="146"/>
      <c r="AN88" s="146"/>
      <c r="AO88" s="146"/>
      <c r="AP88" s="169"/>
      <c r="AQ88" s="170"/>
      <c r="AR88" s="171"/>
      <c r="AS88" s="172"/>
      <c r="AT88" s="172"/>
      <c r="AU88" s="165"/>
      <c r="AV88" s="166"/>
      <c r="AW88" s="173"/>
      <c r="AX88" s="174"/>
      <c r="AY88" s="173"/>
      <c r="AZ88" s="175"/>
      <c r="BA88" s="146"/>
      <c r="BB88" s="146"/>
      <c r="BC88" s="146"/>
      <c r="BD88" s="169"/>
      <c r="BE88" s="170"/>
      <c r="BF88" s="171"/>
      <c r="BG88" s="172"/>
      <c r="BH88" s="172"/>
      <c r="BI88" s="165"/>
      <c r="BJ88" s="166"/>
      <c r="BK88" s="173"/>
      <c r="BL88" s="174"/>
      <c r="BM88" s="173"/>
      <c r="BN88" s="175"/>
      <c r="BO88" s="146"/>
      <c r="BP88" s="146"/>
      <c r="BQ88" s="146"/>
      <c r="BR88" s="169"/>
      <c r="BS88" s="170"/>
      <c r="BT88" s="171"/>
      <c r="BU88" s="172"/>
      <c r="BV88" s="172"/>
      <c r="BW88" s="165"/>
      <c r="BX88" s="166"/>
      <c r="BY88" s="173"/>
      <c r="BZ88" s="174"/>
      <c r="CA88" s="173"/>
      <c r="CB88" s="175"/>
      <c r="CC88" s="146"/>
      <c r="CD88" s="146"/>
      <c r="CE88" s="146"/>
      <c r="CF88" s="169"/>
      <c r="CG88" s="170"/>
      <c r="CH88" s="171"/>
      <c r="CI88" s="172"/>
      <c r="CJ88" s="172"/>
      <c r="CK88" s="165"/>
      <c r="CL88" s="166"/>
      <c r="CM88" s="173"/>
      <c r="CN88" s="174"/>
      <c r="CO88" s="173"/>
      <c r="CP88" s="175"/>
      <c r="CQ88" s="146"/>
      <c r="CR88" s="146"/>
      <c r="CS88" s="146"/>
      <c r="CT88" s="169"/>
      <c r="CU88" s="170"/>
      <c r="CV88" s="171"/>
      <c r="CW88" s="172"/>
      <c r="CX88" s="172"/>
      <c r="CY88" s="165"/>
      <c r="CZ88" s="166"/>
      <c r="DA88" s="173"/>
      <c r="DB88" s="174"/>
      <c r="DC88" s="173"/>
      <c r="DD88" s="175"/>
      <c r="DE88" s="146"/>
      <c r="DF88" s="146"/>
      <c r="DG88" s="146"/>
      <c r="DH88" s="169"/>
      <c r="DI88" s="170"/>
      <c r="DJ88" s="171"/>
      <c r="DK88" s="172"/>
      <c r="DL88" s="172"/>
      <c r="DM88" s="165"/>
      <c r="DN88" s="166"/>
      <c r="DO88" s="173"/>
      <c r="DP88" s="174"/>
      <c r="DQ88" s="173"/>
      <c r="DR88" s="175"/>
      <c r="DS88" s="146"/>
      <c r="DT88" s="146"/>
      <c r="DU88" s="146"/>
      <c r="DV88" s="169"/>
      <c r="DW88" s="170"/>
      <c r="DX88" s="171"/>
      <c r="DY88" s="172"/>
      <c r="DZ88" s="172"/>
      <c r="EA88" s="165"/>
      <c r="EB88" s="166"/>
      <c r="EC88" s="173"/>
      <c r="ED88" s="174"/>
      <c r="EE88" s="173"/>
      <c r="EF88" s="175"/>
      <c r="EG88" s="146"/>
      <c r="EH88" s="146"/>
      <c r="EI88" s="146"/>
      <c r="EJ88" s="169"/>
      <c r="EK88" s="170"/>
      <c r="EL88" s="171"/>
      <c r="EM88" s="172"/>
      <c r="EN88" s="172"/>
      <c r="EO88" s="165"/>
      <c r="EP88" s="166"/>
      <c r="EQ88" s="173"/>
      <c r="ER88" s="174"/>
      <c r="ES88" s="173"/>
      <c r="ET88" s="175"/>
      <c r="EU88" s="146"/>
      <c r="EV88" s="146"/>
      <c r="EW88" s="146"/>
      <c r="EX88" s="169"/>
      <c r="EY88" s="170"/>
      <c r="EZ88" s="171"/>
      <c r="FA88" s="172"/>
      <c r="FB88" s="172"/>
      <c r="FC88" s="165"/>
      <c r="FD88" s="166"/>
      <c r="FE88" s="173"/>
      <c r="FF88" s="174"/>
      <c r="FG88" s="173"/>
      <c r="FH88" s="175"/>
      <c r="FI88" s="146"/>
      <c r="FJ88" s="146"/>
      <c r="FK88" s="146"/>
      <c r="FL88" s="169"/>
      <c r="FM88" s="170"/>
      <c r="FN88" s="171"/>
      <c r="FO88" s="172"/>
      <c r="FP88" s="172"/>
      <c r="FQ88" s="165"/>
      <c r="FR88" s="166"/>
      <c r="FS88" s="173"/>
      <c r="FT88" s="174"/>
      <c r="FU88" s="173"/>
      <c r="FV88" s="175"/>
      <c r="FW88" s="146"/>
      <c r="FX88" s="146"/>
      <c r="FY88" s="146"/>
      <c r="FZ88" s="169"/>
      <c r="GA88" s="170"/>
      <c r="GB88" s="171"/>
      <c r="GC88" s="172"/>
      <c r="GD88" s="172"/>
      <c r="GE88" s="165"/>
      <c r="GF88" s="166"/>
      <c r="GG88" s="173"/>
      <c r="GH88" s="174"/>
      <c r="GI88" s="173"/>
      <c r="GJ88" s="175"/>
      <c r="GK88" s="146"/>
      <c r="GL88" s="146"/>
      <c r="GM88" s="146"/>
      <c r="GN88" s="169"/>
      <c r="GO88" s="170"/>
      <c r="GP88" s="171"/>
      <c r="GQ88" s="172"/>
      <c r="GR88" s="172"/>
      <c r="GS88" s="165"/>
      <c r="GT88" s="166"/>
      <c r="GU88" s="173"/>
      <c r="GV88" s="174"/>
      <c r="GW88" s="173"/>
      <c r="GX88" s="175"/>
      <c r="GY88" s="146"/>
      <c r="GZ88" s="146"/>
      <c r="HA88" s="146"/>
      <c r="HB88" s="169"/>
      <c r="HC88" s="170"/>
      <c r="HD88" s="171"/>
      <c r="HE88" s="172"/>
      <c r="HF88" s="172"/>
      <c r="HG88" s="165"/>
      <c r="HH88" s="166"/>
      <c r="HI88" s="173"/>
      <c r="HJ88" s="174"/>
      <c r="HK88" s="173"/>
      <c r="HL88" s="175"/>
      <c r="HM88" s="146"/>
      <c r="HN88" s="146"/>
      <c r="HO88" s="146"/>
      <c r="HP88" s="169"/>
      <c r="HQ88" s="170"/>
      <c r="HR88" s="171"/>
      <c r="HS88" s="172"/>
      <c r="HT88" s="172"/>
      <c r="HU88" s="165"/>
      <c r="HV88" s="166"/>
      <c r="HW88" s="173"/>
      <c r="HX88" s="174"/>
      <c r="HY88" s="173"/>
      <c r="HZ88" s="175"/>
      <c r="IA88" s="146"/>
      <c r="IB88" s="146"/>
      <c r="IC88" s="146"/>
      <c r="ID88" s="169"/>
      <c r="IE88" s="170"/>
      <c r="IF88" s="171"/>
      <c r="IG88" s="172"/>
    </row>
    <row r="89" spans="1:241" s="176" customFormat="1" ht="25.5">
      <c r="A89" s="399"/>
      <c r="B89" s="483"/>
      <c r="C89" s="453" t="s">
        <v>195</v>
      </c>
      <c r="D89" s="403" t="s">
        <v>155</v>
      </c>
      <c r="E89" s="12">
        <v>32</v>
      </c>
      <c r="F89" s="491"/>
      <c r="G89" s="378">
        <f>E89*F89</f>
        <v>0</v>
      </c>
      <c r="H89" s="174"/>
      <c r="I89" s="173"/>
      <c r="J89" s="175"/>
      <c r="K89" s="146"/>
      <c r="L89" s="146"/>
      <c r="M89" s="146"/>
      <c r="N89" s="169"/>
      <c r="O89" s="170"/>
      <c r="P89" s="171"/>
      <c r="Q89" s="172"/>
      <c r="R89" s="172"/>
      <c r="S89" s="165"/>
      <c r="T89" s="166"/>
      <c r="U89" s="173"/>
      <c r="V89" s="174"/>
      <c r="W89" s="173"/>
      <c r="X89" s="175"/>
      <c r="Y89" s="146"/>
      <c r="Z89" s="146"/>
      <c r="AA89" s="146"/>
      <c r="AB89" s="169"/>
      <c r="AC89" s="170"/>
      <c r="AD89" s="171"/>
      <c r="AE89" s="172"/>
      <c r="AF89" s="172"/>
      <c r="AG89" s="165"/>
      <c r="AH89" s="166"/>
      <c r="AI89" s="173"/>
      <c r="AJ89" s="174"/>
      <c r="AK89" s="173"/>
      <c r="AL89" s="175"/>
      <c r="AM89" s="146"/>
      <c r="AN89" s="146"/>
      <c r="AO89" s="146"/>
      <c r="AP89" s="169"/>
      <c r="AQ89" s="170"/>
      <c r="AR89" s="171"/>
      <c r="AS89" s="172"/>
      <c r="AT89" s="172"/>
      <c r="AU89" s="165"/>
      <c r="AV89" s="166"/>
      <c r="AW89" s="173"/>
      <c r="AX89" s="174"/>
      <c r="AY89" s="173"/>
      <c r="AZ89" s="175"/>
      <c r="BA89" s="146"/>
      <c r="BB89" s="146"/>
      <c r="BC89" s="146"/>
      <c r="BD89" s="169"/>
      <c r="BE89" s="170"/>
      <c r="BF89" s="171"/>
      <c r="BG89" s="172"/>
      <c r="BH89" s="172"/>
      <c r="BI89" s="165"/>
      <c r="BJ89" s="166"/>
      <c r="BK89" s="173"/>
      <c r="BL89" s="174"/>
      <c r="BM89" s="173"/>
      <c r="BN89" s="175"/>
      <c r="BO89" s="146"/>
      <c r="BP89" s="146"/>
      <c r="BQ89" s="146"/>
      <c r="BR89" s="169"/>
      <c r="BS89" s="170"/>
      <c r="BT89" s="171"/>
      <c r="BU89" s="172"/>
      <c r="BV89" s="172"/>
      <c r="BW89" s="165"/>
      <c r="BX89" s="166"/>
      <c r="BY89" s="173"/>
      <c r="BZ89" s="174"/>
      <c r="CA89" s="173"/>
      <c r="CB89" s="175"/>
      <c r="CC89" s="146"/>
      <c r="CD89" s="146"/>
      <c r="CE89" s="146"/>
      <c r="CF89" s="169"/>
      <c r="CG89" s="170"/>
      <c r="CH89" s="171"/>
      <c r="CI89" s="172"/>
      <c r="CJ89" s="172"/>
      <c r="CK89" s="165"/>
      <c r="CL89" s="166"/>
      <c r="CM89" s="173"/>
      <c r="CN89" s="174"/>
      <c r="CO89" s="173"/>
      <c r="CP89" s="175"/>
      <c r="CQ89" s="146"/>
      <c r="CR89" s="146"/>
      <c r="CS89" s="146"/>
      <c r="CT89" s="169"/>
      <c r="CU89" s="170"/>
      <c r="CV89" s="171"/>
      <c r="CW89" s="172"/>
      <c r="CX89" s="172"/>
      <c r="CY89" s="165"/>
      <c r="CZ89" s="166"/>
      <c r="DA89" s="173"/>
      <c r="DB89" s="174"/>
      <c r="DC89" s="173"/>
      <c r="DD89" s="175"/>
      <c r="DE89" s="146"/>
      <c r="DF89" s="146"/>
      <c r="DG89" s="146"/>
      <c r="DH89" s="169"/>
      <c r="DI89" s="170"/>
      <c r="DJ89" s="171"/>
      <c r="DK89" s="172"/>
      <c r="DL89" s="172"/>
      <c r="DM89" s="165"/>
      <c r="DN89" s="166"/>
      <c r="DO89" s="173"/>
      <c r="DP89" s="174"/>
      <c r="DQ89" s="173"/>
      <c r="DR89" s="175"/>
      <c r="DS89" s="146"/>
      <c r="DT89" s="146"/>
      <c r="DU89" s="146"/>
      <c r="DV89" s="169"/>
      <c r="DW89" s="170"/>
      <c r="DX89" s="171"/>
      <c r="DY89" s="172"/>
      <c r="DZ89" s="172"/>
      <c r="EA89" s="165"/>
      <c r="EB89" s="166"/>
      <c r="EC89" s="173"/>
      <c r="ED89" s="174"/>
      <c r="EE89" s="173"/>
      <c r="EF89" s="175"/>
      <c r="EG89" s="146"/>
      <c r="EH89" s="146"/>
      <c r="EI89" s="146"/>
      <c r="EJ89" s="169"/>
      <c r="EK89" s="170"/>
      <c r="EL89" s="171"/>
      <c r="EM89" s="172"/>
      <c r="EN89" s="172"/>
      <c r="EO89" s="165"/>
      <c r="EP89" s="166"/>
      <c r="EQ89" s="173"/>
      <c r="ER89" s="174"/>
      <c r="ES89" s="173"/>
      <c r="ET89" s="175"/>
      <c r="EU89" s="146"/>
      <c r="EV89" s="146"/>
      <c r="EW89" s="146"/>
      <c r="EX89" s="169"/>
      <c r="EY89" s="170"/>
      <c r="EZ89" s="171"/>
      <c r="FA89" s="172"/>
      <c r="FB89" s="172"/>
      <c r="FC89" s="165"/>
      <c r="FD89" s="166"/>
      <c r="FE89" s="173"/>
      <c r="FF89" s="174"/>
      <c r="FG89" s="173"/>
      <c r="FH89" s="175"/>
      <c r="FI89" s="146"/>
      <c r="FJ89" s="146"/>
      <c r="FK89" s="146"/>
      <c r="FL89" s="169"/>
      <c r="FM89" s="170"/>
      <c r="FN89" s="171"/>
      <c r="FO89" s="172"/>
      <c r="FP89" s="172"/>
      <c r="FQ89" s="165"/>
      <c r="FR89" s="166"/>
      <c r="FS89" s="173"/>
      <c r="FT89" s="174"/>
      <c r="FU89" s="173"/>
      <c r="FV89" s="175"/>
      <c r="FW89" s="146"/>
      <c r="FX89" s="146"/>
      <c r="FY89" s="146"/>
      <c r="FZ89" s="169"/>
      <c r="GA89" s="170"/>
      <c r="GB89" s="171"/>
      <c r="GC89" s="172"/>
      <c r="GD89" s="172"/>
      <c r="GE89" s="165"/>
      <c r="GF89" s="166"/>
      <c r="GG89" s="173"/>
      <c r="GH89" s="174"/>
      <c r="GI89" s="173"/>
      <c r="GJ89" s="175"/>
      <c r="GK89" s="146"/>
      <c r="GL89" s="146"/>
      <c r="GM89" s="146"/>
      <c r="GN89" s="169"/>
      <c r="GO89" s="170"/>
      <c r="GP89" s="171"/>
      <c r="GQ89" s="172"/>
      <c r="GR89" s="172"/>
      <c r="GS89" s="165"/>
      <c r="GT89" s="166"/>
      <c r="GU89" s="173"/>
      <c r="GV89" s="174"/>
      <c r="GW89" s="173"/>
      <c r="GX89" s="175"/>
      <c r="GY89" s="146"/>
      <c r="GZ89" s="146"/>
      <c r="HA89" s="146"/>
      <c r="HB89" s="169"/>
      <c r="HC89" s="170"/>
      <c r="HD89" s="171"/>
      <c r="HE89" s="172"/>
      <c r="HF89" s="172"/>
      <c r="HG89" s="165"/>
      <c r="HH89" s="166"/>
      <c r="HI89" s="173"/>
      <c r="HJ89" s="174"/>
      <c r="HK89" s="173"/>
      <c r="HL89" s="175"/>
      <c r="HM89" s="146"/>
      <c r="HN89" s="146"/>
      <c r="HO89" s="146"/>
      <c r="HP89" s="169"/>
      <c r="HQ89" s="170"/>
      <c r="HR89" s="171"/>
      <c r="HS89" s="172"/>
      <c r="HT89" s="172"/>
      <c r="HU89" s="165"/>
      <c r="HV89" s="166"/>
      <c r="HW89" s="173"/>
      <c r="HX89" s="174"/>
      <c r="HY89" s="173"/>
      <c r="HZ89" s="175"/>
      <c r="IA89" s="146"/>
      <c r="IB89" s="146"/>
      <c r="IC89" s="146"/>
      <c r="ID89" s="169"/>
      <c r="IE89" s="170"/>
      <c r="IF89" s="171"/>
      <c r="IG89" s="172"/>
    </row>
    <row r="90" spans="1:241" s="176" customFormat="1" ht="12.75">
      <c r="A90" s="432"/>
      <c r="B90" s="315"/>
      <c r="C90" s="449"/>
      <c r="D90" s="450"/>
      <c r="E90" s="451"/>
      <c r="F90" s="165"/>
      <c r="G90" s="164"/>
      <c r="H90" s="174"/>
      <c r="I90" s="173"/>
      <c r="J90" s="175"/>
      <c r="K90" s="146"/>
      <c r="L90" s="146"/>
      <c r="M90" s="146"/>
      <c r="N90" s="169"/>
      <c r="O90" s="170"/>
      <c r="P90" s="171"/>
      <c r="Q90" s="172"/>
      <c r="R90" s="172"/>
      <c r="S90" s="165"/>
      <c r="T90" s="166"/>
      <c r="U90" s="173"/>
      <c r="V90" s="174"/>
      <c r="W90" s="173"/>
      <c r="X90" s="175"/>
      <c r="Y90" s="146"/>
      <c r="Z90" s="146"/>
      <c r="AA90" s="146"/>
      <c r="AB90" s="169"/>
      <c r="AC90" s="170"/>
      <c r="AD90" s="171"/>
      <c r="AE90" s="172"/>
      <c r="AF90" s="172"/>
      <c r="AG90" s="165"/>
      <c r="AH90" s="166"/>
      <c r="AI90" s="173"/>
      <c r="AJ90" s="174"/>
      <c r="AK90" s="173"/>
      <c r="AL90" s="175"/>
      <c r="AM90" s="146"/>
      <c r="AN90" s="146"/>
      <c r="AO90" s="146"/>
      <c r="AP90" s="169"/>
      <c r="AQ90" s="170"/>
      <c r="AR90" s="171"/>
      <c r="AS90" s="172"/>
      <c r="AT90" s="172"/>
      <c r="AU90" s="165"/>
      <c r="AV90" s="166"/>
      <c r="AW90" s="173"/>
      <c r="AX90" s="174"/>
      <c r="AY90" s="173"/>
      <c r="AZ90" s="175"/>
      <c r="BA90" s="146"/>
      <c r="BB90" s="146"/>
      <c r="BC90" s="146"/>
      <c r="BD90" s="169"/>
      <c r="BE90" s="170"/>
      <c r="BF90" s="171"/>
      <c r="BG90" s="172"/>
      <c r="BH90" s="172"/>
      <c r="BI90" s="165"/>
      <c r="BJ90" s="166"/>
      <c r="BK90" s="173"/>
      <c r="BL90" s="174"/>
      <c r="BM90" s="173"/>
      <c r="BN90" s="175"/>
      <c r="BO90" s="146"/>
      <c r="BP90" s="146"/>
      <c r="BQ90" s="146"/>
      <c r="BR90" s="169"/>
      <c r="BS90" s="170"/>
      <c r="BT90" s="171"/>
      <c r="BU90" s="172"/>
      <c r="BV90" s="172"/>
      <c r="BW90" s="165"/>
      <c r="BX90" s="166"/>
      <c r="BY90" s="173"/>
      <c r="BZ90" s="174"/>
      <c r="CA90" s="173"/>
      <c r="CB90" s="175"/>
      <c r="CC90" s="146"/>
      <c r="CD90" s="146"/>
      <c r="CE90" s="146"/>
      <c r="CF90" s="169"/>
      <c r="CG90" s="170"/>
      <c r="CH90" s="171"/>
      <c r="CI90" s="172"/>
      <c r="CJ90" s="172"/>
      <c r="CK90" s="165"/>
      <c r="CL90" s="166"/>
      <c r="CM90" s="173"/>
      <c r="CN90" s="174"/>
      <c r="CO90" s="173"/>
      <c r="CP90" s="175"/>
      <c r="CQ90" s="146"/>
      <c r="CR90" s="146"/>
      <c r="CS90" s="146"/>
      <c r="CT90" s="169"/>
      <c r="CU90" s="170"/>
      <c r="CV90" s="171"/>
      <c r="CW90" s="172"/>
      <c r="CX90" s="172"/>
      <c r="CY90" s="165"/>
      <c r="CZ90" s="166"/>
      <c r="DA90" s="173"/>
      <c r="DB90" s="174"/>
      <c r="DC90" s="173"/>
      <c r="DD90" s="175"/>
      <c r="DE90" s="146"/>
      <c r="DF90" s="146"/>
      <c r="DG90" s="146"/>
      <c r="DH90" s="169"/>
      <c r="DI90" s="170"/>
      <c r="DJ90" s="171"/>
      <c r="DK90" s="172"/>
      <c r="DL90" s="172"/>
      <c r="DM90" s="165"/>
      <c r="DN90" s="166"/>
      <c r="DO90" s="173"/>
      <c r="DP90" s="174"/>
      <c r="DQ90" s="173"/>
      <c r="DR90" s="175"/>
      <c r="DS90" s="146"/>
      <c r="DT90" s="146"/>
      <c r="DU90" s="146"/>
      <c r="DV90" s="169"/>
      <c r="DW90" s="170"/>
      <c r="DX90" s="171"/>
      <c r="DY90" s="172"/>
      <c r="DZ90" s="172"/>
      <c r="EA90" s="165"/>
      <c r="EB90" s="166"/>
      <c r="EC90" s="173"/>
      <c r="ED90" s="174"/>
      <c r="EE90" s="173"/>
      <c r="EF90" s="175"/>
      <c r="EG90" s="146"/>
      <c r="EH90" s="146"/>
      <c r="EI90" s="146"/>
      <c r="EJ90" s="169"/>
      <c r="EK90" s="170"/>
      <c r="EL90" s="171"/>
      <c r="EM90" s="172"/>
      <c r="EN90" s="172"/>
      <c r="EO90" s="165"/>
      <c r="EP90" s="166"/>
      <c r="EQ90" s="173"/>
      <c r="ER90" s="174"/>
      <c r="ES90" s="173"/>
      <c r="ET90" s="175"/>
      <c r="EU90" s="146"/>
      <c r="EV90" s="146"/>
      <c r="EW90" s="146"/>
      <c r="EX90" s="169"/>
      <c r="EY90" s="170"/>
      <c r="EZ90" s="171"/>
      <c r="FA90" s="172"/>
      <c r="FB90" s="172"/>
      <c r="FC90" s="165"/>
      <c r="FD90" s="166"/>
      <c r="FE90" s="173"/>
      <c r="FF90" s="174"/>
      <c r="FG90" s="173"/>
      <c r="FH90" s="175"/>
      <c r="FI90" s="146"/>
      <c r="FJ90" s="146"/>
      <c r="FK90" s="146"/>
      <c r="FL90" s="169"/>
      <c r="FM90" s="170"/>
      <c r="FN90" s="171"/>
      <c r="FO90" s="172"/>
      <c r="FP90" s="172"/>
      <c r="FQ90" s="165"/>
      <c r="FR90" s="166"/>
      <c r="FS90" s="173"/>
      <c r="FT90" s="174"/>
      <c r="FU90" s="173"/>
      <c r="FV90" s="175"/>
      <c r="FW90" s="146"/>
      <c r="FX90" s="146"/>
      <c r="FY90" s="146"/>
      <c r="FZ90" s="169"/>
      <c r="GA90" s="170"/>
      <c r="GB90" s="171"/>
      <c r="GC90" s="172"/>
      <c r="GD90" s="172"/>
      <c r="GE90" s="165"/>
      <c r="GF90" s="166"/>
      <c r="GG90" s="173"/>
      <c r="GH90" s="174"/>
      <c r="GI90" s="173"/>
      <c r="GJ90" s="175"/>
      <c r="GK90" s="146"/>
      <c r="GL90" s="146"/>
      <c r="GM90" s="146"/>
      <c r="GN90" s="169"/>
      <c r="GO90" s="170"/>
      <c r="GP90" s="171"/>
      <c r="GQ90" s="172"/>
      <c r="GR90" s="172"/>
      <c r="GS90" s="165"/>
      <c r="GT90" s="166"/>
      <c r="GU90" s="173"/>
      <c r="GV90" s="174"/>
      <c r="GW90" s="173"/>
      <c r="GX90" s="175"/>
      <c r="GY90" s="146"/>
      <c r="GZ90" s="146"/>
      <c r="HA90" s="146"/>
      <c r="HB90" s="169"/>
      <c r="HC90" s="170"/>
      <c r="HD90" s="171"/>
      <c r="HE90" s="172"/>
      <c r="HF90" s="172"/>
      <c r="HG90" s="165"/>
      <c r="HH90" s="166"/>
      <c r="HI90" s="173"/>
      <c r="HJ90" s="174"/>
      <c r="HK90" s="173"/>
      <c r="HL90" s="175"/>
      <c r="HM90" s="146"/>
      <c r="HN90" s="146"/>
      <c r="HO90" s="146"/>
      <c r="HP90" s="169"/>
      <c r="HQ90" s="170"/>
      <c r="HR90" s="171"/>
      <c r="HS90" s="172"/>
      <c r="HT90" s="172"/>
      <c r="HU90" s="165"/>
      <c r="HV90" s="166"/>
      <c r="HW90" s="173"/>
      <c r="HX90" s="174"/>
      <c r="HY90" s="173"/>
      <c r="HZ90" s="175"/>
      <c r="IA90" s="146"/>
      <c r="IB90" s="146"/>
      <c r="IC90" s="146"/>
      <c r="ID90" s="169"/>
      <c r="IE90" s="170"/>
      <c r="IF90" s="171"/>
      <c r="IG90" s="172"/>
    </row>
    <row r="91" spans="1:241" s="176" customFormat="1" ht="13.5">
      <c r="A91" s="399" t="s">
        <v>190</v>
      </c>
      <c r="B91" s="419" t="s">
        <v>196</v>
      </c>
      <c r="C91" s="418" t="s">
        <v>197</v>
      </c>
      <c r="D91" s="452"/>
      <c r="E91" s="384"/>
      <c r="F91" s="260"/>
      <c r="G91" s="384"/>
      <c r="H91" s="174"/>
      <c r="I91" s="173"/>
      <c r="J91" s="175"/>
      <c r="K91" s="146"/>
      <c r="L91" s="146"/>
      <c r="M91" s="146"/>
      <c r="N91" s="169"/>
      <c r="O91" s="170"/>
      <c r="P91" s="171"/>
      <c r="Q91" s="172"/>
      <c r="R91" s="172"/>
      <c r="S91" s="165"/>
      <c r="T91" s="166"/>
      <c r="U91" s="173"/>
      <c r="V91" s="174"/>
      <c r="W91" s="173"/>
      <c r="X91" s="175"/>
      <c r="Y91" s="146"/>
      <c r="Z91" s="146"/>
      <c r="AA91" s="146"/>
      <c r="AB91" s="169"/>
      <c r="AC91" s="170"/>
      <c r="AD91" s="171"/>
      <c r="AE91" s="172"/>
      <c r="AF91" s="172"/>
      <c r="AG91" s="165"/>
      <c r="AH91" s="166"/>
      <c r="AI91" s="173"/>
      <c r="AJ91" s="174"/>
      <c r="AK91" s="173"/>
      <c r="AL91" s="175"/>
      <c r="AM91" s="146"/>
      <c r="AN91" s="146"/>
      <c r="AO91" s="146"/>
      <c r="AP91" s="169"/>
      <c r="AQ91" s="170"/>
      <c r="AR91" s="171"/>
      <c r="AS91" s="172"/>
      <c r="AT91" s="172"/>
      <c r="AU91" s="165"/>
      <c r="AV91" s="166"/>
      <c r="AW91" s="173"/>
      <c r="AX91" s="174"/>
      <c r="AY91" s="173"/>
      <c r="AZ91" s="175"/>
      <c r="BA91" s="146"/>
      <c r="BB91" s="146"/>
      <c r="BC91" s="146"/>
      <c r="BD91" s="169"/>
      <c r="BE91" s="170"/>
      <c r="BF91" s="171"/>
      <c r="BG91" s="172"/>
      <c r="BH91" s="172"/>
      <c r="BI91" s="165"/>
      <c r="BJ91" s="166"/>
      <c r="BK91" s="173"/>
      <c r="BL91" s="174"/>
      <c r="BM91" s="173"/>
      <c r="BN91" s="175"/>
      <c r="BO91" s="146"/>
      <c r="BP91" s="146"/>
      <c r="BQ91" s="146"/>
      <c r="BR91" s="169"/>
      <c r="BS91" s="170"/>
      <c r="BT91" s="171"/>
      <c r="BU91" s="172"/>
      <c r="BV91" s="172"/>
      <c r="BW91" s="165"/>
      <c r="BX91" s="166"/>
      <c r="BY91" s="173"/>
      <c r="BZ91" s="174"/>
      <c r="CA91" s="173"/>
      <c r="CB91" s="175"/>
      <c r="CC91" s="146"/>
      <c r="CD91" s="146"/>
      <c r="CE91" s="146"/>
      <c r="CF91" s="169"/>
      <c r="CG91" s="170"/>
      <c r="CH91" s="171"/>
      <c r="CI91" s="172"/>
      <c r="CJ91" s="172"/>
      <c r="CK91" s="165"/>
      <c r="CL91" s="166"/>
      <c r="CM91" s="173"/>
      <c r="CN91" s="174"/>
      <c r="CO91" s="173"/>
      <c r="CP91" s="175"/>
      <c r="CQ91" s="146"/>
      <c r="CR91" s="146"/>
      <c r="CS91" s="146"/>
      <c r="CT91" s="169"/>
      <c r="CU91" s="170"/>
      <c r="CV91" s="171"/>
      <c r="CW91" s="172"/>
      <c r="CX91" s="172"/>
      <c r="CY91" s="165"/>
      <c r="CZ91" s="166"/>
      <c r="DA91" s="173"/>
      <c r="DB91" s="174"/>
      <c r="DC91" s="173"/>
      <c r="DD91" s="175"/>
      <c r="DE91" s="146"/>
      <c r="DF91" s="146"/>
      <c r="DG91" s="146"/>
      <c r="DH91" s="169"/>
      <c r="DI91" s="170"/>
      <c r="DJ91" s="171"/>
      <c r="DK91" s="172"/>
      <c r="DL91" s="172"/>
      <c r="DM91" s="165"/>
      <c r="DN91" s="166"/>
      <c r="DO91" s="173"/>
      <c r="DP91" s="174"/>
      <c r="DQ91" s="173"/>
      <c r="DR91" s="175"/>
      <c r="DS91" s="146"/>
      <c r="DT91" s="146"/>
      <c r="DU91" s="146"/>
      <c r="DV91" s="169"/>
      <c r="DW91" s="170"/>
      <c r="DX91" s="171"/>
      <c r="DY91" s="172"/>
      <c r="DZ91" s="172"/>
      <c r="EA91" s="165"/>
      <c r="EB91" s="166"/>
      <c r="EC91" s="173"/>
      <c r="ED91" s="174"/>
      <c r="EE91" s="173"/>
      <c r="EF91" s="175"/>
      <c r="EG91" s="146"/>
      <c r="EH91" s="146"/>
      <c r="EI91" s="146"/>
      <c r="EJ91" s="169"/>
      <c r="EK91" s="170"/>
      <c r="EL91" s="171"/>
      <c r="EM91" s="172"/>
      <c r="EN91" s="172"/>
      <c r="EO91" s="165"/>
      <c r="EP91" s="166"/>
      <c r="EQ91" s="173"/>
      <c r="ER91" s="174"/>
      <c r="ES91" s="173"/>
      <c r="ET91" s="175"/>
      <c r="EU91" s="146"/>
      <c r="EV91" s="146"/>
      <c r="EW91" s="146"/>
      <c r="EX91" s="169"/>
      <c r="EY91" s="170"/>
      <c r="EZ91" s="171"/>
      <c r="FA91" s="172"/>
      <c r="FB91" s="172"/>
      <c r="FC91" s="165"/>
      <c r="FD91" s="166"/>
      <c r="FE91" s="173"/>
      <c r="FF91" s="174"/>
      <c r="FG91" s="173"/>
      <c r="FH91" s="175"/>
      <c r="FI91" s="146"/>
      <c r="FJ91" s="146"/>
      <c r="FK91" s="146"/>
      <c r="FL91" s="169"/>
      <c r="FM91" s="170"/>
      <c r="FN91" s="171"/>
      <c r="FO91" s="172"/>
      <c r="FP91" s="172"/>
      <c r="FQ91" s="165"/>
      <c r="FR91" s="166"/>
      <c r="FS91" s="173"/>
      <c r="FT91" s="174"/>
      <c r="FU91" s="173"/>
      <c r="FV91" s="175"/>
      <c r="FW91" s="146"/>
      <c r="FX91" s="146"/>
      <c r="FY91" s="146"/>
      <c r="FZ91" s="169"/>
      <c r="GA91" s="170"/>
      <c r="GB91" s="171"/>
      <c r="GC91" s="172"/>
      <c r="GD91" s="172"/>
      <c r="GE91" s="165"/>
      <c r="GF91" s="166"/>
      <c r="GG91" s="173"/>
      <c r="GH91" s="174"/>
      <c r="GI91" s="173"/>
      <c r="GJ91" s="175"/>
      <c r="GK91" s="146"/>
      <c r="GL91" s="146"/>
      <c r="GM91" s="146"/>
      <c r="GN91" s="169"/>
      <c r="GO91" s="170"/>
      <c r="GP91" s="171"/>
      <c r="GQ91" s="172"/>
      <c r="GR91" s="172"/>
      <c r="GS91" s="165"/>
      <c r="GT91" s="166"/>
      <c r="GU91" s="173"/>
      <c r="GV91" s="174"/>
      <c r="GW91" s="173"/>
      <c r="GX91" s="175"/>
      <c r="GY91" s="146"/>
      <c r="GZ91" s="146"/>
      <c r="HA91" s="146"/>
      <c r="HB91" s="169"/>
      <c r="HC91" s="170"/>
      <c r="HD91" s="171"/>
      <c r="HE91" s="172"/>
      <c r="HF91" s="172"/>
      <c r="HG91" s="165"/>
      <c r="HH91" s="166"/>
      <c r="HI91" s="173"/>
      <c r="HJ91" s="174"/>
      <c r="HK91" s="173"/>
      <c r="HL91" s="175"/>
      <c r="HM91" s="146"/>
      <c r="HN91" s="146"/>
      <c r="HO91" s="146"/>
      <c r="HP91" s="169"/>
      <c r="HQ91" s="170"/>
      <c r="HR91" s="171"/>
      <c r="HS91" s="172"/>
      <c r="HT91" s="172"/>
      <c r="HU91" s="165"/>
      <c r="HV91" s="166"/>
      <c r="HW91" s="173"/>
      <c r="HX91" s="174"/>
      <c r="HY91" s="173"/>
      <c r="HZ91" s="175"/>
      <c r="IA91" s="146"/>
      <c r="IB91" s="146"/>
      <c r="IC91" s="146"/>
      <c r="ID91" s="169"/>
      <c r="IE91" s="170"/>
      <c r="IF91" s="171"/>
      <c r="IG91" s="172"/>
    </row>
    <row r="92" spans="1:241" s="176" customFormat="1" ht="13.5">
      <c r="A92" s="399"/>
      <c r="B92" s="419"/>
      <c r="C92" s="418" t="s">
        <v>198</v>
      </c>
      <c r="D92" s="403"/>
      <c r="E92" s="12"/>
      <c r="F92" s="187"/>
      <c r="G92" s="378"/>
      <c r="H92" s="174"/>
      <c r="I92" s="173"/>
      <c r="J92" s="175"/>
      <c r="K92" s="146"/>
      <c r="L92" s="146"/>
      <c r="M92" s="146"/>
      <c r="N92" s="169"/>
      <c r="O92" s="170"/>
      <c r="P92" s="171"/>
      <c r="Q92" s="172"/>
      <c r="R92" s="172"/>
      <c r="S92" s="165"/>
      <c r="T92" s="166"/>
      <c r="U92" s="173"/>
      <c r="V92" s="174"/>
      <c r="W92" s="173"/>
      <c r="X92" s="175"/>
      <c r="Y92" s="146"/>
      <c r="Z92" s="146"/>
      <c r="AA92" s="146"/>
      <c r="AB92" s="169"/>
      <c r="AC92" s="170"/>
      <c r="AD92" s="171"/>
      <c r="AE92" s="172"/>
      <c r="AF92" s="172"/>
      <c r="AG92" s="165"/>
      <c r="AH92" s="166"/>
      <c r="AI92" s="173"/>
      <c r="AJ92" s="174"/>
      <c r="AK92" s="173"/>
      <c r="AL92" s="175"/>
      <c r="AM92" s="146"/>
      <c r="AN92" s="146"/>
      <c r="AO92" s="146"/>
      <c r="AP92" s="169"/>
      <c r="AQ92" s="170"/>
      <c r="AR92" s="171"/>
      <c r="AS92" s="172"/>
      <c r="AT92" s="172"/>
      <c r="AU92" s="165"/>
      <c r="AV92" s="166"/>
      <c r="AW92" s="173"/>
      <c r="AX92" s="174"/>
      <c r="AY92" s="173"/>
      <c r="AZ92" s="175"/>
      <c r="BA92" s="146"/>
      <c r="BB92" s="146"/>
      <c r="BC92" s="146"/>
      <c r="BD92" s="169"/>
      <c r="BE92" s="170"/>
      <c r="BF92" s="171"/>
      <c r="BG92" s="172"/>
      <c r="BH92" s="172"/>
      <c r="BI92" s="165"/>
      <c r="BJ92" s="166"/>
      <c r="BK92" s="173"/>
      <c r="BL92" s="174"/>
      <c r="BM92" s="173"/>
      <c r="BN92" s="175"/>
      <c r="BO92" s="146"/>
      <c r="BP92" s="146"/>
      <c r="BQ92" s="146"/>
      <c r="BR92" s="169"/>
      <c r="BS92" s="170"/>
      <c r="BT92" s="171"/>
      <c r="BU92" s="172"/>
      <c r="BV92" s="172"/>
      <c r="BW92" s="165"/>
      <c r="BX92" s="166"/>
      <c r="BY92" s="173"/>
      <c r="BZ92" s="174"/>
      <c r="CA92" s="173"/>
      <c r="CB92" s="175"/>
      <c r="CC92" s="146"/>
      <c r="CD92" s="146"/>
      <c r="CE92" s="146"/>
      <c r="CF92" s="169"/>
      <c r="CG92" s="170"/>
      <c r="CH92" s="171"/>
      <c r="CI92" s="172"/>
      <c r="CJ92" s="172"/>
      <c r="CK92" s="165"/>
      <c r="CL92" s="166"/>
      <c r="CM92" s="173"/>
      <c r="CN92" s="174"/>
      <c r="CO92" s="173"/>
      <c r="CP92" s="175"/>
      <c r="CQ92" s="146"/>
      <c r="CR92" s="146"/>
      <c r="CS92" s="146"/>
      <c r="CT92" s="169"/>
      <c r="CU92" s="170"/>
      <c r="CV92" s="171"/>
      <c r="CW92" s="172"/>
      <c r="CX92" s="172"/>
      <c r="CY92" s="165"/>
      <c r="CZ92" s="166"/>
      <c r="DA92" s="173"/>
      <c r="DB92" s="174"/>
      <c r="DC92" s="173"/>
      <c r="DD92" s="175"/>
      <c r="DE92" s="146"/>
      <c r="DF92" s="146"/>
      <c r="DG92" s="146"/>
      <c r="DH92" s="169"/>
      <c r="DI92" s="170"/>
      <c r="DJ92" s="171"/>
      <c r="DK92" s="172"/>
      <c r="DL92" s="172"/>
      <c r="DM92" s="165"/>
      <c r="DN92" s="166"/>
      <c r="DO92" s="173"/>
      <c r="DP92" s="174"/>
      <c r="DQ92" s="173"/>
      <c r="DR92" s="175"/>
      <c r="DS92" s="146"/>
      <c r="DT92" s="146"/>
      <c r="DU92" s="146"/>
      <c r="DV92" s="169"/>
      <c r="DW92" s="170"/>
      <c r="DX92" s="171"/>
      <c r="DY92" s="172"/>
      <c r="DZ92" s="172"/>
      <c r="EA92" s="165"/>
      <c r="EB92" s="166"/>
      <c r="EC92" s="173"/>
      <c r="ED92" s="174"/>
      <c r="EE92" s="173"/>
      <c r="EF92" s="175"/>
      <c r="EG92" s="146"/>
      <c r="EH92" s="146"/>
      <c r="EI92" s="146"/>
      <c r="EJ92" s="169"/>
      <c r="EK92" s="170"/>
      <c r="EL92" s="171"/>
      <c r="EM92" s="172"/>
      <c r="EN92" s="172"/>
      <c r="EO92" s="165"/>
      <c r="EP92" s="166"/>
      <c r="EQ92" s="173"/>
      <c r="ER92" s="174"/>
      <c r="ES92" s="173"/>
      <c r="ET92" s="175"/>
      <c r="EU92" s="146"/>
      <c r="EV92" s="146"/>
      <c r="EW92" s="146"/>
      <c r="EX92" s="169"/>
      <c r="EY92" s="170"/>
      <c r="EZ92" s="171"/>
      <c r="FA92" s="172"/>
      <c r="FB92" s="172"/>
      <c r="FC92" s="165"/>
      <c r="FD92" s="166"/>
      <c r="FE92" s="173"/>
      <c r="FF92" s="174"/>
      <c r="FG92" s="173"/>
      <c r="FH92" s="175"/>
      <c r="FI92" s="146"/>
      <c r="FJ92" s="146"/>
      <c r="FK92" s="146"/>
      <c r="FL92" s="169"/>
      <c r="FM92" s="170"/>
      <c r="FN92" s="171"/>
      <c r="FO92" s="172"/>
      <c r="FP92" s="172"/>
      <c r="FQ92" s="165"/>
      <c r="FR92" s="166"/>
      <c r="FS92" s="173"/>
      <c r="FT92" s="174"/>
      <c r="FU92" s="173"/>
      <c r="FV92" s="175"/>
      <c r="FW92" s="146"/>
      <c r="FX92" s="146"/>
      <c r="FY92" s="146"/>
      <c r="FZ92" s="169"/>
      <c r="GA92" s="170"/>
      <c r="GB92" s="171"/>
      <c r="GC92" s="172"/>
      <c r="GD92" s="172"/>
      <c r="GE92" s="165"/>
      <c r="GF92" s="166"/>
      <c r="GG92" s="173"/>
      <c r="GH92" s="174"/>
      <c r="GI92" s="173"/>
      <c r="GJ92" s="175"/>
      <c r="GK92" s="146"/>
      <c r="GL92" s="146"/>
      <c r="GM92" s="146"/>
      <c r="GN92" s="169"/>
      <c r="GO92" s="170"/>
      <c r="GP92" s="171"/>
      <c r="GQ92" s="172"/>
      <c r="GR92" s="172"/>
      <c r="GS92" s="165"/>
      <c r="GT92" s="166"/>
      <c r="GU92" s="173"/>
      <c r="GV92" s="174"/>
      <c r="GW92" s="173"/>
      <c r="GX92" s="175"/>
      <c r="GY92" s="146"/>
      <c r="GZ92" s="146"/>
      <c r="HA92" s="146"/>
      <c r="HB92" s="169"/>
      <c r="HC92" s="170"/>
      <c r="HD92" s="171"/>
      <c r="HE92" s="172"/>
      <c r="HF92" s="172"/>
      <c r="HG92" s="165"/>
      <c r="HH92" s="166"/>
      <c r="HI92" s="173"/>
      <c r="HJ92" s="174"/>
      <c r="HK92" s="173"/>
      <c r="HL92" s="175"/>
      <c r="HM92" s="146"/>
      <c r="HN92" s="146"/>
      <c r="HO92" s="146"/>
      <c r="HP92" s="169"/>
      <c r="HQ92" s="170"/>
      <c r="HR92" s="171"/>
      <c r="HS92" s="172"/>
      <c r="HT92" s="172"/>
      <c r="HU92" s="165"/>
      <c r="HV92" s="166"/>
      <c r="HW92" s="173"/>
      <c r="HX92" s="174"/>
      <c r="HY92" s="173"/>
      <c r="HZ92" s="175"/>
      <c r="IA92" s="146"/>
      <c r="IB92" s="146"/>
      <c r="IC92" s="146"/>
      <c r="ID92" s="169"/>
      <c r="IE92" s="170"/>
      <c r="IF92" s="171"/>
      <c r="IG92" s="172"/>
    </row>
    <row r="93" spans="1:241" s="176" customFormat="1" ht="30.75" customHeight="1">
      <c r="A93" s="399"/>
      <c r="B93" s="315"/>
      <c r="C93" s="420" t="s">
        <v>199</v>
      </c>
      <c r="D93" s="403"/>
      <c r="E93" s="431"/>
      <c r="F93" s="165"/>
      <c r="G93" s="164"/>
      <c r="H93" s="174"/>
      <c r="I93" s="173"/>
      <c r="J93" s="175"/>
      <c r="K93" s="146"/>
      <c r="L93" s="146"/>
      <c r="M93" s="146"/>
      <c r="N93" s="169"/>
      <c r="O93" s="170"/>
      <c r="P93" s="171"/>
      <c r="Q93" s="172"/>
      <c r="R93" s="172"/>
      <c r="S93" s="165"/>
      <c r="T93" s="166"/>
      <c r="U93" s="173"/>
      <c r="V93" s="174"/>
      <c r="W93" s="173"/>
      <c r="X93" s="175"/>
      <c r="Y93" s="146"/>
      <c r="Z93" s="146"/>
      <c r="AA93" s="146"/>
      <c r="AB93" s="169"/>
      <c r="AC93" s="170"/>
      <c r="AD93" s="171"/>
      <c r="AE93" s="172"/>
      <c r="AF93" s="172"/>
      <c r="AG93" s="165"/>
      <c r="AH93" s="166"/>
      <c r="AI93" s="173"/>
      <c r="AJ93" s="174"/>
      <c r="AK93" s="173"/>
      <c r="AL93" s="175"/>
      <c r="AM93" s="146"/>
      <c r="AN93" s="146"/>
      <c r="AO93" s="146"/>
      <c r="AP93" s="169"/>
      <c r="AQ93" s="170"/>
      <c r="AR93" s="171"/>
      <c r="AS93" s="172"/>
      <c r="AT93" s="172"/>
      <c r="AU93" s="165"/>
      <c r="AV93" s="166"/>
      <c r="AW93" s="173"/>
      <c r="AX93" s="174"/>
      <c r="AY93" s="173"/>
      <c r="AZ93" s="175"/>
      <c r="BA93" s="146"/>
      <c r="BB93" s="146"/>
      <c r="BC93" s="146"/>
      <c r="BD93" s="169"/>
      <c r="BE93" s="170"/>
      <c r="BF93" s="171"/>
      <c r="BG93" s="172"/>
      <c r="BH93" s="172"/>
      <c r="BI93" s="165"/>
      <c r="BJ93" s="166"/>
      <c r="BK93" s="173"/>
      <c r="BL93" s="174"/>
      <c r="BM93" s="173"/>
      <c r="BN93" s="175"/>
      <c r="BO93" s="146"/>
      <c r="BP93" s="146"/>
      <c r="BQ93" s="146"/>
      <c r="BR93" s="169"/>
      <c r="BS93" s="170"/>
      <c r="BT93" s="171"/>
      <c r="BU93" s="172"/>
      <c r="BV93" s="172"/>
      <c r="BW93" s="165"/>
      <c r="BX93" s="166"/>
      <c r="BY93" s="173"/>
      <c r="BZ93" s="174"/>
      <c r="CA93" s="173"/>
      <c r="CB93" s="175"/>
      <c r="CC93" s="146"/>
      <c r="CD93" s="146"/>
      <c r="CE93" s="146"/>
      <c r="CF93" s="169"/>
      <c r="CG93" s="170"/>
      <c r="CH93" s="171"/>
      <c r="CI93" s="172"/>
      <c r="CJ93" s="172"/>
      <c r="CK93" s="165"/>
      <c r="CL93" s="166"/>
      <c r="CM93" s="173"/>
      <c r="CN93" s="174"/>
      <c r="CO93" s="173"/>
      <c r="CP93" s="175"/>
      <c r="CQ93" s="146"/>
      <c r="CR93" s="146"/>
      <c r="CS93" s="146"/>
      <c r="CT93" s="169"/>
      <c r="CU93" s="170"/>
      <c r="CV93" s="171"/>
      <c r="CW93" s="172"/>
      <c r="CX93" s="172"/>
      <c r="CY93" s="165"/>
      <c r="CZ93" s="166"/>
      <c r="DA93" s="173"/>
      <c r="DB93" s="174"/>
      <c r="DC93" s="173"/>
      <c r="DD93" s="175"/>
      <c r="DE93" s="146"/>
      <c r="DF93" s="146"/>
      <c r="DG93" s="146"/>
      <c r="DH93" s="169"/>
      <c r="DI93" s="170"/>
      <c r="DJ93" s="171"/>
      <c r="DK93" s="172"/>
      <c r="DL93" s="172"/>
      <c r="DM93" s="165"/>
      <c r="DN93" s="166"/>
      <c r="DO93" s="173"/>
      <c r="DP93" s="174"/>
      <c r="DQ93" s="173"/>
      <c r="DR93" s="175"/>
      <c r="DS93" s="146"/>
      <c r="DT93" s="146"/>
      <c r="DU93" s="146"/>
      <c r="DV93" s="169"/>
      <c r="DW93" s="170"/>
      <c r="DX93" s="171"/>
      <c r="DY93" s="172"/>
      <c r="DZ93" s="172"/>
      <c r="EA93" s="165"/>
      <c r="EB93" s="166"/>
      <c r="EC93" s="173"/>
      <c r="ED93" s="174"/>
      <c r="EE93" s="173"/>
      <c r="EF93" s="175"/>
      <c r="EG93" s="146"/>
      <c r="EH93" s="146"/>
      <c r="EI93" s="146"/>
      <c r="EJ93" s="169"/>
      <c r="EK93" s="170"/>
      <c r="EL93" s="171"/>
      <c r="EM93" s="172"/>
      <c r="EN93" s="172"/>
      <c r="EO93" s="165"/>
      <c r="EP93" s="166"/>
      <c r="EQ93" s="173"/>
      <c r="ER93" s="174"/>
      <c r="ES93" s="173"/>
      <c r="ET93" s="175"/>
      <c r="EU93" s="146"/>
      <c r="EV93" s="146"/>
      <c r="EW93" s="146"/>
      <c r="EX93" s="169"/>
      <c r="EY93" s="170"/>
      <c r="EZ93" s="171"/>
      <c r="FA93" s="172"/>
      <c r="FB93" s="172"/>
      <c r="FC93" s="165"/>
      <c r="FD93" s="166"/>
      <c r="FE93" s="173"/>
      <c r="FF93" s="174"/>
      <c r="FG93" s="173"/>
      <c r="FH93" s="175"/>
      <c r="FI93" s="146"/>
      <c r="FJ93" s="146"/>
      <c r="FK93" s="146"/>
      <c r="FL93" s="169"/>
      <c r="FM93" s="170"/>
      <c r="FN93" s="171"/>
      <c r="FO93" s="172"/>
      <c r="FP93" s="172"/>
      <c r="FQ93" s="165"/>
      <c r="FR93" s="166"/>
      <c r="FS93" s="173"/>
      <c r="FT93" s="174"/>
      <c r="FU93" s="173"/>
      <c r="FV93" s="175"/>
      <c r="FW93" s="146"/>
      <c r="FX93" s="146"/>
      <c r="FY93" s="146"/>
      <c r="FZ93" s="169"/>
      <c r="GA93" s="170"/>
      <c r="GB93" s="171"/>
      <c r="GC93" s="172"/>
      <c r="GD93" s="172"/>
      <c r="GE93" s="165"/>
      <c r="GF93" s="166"/>
      <c r="GG93" s="173"/>
      <c r="GH93" s="174"/>
      <c r="GI93" s="173"/>
      <c r="GJ93" s="175"/>
      <c r="GK93" s="146"/>
      <c r="GL93" s="146"/>
      <c r="GM93" s="146"/>
      <c r="GN93" s="169"/>
      <c r="GO93" s="170"/>
      <c r="GP93" s="171"/>
      <c r="GQ93" s="172"/>
      <c r="GR93" s="172"/>
      <c r="GS93" s="165"/>
      <c r="GT93" s="166"/>
      <c r="GU93" s="173"/>
      <c r="GV93" s="174"/>
      <c r="GW93" s="173"/>
      <c r="GX93" s="175"/>
      <c r="GY93" s="146"/>
      <c r="GZ93" s="146"/>
      <c r="HA93" s="146"/>
      <c r="HB93" s="169"/>
      <c r="HC93" s="170"/>
      <c r="HD93" s="171"/>
      <c r="HE93" s="172"/>
      <c r="HF93" s="172"/>
      <c r="HG93" s="165"/>
      <c r="HH93" s="166"/>
      <c r="HI93" s="173"/>
      <c r="HJ93" s="174"/>
      <c r="HK93" s="173"/>
      <c r="HL93" s="175"/>
      <c r="HM93" s="146"/>
      <c r="HN93" s="146"/>
      <c r="HO93" s="146"/>
      <c r="HP93" s="169"/>
      <c r="HQ93" s="170"/>
      <c r="HR93" s="171"/>
      <c r="HS93" s="172"/>
      <c r="HT93" s="172"/>
      <c r="HU93" s="165"/>
      <c r="HV93" s="166"/>
      <c r="HW93" s="173"/>
      <c r="HX93" s="174"/>
      <c r="HY93" s="173"/>
      <c r="HZ93" s="175"/>
      <c r="IA93" s="146"/>
      <c r="IB93" s="146"/>
      <c r="IC93" s="146"/>
      <c r="ID93" s="169"/>
      <c r="IE93" s="170"/>
      <c r="IF93" s="171"/>
      <c r="IG93" s="172"/>
    </row>
    <row r="94" spans="1:241" s="176" customFormat="1" ht="12.75">
      <c r="A94" s="399"/>
      <c r="B94" s="483"/>
      <c r="C94" s="453" t="s">
        <v>153</v>
      </c>
      <c r="D94" s="403"/>
      <c r="E94" s="431"/>
      <c r="F94" s="165"/>
      <c r="G94" s="164"/>
      <c r="H94" s="174"/>
      <c r="I94" s="173"/>
      <c r="J94" s="175"/>
      <c r="K94" s="146"/>
      <c r="L94" s="146"/>
      <c r="M94" s="146"/>
      <c r="N94" s="169"/>
      <c r="O94" s="170"/>
      <c r="P94" s="171"/>
      <c r="Q94" s="172"/>
      <c r="R94" s="172"/>
      <c r="S94" s="165"/>
      <c r="T94" s="166"/>
      <c r="U94" s="173"/>
      <c r="V94" s="174"/>
      <c r="W94" s="173"/>
      <c r="X94" s="175"/>
      <c r="Y94" s="146"/>
      <c r="Z94" s="146"/>
      <c r="AA94" s="146"/>
      <c r="AB94" s="169"/>
      <c r="AC94" s="170"/>
      <c r="AD94" s="171"/>
      <c r="AE94" s="172"/>
      <c r="AF94" s="172"/>
      <c r="AG94" s="165"/>
      <c r="AH94" s="166"/>
      <c r="AI94" s="173"/>
      <c r="AJ94" s="174"/>
      <c r="AK94" s="173"/>
      <c r="AL94" s="175"/>
      <c r="AM94" s="146"/>
      <c r="AN94" s="146"/>
      <c r="AO94" s="146"/>
      <c r="AP94" s="169"/>
      <c r="AQ94" s="170"/>
      <c r="AR94" s="171"/>
      <c r="AS94" s="172"/>
      <c r="AT94" s="172"/>
      <c r="AU94" s="165"/>
      <c r="AV94" s="166"/>
      <c r="AW94" s="173"/>
      <c r="AX94" s="174"/>
      <c r="AY94" s="173"/>
      <c r="AZ94" s="175"/>
      <c r="BA94" s="146"/>
      <c r="BB94" s="146"/>
      <c r="BC94" s="146"/>
      <c r="BD94" s="169"/>
      <c r="BE94" s="170"/>
      <c r="BF94" s="171"/>
      <c r="BG94" s="172"/>
      <c r="BH94" s="172"/>
      <c r="BI94" s="165"/>
      <c r="BJ94" s="166"/>
      <c r="BK94" s="173"/>
      <c r="BL94" s="174"/>
      <c r="BM94" s="173"/>
      <c r="BN94" s="175"/>
      <c r="BO94" s="146"/>
      <c r="BP94" s="146"/>
      <c r="BQ94" s="146"/>
      <c r="BR94" s="169"/>
      <c r="BS94" s="170"/>
      <c r="BT94" s="171"/>
      <c r="BU94" s="172"/>
      <c r="BV94" s="172"/>
      <c r="BW94" s="165"/>
      <c r="BX94" s="166"/>
      <c r="BY94" s="173"/>
      <c r="BZ94" s="174"/>
      <c r="CA94" s="173"/>
      <c r="CB94" s="175"/>
      <c r="CC94" s="146"/>
      <c r="CD94" s="146"/>
      <c r="CE94" s="146"/>
      <c r="CF94" s="169"/>
      <c r="CG94" s="170"/>
      <c r="CH94" s="171"/>
      <c r="CI94" s="172"/>
      <c r="CJ94" s="172"/>
      <c r="CK94" s="165"/>
      <c r="CL94" s="166"/>
      <c r="CM94" s="173"/>
      <c r="CN94" s="174"/>
      <c r="CO94" s="173"/>
      <c r="CP94" s="175"/>
      <c r="CQ94" s="146"/>
      <c r="CR94" s="146"/>
      <c r="CS94" s="146"/>
      <c r="CT94" s="169"/>
      <c r="CU94" s="170"/>
      <c r="CV94" s="171"/>
      <c r="CW94" s="172"/>
      <c r="CX94" s="172"/>
      <c r="CY94" s="165"/>
      <c r="CZ94" s="166"/>
      <c r="DA94" s="173"/>
      <c r="DB94" s="174"/>
      <c r="DC94" s="173"/>
      <c r="DD94" s="175"/>
      <c r="DE94" s="146"/>
      <c r="DF94" s="146"/>
      <c r="DG94" s="146"/>
      <c r="DH94" s="169"/>
      <c r="DI94" s="170"/>
      <c r="DJ94" s="171"/>
      <c r="DK94" s="172"/>
      <c r="DL94" s="172"/>
      <c r="DM94" s="165"/>
      <c r="DN94" s="166"/>
      <c r="DO94" s="173"/>
      <c r="DP94" s="174"/>
      <c r="DQ94" s="173"/>
      <c r="DR94" s="175"/>
      <c r="DS94" s="146"/>
      <c r="DT94" s="146"/>
      <c r="DU94" s="146"/>
      <c r="DV94" s="169"/>
      <c r="DW94" s="170"/>
      <c r="DX94" s="171"/>
      <c r="DY94" s="172"/>
      <c r="DZ94" s="172"/>
      <c r="EA94" s="165"/>
      <c r="EB94" s="166"/>
      <c r="EC94" s="173"/>
      <c r="ED94" s="174"/>
      <c r="EE94" s="173"/>
      <c r="EF94" s="175"/>
      <c r="EG94" s="146"/>
      <c r="EH94" s="146"/>
      <c r="EI94" s="146"/>
      <c r="EJ94" s="169"/>
      <c r="EK94" s="170"/>
      <c r="EL94" s="171"/>
      <c r="EM94" s="172"/>
      <c r="EN94" s="172"/>
      <c r="EO94" s="165"/>
      <c r="EP94" s="166"/>
      <c r="EQ94" s="173"/>
      <c r="ER94" s="174"/>
      <c r="ES94" s="173"/>
      <c r="ET94" s="175"/>
      <c r="EU94" s="146"/>
      <c r="EV94" s="146"/>
      <c r="EW94" s="146"/>
      <c r="EX94" s="169"/>
      <c r="EY94" s="170"/>
      <c r="EZ94" s="171"/>
      <c r="FA94" s="172"/>
      <c r="FB94" s="172"/>
      <c r="FC94" s="165"/>
      <c r="FD94" s="166"/>
      <c r="FE94" s="173"/>
      <c r="FF94" s="174"/>
      <c r="FG94" s="173"/>
      <c r="FH94" s="175"/>
      <c r="FI94" s="146"/>
      <c r="FJ94" s="146"/>
      <c r="FK94" s="146"/>
      <c r="FL94" s="169"/>
      <c r="FM94" s="170"/>
      <c r="FN94" s="171"/>
      <c r="FO94" s="172"/>
      <c r="FP94" s="172"/>
      <c r="FQ94" s="165"/>
      <c r="FR94" s="166"/>
      <c r="FS94" s="173"/>
      <c r="FT94" s="174"/>
      <c r="FU94" s="173"/>
      <c r="FV94" s="175"/>
      <c r="FW94" s="146"/>
      <c r="FX94" s="146"/>
      <c r="FY94" s="146"/>
      <c r="FZ94" s="169"/>
      <c r="GA94" s="170"/>
      <c r="GB94" s="171"/>
      <c r="GC94" s="172"/>
      <c r="GD94" s="172"/>
      <c r="GE94" s="165"/>
      <c r="GF94" s="166"/>
      <c r="GG94" s="173"/>
      <c r="GH94" s="174"/>
      <c r="GI94" s="173"/>
      <c r="GJ94" s="175"/>
      <c r="GK94" s="146"/>
      <c r="GL94" s="146"/>
      <c r="GM94" s="146"/>
      <c r="GN94" s="169"/>
      <c r="GO94" s="170"/>
      <c r="GP94" s="171"/>
      <c r="GQ94" s="172"/>
      <c r="GR94" s="172"/>
      <c r="GS94" s="165"/>
      <c r="GT94" s="166"/>
      <c r="GU94" s="173"/>
      <c r="GV94" s="174"/>
      <c r="GW94" s="173"/>
      <c r="GX94" s="175"/>
      <c r="GY94" s="146"/>
      <c r="GZ94" s="146"/>
      <c r="HA94" s="146"/>
      <c r="HB94" s="169"/>
      <c r="HC94" s="170"/>
      <c r="HD94" s="171"/>
      <c r="HE94" s="172"/>
      <c r="HF94" s="172"/>
      <c r="HG94" s="165"/>
      <c r="HH94" s="166"/>
      <c r="HI94" s="173"/>
      <c r="HJ94" s="174"/>
      <c r="HK94" s="173"/>
      <c r="HL94" s="175"/>
      <c r="HM94" s="146"/>
      <c r="HN94" s="146"/>
      <c r="HO94" s="146"/>
      <c r="HP94" s="169"/>
      <c r="HQ94" s="170"/>
      <c r="HR94" s="171"/>
      <c r="HS94" s="172"/>
      <c r="HT94" s="172"/>
      <c r="HU94" s="165"/>
      <c r="HV94" s="166"/>
      <c r="HW94" s="173"/>
      <c r="HX94" s="174"/>
      <c r="HY94" s="173"/>
      <c r="HZ94" s="175"/>
      <c r="IA94" s="146"/>
      <c r="IB94" s="146"/>
      <c r="IC94" s="146"/>
      <c r="ID94" s="169"/>
      <c r="IE94" s="170"/>
      <c r="IF94" s="171"/>
      <c r="IG94" s="172"/>
    </row>
    <row r="95" spans="1:241" s="176" customFormat="1" ht="140.25">
      <c r="A95" s="399"/>
      <c r="B95" s="483"/>
      <c r="C95" s="420" t="s">
        <v>1026</v>
      </c>
      <c r="D95" s="403"/>
      <c r="E95" s="431"/>
      <c r="F95" s="165"/>
      <c r="G95" s="164"/>
      <c r="H95" s="174"/>
      <c r="I95" s="173"/>
      <c r="J95" s="175"/>
      <c r="K95" s="146"/>
      <c r="L95" s="146"/>
      <c r="M95" s="146"/>
      <c r="N95" s="169"/>
      <c r="O95" s="170"/>
      <c r="P95" s="171"/>
      <c r="Q95" s="172"/>
      <c r="R95" s="172"/>
      <c r="S95" s="165"/>
      <c r="T95" s="166"/>
      <c r="U95" s="173"/>
      <c r="V95" s="174"/>
      <c r="W95" s="173"/>
      <c r="X95" s="175"/>
      <c r="Y95" s="146"/>
      <c r="Z95" s="146"/>
      <c r="AA95" s="146"/>
      <c r="AB95" s="169"/>
      <c r="AC95" s="170"/>
      <c r="AD95" s="171"/>
      <c r="AE95" s="172"/>
      <c r="AF95" s="172"/>
      <c r="AG95" s="165"/>
      <c r="AH95" s="166"/>
      <c r="AI95" s="173"/>
      <c r="AJ95" s="174"/>
      <c r="AK95" s="173"/>
      <c r="AL95" s="175"/>
      <c r="AM95" s="146"/>
      <c r="AN95" s="146"/>
      <c r="AO95" s="146"/>
      <c r="AP95" s="169"/>
      <c r="AQ95" s="170"/>
      <c r="AR95" s="171"/>
      <c r="AS95" s="172"/>
      <c r="AT95" s="172"/>
      <c r="AU95" s="165"/>
      <c r="AV95" s="166"/>
      <c r="AW95" s="173"/>
      <c r="AX95" s="174"/>
      <c r="AY95" s="173"/>
      <c r="AZ95" s="175"/>
      <c r="BA95" s="146"/>
      <c r="BB95" s="146"/>
      <c r="BC95" s="146"/>
      <c r="BD95" s="169"/>
      <c r="BE95" s="170"/>
      <c r="BF95" s="171"/>
      <c r="BG95" s="172"/>
      <c r="BH95" s="172"/>
      <c r="BI95" s="165"/>
      <c r="BJ95" s="166"/>
      <c r="BK95" s="173"/>
      <c r="BL95" s="174"/>
      <c r="BM95" s="173"/>
      <c r="BN95" s="175"/>
      <c r="BO95" s="146"/>
      <c r="BP95" s="146"/>
      <c r="BQ95" s="146"/>
      <c r="BR95" s="169"/>
      <c r="BS95" s="170"/>
      <c r="BT95" s="171"/>
      <c r="BU95" s="172"/>
      <c r="BV95" s="172"/>
      <c r="BW95" s="165"/>
      <c r="BX95" s="166"/>
      <c r="BY95" s="173"/>
      <c r="BZ95" s="174"/>
      <c r="CA95" s="173"/>
      <c r="CB95" s="175"/>
      <c r="CC95" s="146"/>
      <c r="CD95" s="146"/>
      <c r="CE95" s="146"/>
      <c r="CF95" s="169"/>
      <c r="CG95" s="170"/>
      <c r="CH95" s="171"/>
      <c r="CI95" s="172"/>
      <c r="CJ95" s="172"/>
      <c r="CK95" s="165"/>
      <c r="CL95" s="166"/>
      <c r="CM95" s="173"/>
      <c r="CN95" s="174"/>
      <c r="CO95" s="173"/>
      <c r="CP95" s="175"/>
      <c r="CQ95" s="146"/>
      <c r="CR95" s="146"/>
      <c r="CS95" s="146"/>
      <c r="CT95" s="169"/>
      <c r="CU95" s="170"/>
      <c r="CV95" s="171"/>
      <c r="CW95" s="172"/>
      <c r="CX95" s="172"/>
      <c r="CY95" s="165"/>
      <c r="CZ95" s="166"/>
      <c r="DA95" s="173"/>
      <c r="DB95" s="174"/>
      <c r="DC95" s="173"/>
      <c r="DD95" s="175"/>
      <c r="DE95" s="146"/>
      <c r="DF95" s="146"/>
      <c r="DG95" s="146"/>
      <c r="DH95" s="169"/>
      <c r="DI95" s="170"/>
      <c r="DJ95" s="171"/>
      <c r="DK95" s="172"/>
      <c r="DL95" s="172"/>
      <c r="DM95" s="165"/>
      <c r="DN95" s="166"/>
      <c r="DO95" s="173"/>
      <c r="DP95" s="174"/>
      <c r="DQ95" s="173"/>
      <c r="DR95" s="175"/>
      <c r="DS95" s="146"/>
      <c r="DT95" s="146"/>
      <c r="DU95" s="146"/>
      <c r="DV95" s="169"/>
      <c r="DW95" s="170"/>
      <c r="DX95" s="171"/>
      <c r="DY95" s="172"/>
      <c r="DZ95" s="172"/>
      <c r="EA95" s="165"/>
      <c r="EB95" s="166"/>
      <c r="EC95" s="173"/>
      <c r="ED95" s="174"/>
      <c r="EE95" s="173"/>
      <c r="EF95" s="175"/>
      <c r="EG95" s="146"/>
      <c r="EH95" s="146"/>
      <c r="EI95" s="146"/>
      <c r="EJ95" s="169"/>
      <c r="EK95" s="170"/>
      <c r="EL95" s="171"/>
      <c r="EM95" s="172"/>
      <c r="EN95" s="172"/>
      <c r="EO95" s="165"/>
      <c r="EP95" s="166"/>
      <c r="EQ95" s="173"/>
      <c r="ER95" s="174"/>
      <c r="ES95" s="173"/>
      <c r="ET95" s="175"/>
      <c r="EU95" s="146"/>
      <c r="EV95" s="146"/>
      <c r="EW95" s="146"/>
      <c r="EX95" s="169"/>
      <c r="EY95" s="170"/>
      <c r="EZ95" s="171"/>
      <c r="FA95" s="172"/>
      <c r="FB95" s="172"/>
      <c r="FC95" s="165"/>
      <c r="FD95" s="166"/>
      <c r="FE95" s="173"/>
      <c r="FF95" s="174"/>
      <c r="FG95" s="173"/>
      <c r="FH95" s="175"/>
      <c r="FI95" s="146"/>
      <c r="FJ95" s="146"/>
      <c r="FK95" s="146"/>
      <c r="FL95" s="169"/>
      <c r="FM95" s="170"/>
      <c r="FN95" s="171"/>
      <c r="FO95" s="172"/>
      <c r="FP95" s="172"/>
      <c r="FQ95" s="165"/>
      <c r="FR95" s="166"/>
      <c r="FS95" s="173"/>
      <c r="FT95" s="174"/>
      <c r="FU95" s="173"/>
      <c r="FV95" s="175"/>
      <c r="FW95" s="146"/>
      <c r="FX95" s="146"/>
      <c r="FY95" s="146"/>
      <c r="FZ95" s="169"/>
      <c r="GA95" s="170"/>
      <c r="GB95" s="171"/>
      <c r="GC95" s="172"/>
      <c r="GD95" s="172"/>
      <c r="GE95" s="165"/>
      <c r="GF95" s="166"/>
      <c r="GG95" s="173"/>
      <c r="GH95" s="174"/>
      <c r="GI95" s="173"/>
      <c r="GJ95" s="175"/>
      <c r="GK95" s="146"/>
      <c r="GL95" s="146"/>
      <c r="GM95" s="146"/>
      <c r="GN95" s="169"/>
      <c r="GO95" s="170"/>
      <c r="GP95" s="171"/>
      <c r="GQ95" s="172"/>
      <c r="GR95" s="172"/>
      <c r="GS95" s="165"/>
      <c r="GT95" s="166"/>
      <c r="GU95" s="173"/>
      <c r="GV95" s="174"/>
      <c r="GW95" s="173"/>
      <c r="GX95" s="175"/>
      <c r="GY95" s="146"/>
      <c r="GZ95" s="146"/>
      <c r="HA95" s="146"/>
      <c r="HB95" s="169"/>
      <c r="HC95" s="170"/>
      <c r="HD95" s="171"/>
      <c r="HE95" s="172"/>
      <c r="HF95" s="172"/>
      <c r="HG95" s="165"/>
      <c r="HH95" s="166"/>
      <c r="HI95" s="173"/>
      <c r="HJ95" s="174"/>
      <c r="HK95" s="173"/>
      <c r="HL95" s="175"/>
      <c r="HM95" s="146"/>
      <c r="HN95" s="146"/>
      <c r="HO95" s="146"/>
      <c r="HP95" s="169"/>
      <c r="HQ95" s="170"/>
      <c r="HR95" s="171"/>
      <c r="HS95" s="172"/>
      <c r="HT95" s="172"/>
      <c r="HU95" s="165"/>
      <c r="HV95" s="166"/>
      <c r="HW95" s="173"/>
      <c r="HX95" s="174"/>
      <c r="HY95" s="173"/>
      <c r="HZ95" s="175"/>
      <c r="IA95" s="146"/>
      <c r="IB95" s="146"/>
      <c r="IC95" s="146"/>
      <c r="ID95" s="169"/>
      <c r="IE95" s="170"/>
      <c r="IF95" s="171"/>
      <c r="IG95" s="172"/>
    </row>
    <row r="96" spans="1:241" s="176" customFormat="1" ht="45.75" customHeight="1">
      <c r="A96" s="399"/>
      <c r="B96" s="483"/>
      <c r="C96" s="489" t="s">
        <v>1027</v>
      </c>
      <c r="D96" s="403"/>
      <c r="E96" s="431"/>
      <c r="F96" s="165"/>
      <c r="G96" s="164"/>
      <c r="H96" s="174"/>
      <c r="I96" s="173"/>
      <c r="J96" s="175"/>
      <c r="K96" s="146"/>
      <c r="L96" s="146"/>
      <c r="M96" s="146"/>
      <c r="N96" s="169"/>
      <c r="O96" s="170"/>
      <c r="P96" s="171"/>
      <c r="Q96" s="172"/>
      <c r="R96" s="172"/>
      <c r="S96" s="165"/>
      <c r="T96" s="166"/>
      <c r="U96" s="173"/>
      <c r="V96" s="174"/>
      <c r="W96" s="173"/>
      <c r="X96" s="175"/>
      <c r="Y96" s="146"/>
      <c r="Z96" s="146"/>
      <c r="AA96" s="146"/>
      <c r="AB96" s="169"/>
      <c r="AC96" s="170"/>
      <c r="AD96" s="171"/>
      <c r="AE96" s="172"/>
      <c r="AF96" s="172"/>
      <c r="AG96" s="165"/>
      <c r="AH96" s="166"/>
      <c r="AI96" s="173"/>
      <c r="AJ96" s="174"/>
      <c r="AK96" s="173"/>
      <c r="AL96" s="175"/>
      <c r="AM96" s="146"/>
      <c r="AN96" s="146"/>
      <c r="AO96" s="146"/>
      <c r="AP96" s="169"/>
      <c r="AQ96" s="170"/>
      <c r="AR96" s="171"/>
      <c r="AS96" s="172"/>
      <c r="AT96" s="172"/>
      <c r="AU96" s="165"/>
      <c r="AV96" s="166"/>
      <c r="AW96" s="173"/>
      <c r="AX96" s="174"/>
      <c r="AY96" s="173"/>
      <c r="AZ96" s="175"/>
      <c r="BA96" s="146"/>
      <c r="BB96" s="146"/>
      <c r="BC96" s="146"/>
      <c r="BD96" s="169"/>
      <c r="BE96" s="170"/>
      <c r="BF96" s="171"/>
      <c r="BG96" s="172"/>
      <c r="BH96" s="172"/>
      <c r="BI96" s="165"/>
      <c r="BJ96" s="166"/>
      <c r="BK96" s="173"/>
      <c r="BL96" s="174"/>
      <c r="BM96" s="173"/>
      <c r="BN96" s="175"/>
      <c r="BO96" s="146"/>
      <c r="BP96" s="146"/>
      <c r="BQ96" s="146"/>
      <c r="BR96" s="169"/>
      <c r="BS96" s="170"/>
      <c r="BT96" s="171"/>
      <c r="BU96" s="172"/>
      <c r="BV96" s="172"/>
      <c r="BW96" s="165"/>
      <c r="BX96" s="166"/>
      <c r="BY96" s="173"/>
      <c r="BZ96" s="174"/>
      <c r="CA96" s="173"/>
      <c r="CB96" s="175"/>
      <c r="CC96" s="146"/>
      <c r="CD96" s="146"/>
      <c r="CE96" s="146"/>
      <c r="CF96" s="169"/>
      <c r="CG96" s="170"/>
      <c r="CH96" s="171"/>
      <c r="CI96" s="172"/>
      <c r="CJ96" s="172"/>
      <c r="CK96" s="165"/>
      <c r="CL96" s="166"/>
      <c r="CM96" s="173"/>
      <c r="CN96" s="174"/>
      <c r="CO96" s="173"/>
      <c r="CP96" s="175"/>
      <c r="CQ96" s="146"/>
      <c r="CR96" s="146"/>
      <c r="CS96" s="146"/>
      <c r="CT96" s="169"/>
      <c r="CU96" s="170"/>
      <c r="CV96" s="171"/>
      <c r="CW96" s="172"/>
      <c r="CX96" s="172"/>
      <c r="CY96" s="165"/>
      <c r="CZ96" s="166"/>
      <c r="DA96" s="173"/>
      <c r="DB96" s="174"/>
      <c r="DC96" s="173"/>
      <c r="DD96" s="175"/>
      <c r="DE96" s="146"/>
      <c r="DF96" s="146"/>
      <c r="DG96" s="146"/>
      <c r="DH96" s="169"/>
      <c r="DI96" s="170"/>
      <c r="DJ96" s="171"/>
      <c r="DK96" s="172"/>
      <c r="DL96" s="172"/>
      <c r="DM96" s="165"/>
      <c r="DN96" s="166"/>
      <c r="DO96" s="173"/>
      <c r="DP96" s="174"/>
      <c r="DQ96" s="173"/>
      <c r="DR96" s="175"/>
      <c r="DS96" s="146"/>
      <c r="DT96" s="146"/>
      <c r="DU96" s="146"/>
      <c r="DV96" s="169"/>
      <c r="DW96" s="170"/>
      <c r="DX96" s="171"/>
      <c r="DY96" s="172"/>
      <c r="DZ96" s="172"/>
      <c r="EA96" s="165"/>
      <c r="EB96" s="166"/>
      <c r="EC96" s="173"/>
      <c r="ED96" s="174"/>
      <c r="EE96" s="173"/>
      <c r="EF96" s="175"/>
      <c r="EG96" s="146"/>
      <c r="EH96" s="146"/>
      <c r="EI96" s="146"/>
      <c r="EJ96" s="169"/>
      <c r="EK96" s="170"/>
      <c r="EL96" s="171"/>
      <c r="EM96" s="172"/>
      <c r="EN96" s="172"/>
      <c r="EO96" s="165"/>
      <c r="EP96" s="166"/>
      <c r="EQ96" s="173"/>
      <c r="ER96" s="174"/>
      <c r="ES96" s="173"/>
      <c r="ET96" s="175"/>
      <c r="EU96" s="146"/>
      <c r="EV96" s="146"/>
      <c r="EW96" s="146"/>
      <c r="EX96" s="169"/>
      <c r="EY96" s="170"/>
      <c r="EZ96" s="171"/>
      <c r="FA96" s="172"/>
      <c r="FB96" s="172"/>
      <c r="FC96" s="165"/>
      <c r="FD96" s="166"/>
      <c r="FE96" s="173"/>
      <c r="FF96" s="174"/>
      <c r="FG96" s="173"/>
      <c r="FH96" s="175"/>
      <c r="FI96" s="146"/>
      <c r="FJ96" s="146"/>
      <c r="FK96" s="146"/>
      <c r="FL96" s="169"/>
      <c r="FM96" s="170"/>
      <c r="FN96" s="171"/>
      <c r="FO96" s="172"/>
      <c r="FP96" s="172"/>
      <c r="FQ96" s="165"/>
      <c r="FR96" s="166"/>
      <c r="FS96" s="173"/>
      <c r="FT96" s="174"/>
      <c r="FU96" s="173"/>
      <c r="FV96" s="175"/>
      <c r="FW96" s="146"/>
      <c r="FX96" s="146"/>
      <c r="FY96" s="146"/>
      <c r="FZ96" s="169"/>
      <c r="GA96" s="170"/>
      <c r="GB96" s="171"/>
      <c r="GC96" s="172"/>
      <c r="GD96" s="172"/>
      <c r="GE96" s="165"/>
      <c r="GF96" s="166"/>
      <c r="GG96" s="173"/>
      <c r="GH96" s="174"/>
      <c r="GI96" s="173"/>
      <c r="GJ96" s="175"/>
      <c r="GK96" s="146"/>
      <c r="GL96" s="146"/>
      <c r="GM96" s="146"/>
      <c r="GN96" s="169"/>
      <c r="GO96" s="170"/>
      <c r="GP96" s="171"/>
      <c r="GQ96" s="172"/>
      <c r="GR96" s="172"/>
      <c r="GS96" s="165"/>
      <c r="GT96" s="166"/>
      <c r="GU96" s="173"/>
      <c r="GV96" s="174"/>
      <c r="GW96" s="173"/>
      <c r="GX96" s="175"/>
      <c r="GY96" s="146"/>
      <c r="GZ96" s="146"/>
      <c r="HA96" s="146"/>
      <c r="HB96" s="169"/>
      <c r="HC96" s="170"/>
      <c r="HD96" s="171"/>
      <c r="HE96" s="172"/>
      <c r="HF96" s="172"/>
      <c r="HG96" s="165"/>
      <c r="HH96" s="166"/>
      <c r="HI96" s="173"/>
      <c r="HJ96" s="174"/>
      <c r="HK96" s="173"/>
      <c r="HL96" s="175"/>
      <c r="HM96" s="146"/>
      <c r="HN96" s="146"/>
      <c r="HO96" s="146"/>
      <c r="HP96" s="169"/>
      <c r="HQ96" s="170"/>
      <c r="HR96" s="171"/>
      <c r="HS96" s="172"/>
      <c r="HT96" s="172"/>
      <c r="HU96" s="165"/>
      <c r="HV96" s="166"/>
      <c r="HW96" s="173"/>
      <c r="HX96" s="174"/>
      <c r="HY96" s="173"/>
      <c r="HZ96" s="175"/>
      <c r="IA96" s="146"/>
      <c r="IB96" s="146"/>
      <c r="IC96" s="146"/>
      <c r="ID96" s="169"/>
      <c r="IE96" s="170"/>
      <c r="IF96" s="171"/>
      <c r="IG96" s="172"/>
    </row>
    <row r="97" spans="1:241" s="176" customFormat="1" ht="51">
      <c r="A97" s="399"/>
      <c r="B97" s="483"/>
      <c r="C97" s="418" t="s">
        <v>1028</v>
      </c>
      <c r="D97" s="403"/>
      <c r="E97" s="431"/>
      <c r="F97" s="165"/>
      <c r="G97" s="164"/>
      <c r="H97" s="174"/>
      <c r="I97" s="173"/>
      <c r="J97" s="175"/>
      <c r="K97" s="146"/>
      <c r="L97" s="146"/>
      <c r="M97" s="146"/>
      <c r="N97" s="169"/>
      <c r="O97" s="170"/>
      <c r="P97" s="171"/>
      <c r="Q97" s="172"/>
      <c r="R97" s="172"/>
      <c r="S97" s="165"/>
      <c r="T97" s="166"/>
      <c r="U97" s="173"/>
      <c r="V97" s="174"/>
      <c r="W97" s="173"/>
      <c r="X97" s="175"/>
      <c r="Y97" s="146"/>
      <c r="Z97" s="146"/>
      <c r="AA97" s="146"/>
      <c r="AB97" s="169"/>
      <c r="AC97" s="170"/>
      <c r="AD97" s="171"/>
      <c r="AE97" s="172"/>
      <c r="AF97" s="172"/>
      <c r="AG97" s="165"/>
      <c r="AH97" s="166"/>
      <c r="AI97" s="173"/>
      <c r="AJ97" s="174"/>
      <c r="AK97" s="173"/>
      <c r="AL97" s="175"/>
      <c r="AM97" s="146"/>
      <c r="AN97" s="146"/>
      <c r="AO97" s="146"/>
      <c r="AP97" s="169"/>
      <c r="AQ97" s="170"/>
      <c r="AR97" s="171"/>
      <c r="AS97" s="172"/>
      <c r="AT97" s="172"/>
      <c r="AU97" s="165"/>
      <c r="AV97" s="166"/>
      <c r="AW97" s="173"/>
      <c r="AX97" s="174"/>
      <c r="AY97" s="173"/>
      <c r="AZ97" s="175"/>
      <c r="BA97" s="146"/>
      <c r="BB97" s="146"/>
      <c r="BC97" s="146"/>
      <c r="BD97" s="169"/>
      <c r="BE97" s="170"/>
      <c r="BF97" s="171"/>
      <c r="BG97" s="172"/>
      <c r="BH97" s="172"/>
      <c r="BI97" s="165"/>
      <c r="BJ97" s="166"/>
      <c r="BK97" s="173"/>
      <c r="BL97" s="174"/>
      <c r="BM97" s="173"/>
      <c r="BN97" s="175"/>
      <c r="BO97" s="146"/>
      <c r="BP97" s="146"/>
      <c r="BQ97" s="146"/>
      <c r="BR97" s="169"/>
      <c r="BS97" s="170"/>
      <c r="BT97" s="171"/>
      <c r="BU97" s="172"/>
      <c r="BV97" s="172"/>
      <c r="BW97" s="165"/>
      <c r="BX97" s="166"/>
      <c r="BY97" s="173"/>
      <c r="BZ97" s="174"/>
      <c r="CA97" s="173"/>
      <c r="CB97" s="175"/>
      <c r="CC97" s="146"/>
      <c r="CD97" s="146"/>
      <c r="CE97" s="146"/>
      <c r="CF97" s="169"/>
      <c r="CG97" s="170"/>
      <c r="CH97" s="171"/>
      <c r="CI97" s="172"/>
      <c r="CJ97" s="172"/>
      <c r="CK97" s="165"/>
      <c r="CL97" s="166"/>
      <c r="CM97" s="173"/>
      <c r="CN97" s="174"/>
      <c r="CO97" s="173"/>
      <c r="CP97" s="175"/>
      <c r="CQ97" s="146"/>
      <c r="CR97" s="146"/>
      <c r="CS97" s="146"/>
      <c r="CT97" s="169"/>
      <c r="CU97" s="170"/>
      <c r="CV97" s="171"/>
      <c r="CW97" s="172"/>
      <c r="CX97" s="172"/>
      <c r="CY97" s="165"/>
      <c r="CZ97" s="166"/>
      <c r="DA97" s="173"/>
      <c r="DB97" s="174"/>
      <c r="DC97" s="173"/>
      <c r="DD97" s="175"/>
      <c r="DE97" s="146"/>
      <c r="DF97" s="146"/>
      <c r="DG97" s="146"/>
      <c r="DH97" s="169"/>
      <c r="DI97" s="170"/>
      <c r="DJ97" s="171"/>
      <c r="DK97" s="172"/>
      <c r="DL97" s="172"/>
      <c r="DM97" s="165"/>
      <c r="DN97" s="166"/>
      <c r="DO97" s="173"/>
      <c r="DP97" s="174"/>
      <c r="DQ97" s="173"/>
      <c r="DR97" s="175"/>
      <c r="DS97" s="146"/>
      <c r="DT97" s="146"/>
      <c r="DU97" s="146"/>
      <c r="DV97" s="169"/>
      <c r="DW97" s="170"/>
      <c r="DX97" s="171"/>
      <c r="DY97" s="172"/>
      <c r="DZ97" s="172"/>
      <c r="EA97" s="165"/>
      <c r="EB97" s="166"/>
      <c r="EC97" s="173"/>
      <c r="ED97" s="174"/>
      <c r="EE97" s="173"/>
      <c r="EF97" s="175"/>
      <c r="EG97" s="146"/>
      <c r="EH97" s="146"/>
      <c r="EI97" s="146"/>
      <c r="EJ97" s="169"/>
      <c r="EK97" s="170"/>
      <c r="EL97" s="171"/>
      <c r="EM97" s="172"/>
      <c r="EN97" s="172"/>
      <c r="EO97" s="165"/>
      <c r="EP97" s="166"/>
      <c r="EQ97" s="173"/>
      <c r="ER97" s="174"/>
      <c r="ES97" s="173"/>
      <c r="ET97" s="175"/>
      <c r="EU97" s="146"/>
      <c r="EV97" s="146"/>
      <c r="EW97" s="146"/>
      <c r="EX97" s="169"/>
      <c r="EY97" s="170"/>
      <c r="EZ97" s="171"/>
      <c r="FA97" s="172"/>
      <c r="FB97" s="172"/>
      <c r="FC97" s="165"/>
      <c r="FD97" s="166"/>
      <c r="FE97" s="173"/>
      <c r="FF97" s="174"/>
      <c r="FG97" s="173"/>
      <c r="FH97" s="175"/>
      <c r="FI97" s="146"/>
      <c r="FJ97" s="146"/>
      <c r="FK97" s="146"/>
      <c r="FL97" s="169"/>
      <c r="FM97" s="170"/>
      <c r="FN97" s="171"/>
      <c r="FO97" s="172"/>
      <c r="FP97" s="172"/>
      <c r="FQ97" s="165"/>
      <c r="FR97" s="166"/>
      <c r="FS97" s="173"/>
      <c r="FT97" s="174"/>
      <c r="FU97" s="173"/>
      <c r="FV97" s="175"/>
      <c r="FW97" s="146"/>
      <c r="FX97" s="146"/>
      <c r="FY97" s="146"/>
      <c r="FZ97" s="169"/>
      <c r="GA97" s="170"/>
      <c r="GB97" s="171"/>
      <c r="GC97" s="172"/>
      <c r="GD97" s="172"/>
      <c r="GE97" s="165"/>
      <c r="GF97" s="166"/>
      <c r="GG97" s="173"/>
      <c r="GH97" s="174"/>
      <c r="GI97" s="173"/>
      <c r="GJ97" s="175"/>
      <c r="GK97" s="146"/>
      <c r="GL97" s="146"/>
      <c r="GM97" s="146"/>
      <c r="GN97" s="169"/>
      <c r="GO97" s="170"/>
      <c r="GP97" s="171"/>
      <c r="GQ97" s="172"/>
      <c r="GR97" s="172"/>
      <c r="GS97" s="165"/>
      <c r="GT97" s="166"/>
      <c r="GU97" s="173"/>
      <c r="GV97" s="174"/>
      <c r="GW97" s="173"/>
      <c r="GX97" s="175"/>
      <c r="GY97" s="146"/>
      <c r="GZ97" s="146"/>
      <c r="HA97" s="146"/>
      <c r="HB97" s="169"/>
      <c r="HC97" s="170"/>
      <c r="HD97" s="171"/>
      <c r="HE97" s="172"/>
      <c r="HF97" s="172"/>
      <c r="HG97" s="165"/>
      <c r="HH97" s="166"/>
      <c r="HI97" s="173"/>
      <c r="HJ97" s="174"/>
      <c r="HK97" s="173"/>
      <c r="HL97" s="175"/>
      <c r="HM97" s="146"/>
      <c r="HN97" s="146"/>
      <c r="HO97" s="146"/>
      <c r="HP97" s="169"/>
      <c r="HQ97" s="170"/>
      <c r="HR97" s="171"/>
      <c r="HS97" s="172"/>
      <c r="HT97" s="172"/>
      <c r="HU97" s="165"/>
      <c r="HV97" s="166"/>
      <c r="HW97" s="173"/>
      <c r="HX97" s="174"/>
      <c r="HY97" s="173"/>
      <c r="HZ97" s="175"/>
      <c r="IA97" s="146"/>
      <c r="IB97" s="146"/>
      <c r="IC97" s="146"/>
      <c r="ID97" s="169"/>
      <c r="IE97" s="170"/>
      <c r="IF97" s="171"/>
      <c r="IG97" s="172"/>
    </row>
    <row r="98" spans="1:241" s="176" customFormat="1" ht="25.5">
      <c r="A98" s="399"/>
      <c r="B98" s="483"/>
      <c r="C98" s="453" t="s">
        <v>200</v>
      </c>
      <c r="D98" s="403" t="s">
        <v>155</v>
      </c>
      <c r="E98" s="12">
        <v>24</v>
      </c>
      <c r="F98" s="491"/>
      <c r="G98" s="378">
        <f>E98*F98</f>
        <v>0</v>
      </c>
      <c r="H98" s="174"/>
      <c r="I98" s="173"/>
      <c r="J98" s="175"/>
      <c r="K98" s="146"/>
      <c r="L98" s="146"/>
      <c r="M98" s="146"/>
      <c r="N98" s="169"/>
      <c r="O98" s="170"/>
      <c r="P98" s="171"/>
      <c r="Q98" s="172"/>
      <c r="R98" s="172"/>
      <c r="S98" s="165"/>
      <c r="T98" s="166"/>
      <c r="U98" s="173"/>
      <c r="V98" s="174"/>
      <c r="W98" s="173"/>
      <c r="X98" s="175"/>
      <c r="Y98" s="146"/>
      <c r="Z98" s="146"/>
      <c r="AA98" s="146"/>
      <c r="AB98" s="169"/>
      <c r="AC98" s="170"/>
      <c r="AD98" s="171"/>
      <c r="AE98" s="172"/>
      <c r="AF98" s="172"/>
      <c r="AG98" s="165"/>
      <c r="AH98" s="166"/>
      <c r="AI98" s="173"/>
      <c r="AJ98" s="174"/>
      <c r="AK98" s="173"/>
      <c r="AL98" s="175"/>
      <c r="AM98" s="146"/>
      <c r="AN98" s="146"/>
      <c r="AO98" s="146"/>
      <c r="AP98" s="169"/>
      <c r="AQ98" s="170"/>
      <c r="AR98" s="171"/>
      <c r="AS98" s="172"/>
      <c r="AT98" s="172"/>
      <c r="AU98" s="165"/>
      <c r="AV98" s="166"/>
      <c r="AW98" s="173"/>
      <c r="AX98" s="174"/>
      <c r="AY98" s="173"/>
      <c r="AZ98" s="175"/>
      <c r="BA98" s="146"/>
      <c r="BB98" s="146"/>
      <c r="BC98" s="146"/>
      <c r="BD98" s="169"/>
      <c r="BE98" s="170"/>
      <c r="BF98" s="171"/>
      <c r="BG98" s="172"/>
      <c r="BH98" s="172"/>
      <c r="BI98" s="165"/>
      <c r="BJ98" s="166"/>
      <c r="BK98" s="173"/>
      <c r="BL98" s="174"/>
      <c r="BM98" s="173"/>
      <c r="BN98" s="175"/>
      <c r="BO98" s="146"/>
      <c r="BP98" s="146"/>
      <c r="BQ98" s="146"/>
      <c r="BR98" s="169"/>
      <c r="BS98" s="170"/>
      <c r="BT98" s="171"/>
      <c r="BU98" s="172"/>
      <c r="BV98" s="172"/>
      <c r="BW98" s="165"/>
      <c r="BX98" s="166"/>
      <c r="BY98" s="173"/>
      <c r="BZ98" s="174"/>
      <c r="CA98" s="173"/>
      <c r="CB98" s="175"/>
      <c r="CC98" s="146"/>
      <c r="CD98" s="146"/>
      <c r="CE98" s="146"/>
      <c r="CF98" s="169"/>
      <c r="CG98" s="170"/>
      <c r="CH98" s="171"/>
      <c r="CI98" s="172"/>
      <c r="CJ98" s="172"/>
      <c r="CK98" s="165"/>
      <c r="CL98" s="166"/>
      <c r="CM98" s="173"/>
      <c r="CN98" s="174"/>
      <c r="CO98" s="173"/>
      <c r="CP98" s="175"/>
      <c r="CQ98" s="146"/>
      <c r="CR98" s="146"/>
      <c r="CS98" s="146"/>
      <c r="CT98" s="169"/>
      <c r="CU98" s="170"/>
      <c r="CV98" s="171"/>
      <c r="CW98" s="172"/>
      <c r="CX98" s="172"/>
      <c r="CY98" s="165"/>
      <c r="CZ98" s="166"/>
      <c r="DA98" s="173"/>
      <c r="DB98" s="174"/>
      <c r="DC98" s="173"/>
      <c r="DD98" s="175"/>
      <c r="DE98" s="146"/>
      <c r="DF98" s="146"/>
      <c r="DG98" s="146"/>
      <c r="DH98" s="169"/>
      <c r="DI98" s="170"/>
      <c r="DJ98" s="171"/>
      <c r="DK98" s="172"/>
      <c r="DL98" s="172"/>
      <c r="DM98" s="165"/>
      <c r="DN98" s="166"/>
      <c r="DO98" s="173"/>
      <c r="DP98" s="174"/>
      <c r="DQ98" s="173"/>
      <c r="DR98" s="175"/>
      <c r="DS98" s="146"/>
      <c r="DT98" s="146"/>
      <c r="DU98" s="146"/>
      <c r="DV98" s="169"/>
      <c r="DW98" s="170"/>
      <c r="DX98" s="171"/>
      <c r="DY98" s="172"/>
      <c r="DZ98" s="172"/>
      <c r="EA98" s="165"/>
      <c r="EB98" s="166"/>
      <c r="EC98" s="173"/>
      <c r="ED98" s="174"/>
      <c r="EE98" s="173"/>
      <c r="EF98" s="175"/>
      <c r="EG98" s="146"/>
      <c r="EH98" s="146"/>
      <c r="EI98" s="146"/>
      <c r="EJ98" s="169"/>
      <c r="EK98" s="170"/>
      <c r="EL98" s="171"/>
      <c r="EM98" s="172"/>
      <c r="EN98" s="172"/>
      <c r="EO98" s="165"/>
      <c r="EP98" s="166"/>
      <c r="EQ98" s="173"/>
      <c r="ER98" s="174"/>
      <c r="ES98" s="173"/>
      <c r="ET98" s="175"/>
      <c r="EU98" s="146"/>
      <c r="EV98" s="146"/>
      <c r="EW98" s="146"/>
      <c r="EX98" s="169"/>
      <c r="EY98" s="170"/>
      <c r="EZ98" s="171"/>
      <c r="FA98" s="172"/>
      <c r="FB98" s="172"/>
      <c r="FC98" s="165"/>
      <c r="FD98" s="166"/>
      <c r="FE98" s="173"/>
      <c r="FF98" s="174"/>
      <c r="FG98" s="173"/>
      <c r="FH98" s="175"/>
      <c r="FI98" s="146"/>
      <c r="FJ98" s="146"/>
      <c r="FK98" s="146"/>
      <c r="FL98" s="169"/>
      <c r="FM98" s="170"/>
      <c r="FN98" s="171"/>
      <c r="FO98" s="172"/>
      <c r="FP98" s="172"/>
      <c r="FQ98" s="165"/>
      <c r="FR98" s="166"/>
      <c r="FS98" s="173"/>
      <c r="FT98" s="174"/>
      <c r="FU98" s="173"/>
      <c r="FV98" s="175"/>
      <c r="FW98" s="146"/>
      <c r="FX98" s="146"/>
      <c r="FY98" s="146"/>
      <c r="FZ98" s="169"/>
      <c r="GA98" s="170"/>
      <c r="GB98" s="171"/>
      <c r="GC98" s="172"/>
      <c r="GD98" s="172"/>
      <c r="GE98" s="165"/>
      <c r="GF98" s="166"/>
      <c r="GG98" s="173"/>
      <c r="GH98" s="174"/>
      <c r="GI98" s="173"/>
      <c r="GJ98" s="175"/>
      <c r="GK98" s="146"/>
      <c r="GL98" s="146"/>
      <c r="GM98" s="146"/>
      <c r="GN98" s="169"/>
      <c r="GO98" s="170"/>
      <c r="GP98" s="171"/>
      <c r="GQ98" s="172"/>
      <c r="GR98" s="172"/>
      <c r="GS98" s="165"/>
      <c r="GT98" s="166"/>
      <c r="GU98" s="173"/>
      <c r="GV98" s="174"/>
      <c r="GW98" s="173"/>
      <c r="GX98" s="175"/>
      <c r="GY98" s="146"/>
      <c r="GZ98" s="146"/>
      <c r="HA98" s="146"/>
      <c r="HB98" s="169"/>
      <c r="HC98" s="170"/>
      <c r="HD98" s="171"/>
      <c r="HE98" s="172"/>
      <c r="HF98" s="172"/>
      <c r="HG98" s="165"/>
      <c r="HH98" s="166"/>
      <c r="HI98" s="173"/>
      <c r="HJ98" s="174"/>
      <c r="HK98" s="173"/>
      <c r="HL98" s="175"/>
      <c r="HM98" s="146"/>
      <c r="HN98" s="146"/>
      <c r="HO98" s="146"/>
      <c r="HP98" s="169"/>
      <c r="HQ98" s="170"/>
      <c r="HR98" s="171"/>
      <c r="HS98" s="172"/>
      <c r="HT98" s="172"/>
      <c r="HU98" s="165"/>
      <c r="HV98" s="166"/>
      <c r="HW98" s="173"/>
      <c r="HX98" s="174"/>
      <c r="HY98" s="173"/>
      <c r="HZ98" s="175"/>
      <c r="IA98" s="146"/>
      <c r="IB98" s="146"/>
      <c r="IC98" s="146"/>
      <c r="ID98" s="169"/>
      <c r="IE98" s="170"/>
      <c r="IF98" s="171"/>
      <c r="IG98" s="172"/>
    </row>
    <row r="99" spans="1:241" s="176" customFormat="1" ht="12.75">
      <c r="A99" s="432"/>
      <c r="B99" s="315"/>
      <c r="C99" s="449"/>
      <c r="D99" s="450"/>
      <c r="E99" s="451"/>
      <c r="F99" s="165"/>
      <c r="G99" s="164"/>
      <c r="H99" s="174"/>
      <c r="I99" s="173"/>
      <c r="J99" s="175"/>
      <c r="K99" s="146"/>
      <c r="L99" s="146"/>
      <c r="M99" s="146"/>
      <c r="N99" s="169"/>
      <c r="O99" s="170"/>
      <c r="P99" s="171"/>
      <c r="Q99" s="172"/>
      <c r="R99" s="172"/>
      <c r="S99" s="165"/>
      <c r="T99" s="166"/>
      <c r="U99" s="173"/>
      <c r="V99" s="174"/>
      <c r="W99" s="173"/>
      <c r="X99" s="175"/>
      <c r="Y99" s="146"/>
      <c r="Z99" s="146"/>
      <c r="AA99" s="146"/>
      <c r="AB99" s="169"/>
      <c r="AC99" s="170"/>
      <c r="AD99" s="171"/>
      <c r="AE99" s="172"/>
      <c r="AF99" s="172"/>
      <c r="AG99" s="165"/>
      <c r="AH99" s="166"/>
      <c r="AI99" s="173"/>
      <c r="AJ99" s="174"/>
      <c r="AK99" s="173"/>
      <c r="AL99" s="175"/>
      <c r="AM99" s="146"/>
      <c r="AN99" s="146"/>
      <c r="AO99" s="146"/>
      <c r="AP99" s="169"/>
      <c r="AQ99" s="170"/>
      <c r="AR99" s="171"/>
      <c r="AS99" s="172"/>
      <c r="AT99" s="172"/>
      <c r="AU99" s="165"/>
      <c r="AV99" s="166"/>
      <c r="AW99" s="173"/>
      <c r="AX99" s="174"/>
      <c r="AY99" s="173"/>
      <c r="AZ99" s="175"/>
      <c r="BA99" s="146"/>
      <c r="BB99" s="146"/>
      <c r="BC99" s="146"/>
      <c r="BD99" s="169"/>
      <c r="BE99" s="170"/>
      <c r="BF99" s="171"/>
      <c r="BG99" s="172"/>
      <c r="BH99" s="172"/>
      <c r="BI99" s="165"/>
      <c r="BJ99" s="166"/>
      <c r="BK99" s="173"/>
      <c r="BL99" s="174"/>
      <c r="BM99" s="173"/>
      <c r="BN99" s="175"/>
      <c r="BO99" s="146"/>
      <c r="BP99" s="146"/>
      <c r="BQ99" s="146"/>
      <c r="BR99" s="169"/>
      <c r="BS99" s="170"/>
      <c r="BT99" s="171"/>
      <c r="BU99" s="172"/>
      <c r="BV99" s="172"/>
      <c r="BW99" s="165"/>
      <c r="BX99" s="166"/>
      <c r="BY99" s="173"/>
      <c r="BZ99" s="174"/>
      <c r="CA99" s="173"/>
      <c r="CB99" s="175"/>
      <c r="CC99" s="146"/>
      <c r="CD99" s="146"/>
      <c r="CE99" s="146"/>
      <c r="CF99" s="169"/>
      <c r="CG99" s="170"/>
      <c r="CH99" s="171"/>
      <c r="CI99" s="172"/>
      <c r="CJ99" s="172"/>
      <c r="CK99" s="165"/>
      <c r="CL99" s="166"/>
      <c r="CM99" s="173"/>
      <c r="CN99" s="174"/>
      <c r="CO99" s="173"/>
      <c r="CP99" s="175"/>
      <c r="CQ99" s="146"/>
      <c r="CR99" s="146"/>
      <c r="CS99" s="146"/>
      <c r="CT99" s="169"/>
      <c r="CU99" s="170"/>
      <c r="CV99" s="171"/>
      <c r="CW99" s="172"/>
      <c r="CX99" s="172"/>
      <c r="CY99" s="165"/>
      <c r="CZ99" s="166"/>
      <c r="DA99" s="173"/>
      <c r="DB99" s="174"/>
      <c r="DC99" s="173"/>
      <c r="DD99" s="175"/>
      <c r="DE99" s="146"/>
      <c r="DF99" s="146"/>
      <c r="DG99" s="146"/>
      <c r="DH99" s="169"/>
      <c r="DI99" s="170"/>
      <c r="DJ99" s="171"/>
      <c r="DK99" s="172"/>
      <c r="DL99" s="172"/>
      <c r="DM99" s="165"/>
      <c r="DN99" s="166"/>
      <c r="DO99" s="173"/>
      <c r="DP99" s="174"/>
      <c r="DQ99" s="173"/>
      <c r="DR99" s="175"/>
      <c r="DS99" s="146"/>
      <c r="DT99" s="146"/>
      <c r="DU99" s="146"/>
      <c r="DV99" s="169"/>
      <c r="DW99" s="170"/>
      <c r="DX99" s="171"/>
      <c r="DY99" s="172"/>
      <c r="DZ99" s="172"/>
      <c r="EA99" s="165"/>
      <c r="EB99" s="166"/>
      <c r="EC99" s="173"/>
      <c r="ED99" s="174"/>
      <c r="EE99" s="173"/>
      <c r="EF99" s="175"/>
      <c r="EG99" s="146"/>
      <c r="EH99" s="146"/>
      <c r="EI99" s="146"/>
      <c r="EJ99" s="169"/>
      <c r="EK99" s="170"/>
      <c r="EL99" s="171"/>
      <c r="EM99" s="172"/>
      <c r="EN99" s="172"/>
      <c r="EO99" s="165"/>
      <c r="EP99" s="166"/>
      <c r="EQ99" s="173"/>
      <c r="ER99" s="174"/>
      <c r="ES99" s="173"/>
      <c r="ET99" s="175"/>
      <c r="EU99" s="146"/>
      <c r="EV99" s="146"/>
      <c r="EW99" s="146"/>
      <c r="EX99" s="169"/>
      <c r="EY99" s="170"/>
      <c r="EZ99" s="171"/>
      <c r="FA99" s="172"/>
      <c r="FB99" s="172"/>
      <c r="FC99" s="165"/>
      <c r="FD99" s="166"/>
      <c r="FE99" s="173"/>
      <c r="FF99" s="174"/>
      <c r="FG99" s="173"/>
      <c r="FH99" s="175"/>
      <c r="FI99" s="146"/>
      <c r="FJ99" s="146"/>
      <c r="FK99" s="146"/>
      <c r="FL99" s="169"/>
      <c r="FM99" s="170"/>
      <c r="FN99" s="171"/>
      <c r="FO99" s="172"/>
      <c r="FP99" s="172"/>
      <c r="FQ99" s="165"/>
      <c r="FR99" s="166"/>
      <c r="FS99" s="173"/>
      <c r="FT99" s="174"/>
      <c r="FU99" s="173"/>
      <c r="FV99" s="175"/>
      <c r="FW99" s="146"/>
      <c r="FX99" s="146"/>
      <c r="FY99" s="146"/>
      <c r="FZ99" s="169"/>
      <c r="GA99" s="170"/>
      <c r="GB99" s="171"/>
      <c r="GC99" s="172"/>
      <c r="GD99" s="172"/>
      <c r="GE99" s="165"/>
      <c r="GF99" s="166"/>
      <c r="GG99" s="173"/>
      <c r="GH99" s="174"/>
      <c r="GI99" s="173"/>
      <c r="GJ99" s="175"/>
      <c r="GK99" s="146"/>
      <c r="GL99" s="146"/>
      <c r="GM99" s="146"/>
      <c r="GN99" s="169"/>
      <c r="GO99" s="170"/>
      <c r="GP99" s="171"/>
      <c r="GQ99" s="172"/>
      <c r="GR99" s="172"/>
      <c r="GS99" s="165"/>
      <c r="GT99" s="166"/>
      <c r="GU99" s="173"/>
      <c r="GV99" s="174"/>
      <c r="GW99" s="173"/>
      <c r="GX99" s="175"/>
      <c r="GY99" s="146"/>
      <c r="GZ99" s="146"/>
      <c r="HA99" s="146"/>
      <c r="HB99" s="169"/>
      <c r="HC99" s="170"/>
      <c r="HD99" s="171"/>
      <c r="HE99" s="172"/>
      <c r="HF99" s="172"/>
      <c r="HG99" s="165"/>
      <c r="HH99" s="166"/>
      <c r="HI99" s="173"/>
      <c r="HJ99" s="174"/>
      <c r="HK99" s="173"/>
      <c r="HL99" s="175"/>
      <c r="HM99" s="146"/>
      <c r="HN99" s="146"/>
      <c r="HO99" s="146"/>
      <c r="HP99" s="169"/>
      <c r="HQ99" s="170"/>
      <c r="HR99" s="171"/>
      <c r="HS99" s="172"/>
      <c r="HT99" s="172"/>
      <c r="HU99" s="165"/>
      <c r="HV99" s="166"/>
      <c r="HW99" s="173"/>
      <c r="HX99" s="174"/>
      <c r="HY99" s="173"/>
      <c r="HZ99" s="175"/>
      <c r="IA99" s="146"/>
      <c r="IB99" s="146"/>
      <c r="IC99" s="146"/>
      <c r="ID99" s="169"/>
      <c r="IE99" s="170"/>
      <c r="IF99" s="171"/>
      <c r="IG99" s="172"/>
    </row>
    <row r="100" spans="1:241" s="146" customFormat="1" ht="15.75">
      <c r="A100" s="405"/>
      <c r="B100" s="402"/>
      <c r="C100" s="434" t="s">
        <v>201</v>
      </c>
      <c r="D100" s="456"/>
      <c r="E100" s="178"/>
      <c r="F100" s="179"/>
      <c r="G100" s="385">
        <f>SUM(G29:G99)</f>
        <v>0</v>
      </c>
    </row>
    <row r="101" spans="1:241" s="146" customFormat="1" ht="15.75">
      <c r="A101" s="405"/>
      <c r="B101" s="402"/>
      <c r="C101" s="457"/>
      <c r="D101" s="446"/>
      <c r="E101" s="180"/>
      <c r="F101" s="181"/>
      <c r="G101" s="386"/>
    </row>
    <row r="102" spans="1:241" s="146" customFormat="1" ht="15.75">
      <c r="A102" s="405"/>
      <c r="B102" s="402"/>
      <c r="C102" s="457"/>
      <c r="D102" s="446"/>
      <c r="E102" s="180"/>
      <c r="F102" s="181"/>
      <c r="G102" s="386"/>
    </row>
    <row r="103" spans="1:241" s="176" customFormat="1" ht="12.75">
      <c r="A103" s="432"/>
      <c r="B103" s="315"/>
      <c r="C103" s="449"/>
      <c r="D103" s="450"/>
      <c r="E103" s="451"/>
      <c r="F103" s="165"/>
      <c r="G103" s="164"/>
      <c r="H103" s="174"/>
      <c r="I103" s="173"/>
      <c r="J103" s="175"/>
      <c r="K103" s="146"/>
      <c r="L103" s="146"/>
      <c r="M103" s="146"/>
      <c r="N103" s="169"/>
      <c r="O103" s="170"/>
      <c r="P103" s="171"/>
      <c r="Q103" s="172"/>
      <c r="R103" s="172"/>
      <c r="S103" s="165"/>
      <c r="T103" s="166"/>
      <c r="U103" s="173"/>
      <c r="V103" s="174"/>
      <c r="W103" s="173"/>
      <c r="X103" s="175"/>
      <c r="Y103" s="146"/>
      <c r="Z103" s="146"/>
      <c r="AA103" s="146"/>
      <c r="AB103" s="169"/>
      <c r="AC103" s="170"/>
      <c r="AD103" s="171"/>
      <c r="AE103" s="172"/>
      <c r="AF103" s="172"/>
      <c r="AG103" s="165"/>
      <c r="AH103" s="166"/>
      <c r="AI103" s="173"/>
      <c r="AJ103" s="174"/>
      <c r="AK103" s="173"/>
      <c r="AL103" s="175"/>
      <c r="AM103" s="146"/>
      <c r="AN103" s="146"/>
      <c r="AO103" s="146"/>
      <c r="AP103" s="169"/>
      <c r="AQ103" s="170"/>
      <c r="AR103" s="171"/>
      <c r="AS103" s="172"/>
      <c r="AT103" s="172"/>
      <c r="AU103" s="165"/>
      <c r="AV103" s="166"/>
      <c r="AW103" s="173"/>
      <c r="AX103" s="174"/>
      <c r="AY103" s="173"/>
      <c r="AZ103" s="175"/>
      <c r="BA103" s="146"/>
      <c r="BB103" s="146"/>
      <c r="BC103" s="146"/>
      <c r="BD103" s="169"/>
      <c r="BE103" s="170"/>
      <c r="BF103" s="171"/>
      <c r="BG103" s="172"/>
      <c r="BH103" s="172"/>
      <c r="BI103" s="165"/>
      <c r="BJ103" s="166"/>
      <c r="BK103" s="173"/>
      <c r="BL103" s="174"/>
      <c r="BM103" s="173"/>
      <c r="BN103" s="175"/>
      <c r="BO103" s="146"/>
      <c r="BP103" s="146"/>
      <c r="BQ103" s="146"/>
      <c r="BR103" s="169"/>
      <c r="BS103" s="170"/>
      <c r="BT103" s="171"/>
      <c r="BU103" s="172"/>
      <c r="BV103" s="172"/>
      <c r="BW103" s="165"/>
      <c r="BX103" s="166"/>
      <c r="BY103" s="173"/>
      <c r="BZ103" s="174"/>
      <c r="CA103" s="173"/>
      <c r="CB103" s="175"/>
      <c r="CC103" s="146"/>
      <c r="CD103" s="146"/>
      <c r="CE103" s="146"/>
      <c r="CF103" s="169"/>
      <c r="CG103" s="170"/>
      <c r="CH103" s="171"/>
      <c r="CI103" s="172"/>
      <c r="CJ103" s="172"/>
      <c r="CK103" s="165"/>
      <c r="CL103" s="166"/>
      <c r="CM103" s="173"/>
      <c r="CN103" s="174"/>
      <c r="CO103" s="173"/>
      <c r="CP103" s="175"/>
      <c r="CQ103" s="146"/>
      <c r="CR103" s="146"/>
      <c r="CS103" s="146"/>
      <c r="CT103" s="169"/>
      <c r="CU103" s="170"/>
      <c r="CV103" s="171"/>
      <c r="CW103" s="172"/>
      <c r="CX103" s="172"/>
      <c r="CY103" s="165"/>
      <c r="CZ103" s="166"/>
      <c r="DA103" s="173"/>
      <c r="DB103" s="174"/>
      <c r="DC103" s="173"/>
      <c r="DD103" s="175"/>
      <c r="DE103" s="146"/>
      <c r="DF103" s="146"/>
      <c r="DG103" s="146"/>
      <c r="DH103" s="169"/>
      <c r="DI103" s="170"/>
      <c r="DJ103" s="171"/>
      <c r="DK103" s="172"/>
      <c r="DL103" s="172"/>
      <c r="DM103" s="165"/>
      <c r="DN103" s="166"/>
      <c r="DO103" s="173"/>
      <c r="DP103" s="174"/>
      <c r="DQ103" s="173"/>
      <c r="DR103" s="175"/>
      <c r="DS103" s="146"/>
      <c r="DT103" s="146"/>
      <c r="DU103" s="146"/>
      <c r="DV103" s="169"/>
      <c r="DW103" s="170"/>
      <c r="DX103" s="171"/>
      <c r="DY103" s="172"/>
      <c r="DZ103" s="172"/>
      <c r="EA103" s="165"/>
      <c r="EB103" s="166"/>
      <c r="EC103" s="173"/>
      <c r="ED103" s="174"/>
      <c r="EE103" s="173"/>
      <c r="EF103" s="175"/>
      <c r="EG103" s="146"/>
      <c r="EH103" s="146"/>
      <c r="EI103" s="146"/>
      <c r="EJ103" s="169"/>
      <c r="EK103" s="170"/>
      <c r="EL103" s="171"/>
      <c r="EM103" s="172"/>
      <c r="EN103" s="172"/>
      <c r="EO103" s="165"/>
      <c r="EP103" s="166"/>
      <c r="EQ103" s="173"/>
      <c r="ER103" s="174"/>
      <c r="ES103" s="173"/>
      <c r="ET103" s="175"/>
      <c r="EU103" s="146"/>
      <c r="EV103" s="146"/>
      <c r="EW103" s="146"/>
      <c r="EX103" s="169"/>
      <c r="EY103" s="170"/>
      <c r="EZ103" s="171"/>
      <c r="FA103" s="172"/>
      <c r="FB103" s="172"/>
      <c r="FC103" s="165"/>
      <c r="FD103" s="166"/>
      <c r="FE103" s="173"/>
      <c r="FF103" s="174"/>
      <c r="FG103" s="173"/>
      <c r="FH103" s="175"/>
      <c r="FI103" s="146"/>
      <c r="FJ103" s="146"/>
      <c r="FK103" s="146"/>
      <c r="FL103" s="169"/>
      <c r="FM103" s="170"/>
      <c r="FN103" s="171"/>
      <c r="FO103" s="172"/>
      <c r="FP103" s="172"/>
      <c r="FQ103" s="165"/>
      <c r="FR103" s="166"/>
      <c r="FS103" s="173"/>
      <c r="FT103" s="174"/>
      <c r="FU103" s="173"/>
      <c r="FV103" s="175"/>
      <c r="FW103" s="146"/>
      <c r="FX103" s="146"/>
      <c r="FY103" s="146"/>
      <c r="FZ103" s="169"/>
      <c r="GA103" s="170"/>
      <c r="GB103" s="171"/>
      <c r="GC103" s="172"/>
      <c r="GD103" s="172"/>
      <c r="GE103" s="165"/>
      <c r="GF103" s="166"/>
      <c r="GG103" s="173"/>
      <c r="GH103" s="174"/>
      <c r="GI103" s="173"/>
      <c r="GJ103" s="175"/>
      <c r="GK103" s="146"/>
      <c r="GL103" s="146"/>
      <c r="GM103" s="146"/>
      <c r="GN103" s="169"/>
      <c r="GO103" s="170"/>
      <c r="GP103" s="171"/>
      <c r="GQ103" s="172"/>
      <c r="GR103" s="172"/>
      <c r="GS103" s="165"/>
      <c r="GT103" s="166"/>
      <c r="GU103" s="173"/>
      <c r="GV103" s="174"/>
      <c r="GW103" s="173"/>
      <c r="GX103" s="175"/>
      <c r="GY103" s="146"/>
      <c r="GZ103" s="146"/>
      <c r="HA103" s="146"/>
      <c r="HB103" s="169"/>
      <c r="HC103" s="170"/>
      <c r="HD103" s="171"/>
      <c r="HE103" s="172"/>
      <c r="HF103" s="172"/>
      <c r="HG103" s="165"/>
      <c r="HH103" s="166"/>
      <c r="HI103" s="173"/>
      <c r="HJ103" s="174"/>
      <c r="HK103" s="173"/>
      <c r="HL103" s="175"/>
      <c r="HM103" s="146"/>
      <c r="HN103" s="146"/>
      <c r="HO103" s="146"/>
      <c r="HP103" s="169"/>
      <c r="HQ103" s="170"/>
      <c r="HR103" s="171"/>
      <c r="HS103" s="172"/>
      <c r="HT103" s="172"/>
      <c r="HU103" s="165"/>
      <c r="HV103" s="166"/>
      <c r="HW103" s="173"/>
      <c r="HX103" s="174"/>
      <c r="HY103" s="173"/>
      <c r="HZ103" s="175"/>
      <c r="IA103" s="146"/>
      <c r="IB103" s="146"/>
      <c r="IC103" s="146"/>
      <c r="ID103" s="169"/>
      <c r="IE103" s="170"/>
      <c r="IF103" s="171"/>
      <c r="IG103" s="172"/>
    </row>
    <row r="104" spans="1:241" s="168" customFormat="1" ht="16.5">
      <c r="A104" s="412" t="s">
        <v>135</v>
      </c>
      <c r="B104" s="413"/>
      <c r="C104" s="414" t="s">
        <v>202</v>
      </c>
      <c r="D104" s="448"/>
      <c r="E104" s="415"/>
      <c r="F104" s="167"/>
      <c r="G104" s="383"/>
    </row>
    <row r="105" spans="1:241" s="168" customFormat="1" ht="16.5">
      <c r="A105" s="458"/>
      <c r="B105" s="459"/>
      <c r="C105" s="457"/>
      <c r="D105" s="460"/>
      <c r="E105" s="461"/>
      <c r="G105" s="319"/>
    </row>
    <row r="106" spans="1:241" s="176" customFormat="1" ht="13.5">
      <c r="A106" s="399" t="s">
        <v>203</v>
      </c>
      <c r="B106" s="419" t="s">
        <v>204</v>
      </c>
      <c r="C106" s="418" t="s">
        <v>205</v>
      </c>
      <c r="D106" s="384"/>
      <c r="E106" s="384"/>
      <c r="F106" s="260"/>
      <c r="G106" s="384"/>
      <c r="H106" s="174"/>
      <c r="I106" s="173"/>
      <c r="J106" s="175"/>
      <c r="K106" s="146"/>
      <c r="L106" s="146"/>
      <c r="M106" s="146"/>
      <c r="N106" s="169"/>
      <c r="O106" s="170"/>
      <c r="P106" s="171"/>
      <c r="Q106" s="172"/>
      <c r="R106" s="172"/>
      <c r="S106" s="165"/>
      <c r="T106" s="166"/>
      <c r="U106" s="173"/>
      <c r="V106" s="174"/>
      <c r="W106" s="173"/>
      <c r="X106" s="175"/>
      <c r="Y106" s="146"/>
      <c r="Z106" s="146"/>
      <c r="AA106" s="146"/>
      <c r="AB106" s="169"/>
      <c r="AC106" s="170"/>
      <c r="AD106" s="171"/>
      <c r="AE106" s="172"/>
      <c r="AF106" s="172"/>
      <c r="AG106" s="165"/>
      <c r="AH106" s="166"/>
      <c r="AI106" s="173"/>
      <c r="AJ106" s="174"/>
      <c r="AK106" s="173"/>
      <c r="AL106" s="175"/>
      <c r="AM106" s="146"/>
      <c r="AN106" s="146"/>
      <c r="AO106" s="146"/>
      <c r="AP106" s="169"/>
      <c r="AQ106" s="170"/>
      <c r="AR106" s="171"/>
      <c r="AS106" s="172"/>
      <c r="AT106" s="172"/>
      <c r="AU106" s="165"/>
      <c r="AV106" s="166"/>
      <c r="AW106" s="173"/>
      <c r="AX106" s="174"/>
      <c r="AY106" s="173"/>
      <c r="AZ106" s="175"/>
      <c r="BA106" s="146"/>
      <c r="BB106" s="146"/>
      <c r="BC106" s="146"/>
      <c r="BD106" s="169"/>
      <c r="BE106" s="170"/>
      <c r="BF106" s="171"/>
      <c r="BG106" s="172"/>
      <c r="BH106" s="172"/>
      <c r="BI106" s="165"/>
      <c r="BJ106" s="166"/>
      <c r="BK106" s="173"/>
      <c r="BL106" s="174"/>
      <c r="BM106" s="173"/>
      <c r="BN106" s="175"/>
      <c r="BO106" s="146"/>
      <c r="BP106" s="146"/>
      <c r="BQ106" s="146"/>
      <c r="BR106" s="169"/>
      <c r="BS106" s="170"/>
      <c r="BT106" s="171"/>
      <c r="BU106" s="172"/>
      <c r="BV106" s="172"/>
      <c r="BW106" s="165"/>
      <c r="BX106" s="166"/>
      <c r="BY106" s="173"/>
      <c r="BZ106" s="174"/>
      <c r="CA106" s="173"/>
      <c r="CB106" s="175"/>
      <c r="CC106" s="146"/>
      <c r="CD106" s="146"/>
      <c r="CE106" s="146"/>
      <c r="CF106" s="169"/>
      <c r="CG106" s="170"/>
      <c r="CH106" s="171"/>
      <c r="CI106" s="172"/>
      <c r="CJ106" s="172"/>
      <c r="CK106" s="165"/>
      <c r="CL106" s="166"/>
      <c r="CM106" s="173"/>
      <c r="CN106" s="174"/>
      <c r="CO106" s="173"/>
      <c r="CP106" s="175"/>
      <c r="CQ106" s="146"/>
      <c r="CR106" s="146"/>
      <c r="CS106" s="146"/>
      <c r="CT106" s="169"/>
      <c r="CU106" s="170"/>
      <c r="CV106" s="171"/>
      <c r="CW106" s="172"/>
      <c r="CX106" s="172"/>
      <c r="CY106" s="165"/>
      <c r="CZ106" s="166"/>
      <c r="DA106" s="173"/>
      <c r="DB106" s="174"/>
      <c r="DC106" s="173"/>
      <c r="DD106" s="175"/>
      <c r="DE106" s="146"/>
      <c r="DF106" s="146"/>
      <c r="DG106" s="146"/>
      <c r="DH106" s="169"/>
      <c r="DI106" s="170"/>
      <c r="DJ106" s="171"/>
      <c r="DK106" s="172"/>
      <c r="DL106" s="172"/>
      <c r="DM106" s="165"/>
      <c r="DN106" s="166"/>
      <c r="DO106" s="173"/>
      <c r="DP106" s="174"/>
      <c r="DQ106" s="173"/>
      <c r="DR106" s="175"/>
      <c r="DS106" s="146"/>
      <c r="DT106" s="146"/>
      <c r="DU106" s="146"/>
      <c r="DV106" s="169"/>
      <c r="DW106" s="170"/>
      <c r="DX106" s="171"/>
      <c r="DY106" s="172"/>
      <c r="DZ106" s="172"/>
      <c r="EA106" s="165"/>
      <c r="EB106" s="166"/>
      <c r="EC106" s="173"/>
      <c r="ED106" s="174"/>
      <c r="EE106" s="173"/>
      <c r="EF106" s="175"/>
      <c r="EG106" s="146"/>
      <c r="EH106" s="146"/>
      <c r="EI106" s="146"/>
      <c r="EJ106" s="169"/>
      <c r="EK106" s="170"/>
      <c r="EL106" s="171"/>
      <c r="EM106" s="172"/>
      <c r="EN106" s="172"/>
      <c r="EO106" s="165"/>
      <c r="EP106" s="166"/>
      <c r="EQ106" s="173"/>
      <c r="ER106" s="174"/>
      <c r="ES106" s="173"/>
      <c r="ET106" s="175"/>
      <c r="EU106" s="146"/>
      <c r="EV106" s="146"/>
      <c r="EW106" s="146"/>
      <c r="EX106" s="169"/>
      <c r="EY106" s="170"/>
      <c r="EZ106" s="171"/>
      <c r="FA106" s="172"/>
      <c r="FB106" s="172"/>
      <c r="FC106" s="165"/>
      <c r="FD106" s="166"/>
      <c r="FE106" s="173"/>
      <c r="FF106" s="174"/>
      <c r="FG106" s="173"/>
      <c r="FH106" s="175"/>
      <c r="FI106" s="146"/>
      <c r="FJ106" s="146"/>
      <c r="FK106" s="146"/>
      <c r="FL106" s="169"/>
      <c r="FM106" s="170"/>
      <c r="FN106" s="171"/>
      <c r="FO106" s="172"/>
      <c r="FP106" s="172"/>
      <c r="FQ106" s="165"/>
      <c r="FR106" s="166"/>
      <c r="FS106" s="173"/>
      <c r="FT106" s="174"/>
      <c r="FU106" s="173"/>
      <c r="FV106" s="175"/>
      <c r="FW106" s="146"/>
      <c r="FX106" s="146"/>
      <c r="FY106" s="146"/>
      <c r="FZ106" s="169"/>
      <c r="GA106" s="170"/>
      <c r="GB106" s="171"/>
      <c r="GC106" s="172"/>
      <c r="GD106" s="172"/>
      <c r="GE106" s="165"/>
      <c r="GF106" s="166"/>
      <c r="GG106" s="173"/>
      <c r="GH106" s="174"/>
      <c r="GI106" s="173"/>
      <c r="GJ106" s="175"/>
      <c r="GK106" s="146"/>
      <c r="GL106" s="146"/>
      <c r="GM106" s="146"/>
      <c r="GN106" s="169"/>
      <c r="GO106" s="170"/>
      <c r="GP106" s="171"/>
      <c r="GQ106" s="172"/>
      <c r="GR106" s="172"/>
      <c r="GS106" s="165"/>
      <c r="GT106" s="166"/>
      <c r="GU106" s="173"/>
      <c r="GV106" s="174"/>
      <c r="GW106" s="173"/>
      <c r="GX106" s="175"/>
      <c r="GY106" s="146"/>
      <c r="GZ106" s="146"/>
      <c r="HA106" s="146"/>
      <c r="HB106" s="169"/>
      <c r="HC106" s="170"/>
      <c r="HD106" s="171"/>
      <c r="HE106" s="172"/>
      <c r="HF106" s="172"/>
      <c r="HG106" s="165"/>
      <c r="HH106" s="166"/>
      <c r="HI106" s="173"/>
      <c r="HJ106" s="174"/>
      <c r="HK106" s="173"/>
      <c r="HL106" s="175"/>
      <c r="HM106" s="146"/>
      <c r="HN106" s="146"/>
      <c r="HO106" s="146"/>
      <c r="HP106" s="169"/>
      <c r="HQ106" s="170"/>
      <c r="HR106" s="171"/>
      <c r="HS106" s="172"/>
      <c r="HT106" s="172"/>
      <c r="HU106" s="165"/>
      <c r="HV106" s="166"/>
      <c r="HW106" s="173"/>
      <c r="HX106" s="174"/>
      <c r="HY106" s="173"/>
      <c r="HZ106" s="175"/>
      <c r="IA106" s="146"/>
      <c r="IB106" s="146"/>
      <c r="IC106" s="146"/>
      <c r="ID106" s="169"/>
      <c r="IE106" s="170"/>
      <c r="IF106" s="171"/>
      <c r="IG106" s="172"/>
    </row>
    <row r="107" spans="1:241" s="176" customFormat="1" ht="13.5">
      <c r="A107" s="399"/>
      <c r="B107" s="419"/>
      <c r="C107" s="418" t="s">
        <v>206</v>
      </c>
      <c r="D107" s="403"/>
      <c r="E107" s="12"/>
      <c r="F107" s="187"/>
      <c r="G107" s="378"/>
      <c r="H107" s="174"/>
      <c r="I107" s="173"/>
      <c r="J107" s="175"/>
      <c r="K107" s="146"/>
      <c r="L107" s="146"/>
      <c r="M107" s="146"/>
      <c r="N107" s="169"/>
      <c r="O107" s="170"/>
      <c r="P107" s="171"/>
      <c r="Q107" s="172"/>
      <c r="R107" s="172"/>
      <c r="S107" s="165"/>
      <c r="T107" s="166"/>
      <c r="U107" s="173"/>
      <c r="V107" s="174"/>
      <c r="W107" s="173"/>
      <c r="X107" s="175"/>
      <c r="Y107" s="146"/>
      <c r="Z107" s="146"/>
      <c r="AA107" s="146"/>
      <c r="AB107" s="169"/>
      <c r="AC107" s="170"/>
      <c r="AD107" s="171"/>
      <c r="AE107" s="172"/>
      <c r="AF107" s="172"/>
      <c r="AG107" s="165"/>
      <c r="AH107" s="166"/>
      <c r="AI107" s="173"/>
      <c r="AJ107" s="174"/>
      <c r="AK107" s="173"/>
      <c r="AL107" s="175"/>
      <c r="AM107" s="146"/>
      <c r="AN107" s="146"/>
      <c r="AO107" s="146"/>
      <c r="AP107" s="169"/>
      <c r="AQ107" s="170"/>
      <c r="AR107" s="171"/>
      <c r="AS107" s="172"/>
      <c r="AT107" s="172"/>
      <c r="AU107" s="165"/>
      <c r="AV107" s="166"/>
      <c r="AW107" s="173"/>
      <c r="AX107" s="174"/>
      <c r="AY107" s="173"/>
      <c r="AZ107" s="175"/>
      <c r="BA107" s="146"/>
      <c r="BB107" s="146"/>
      <c r="BC107" s="146"/>
      <c r="BD107" s="169"/>
      <c r="BE107" s="170"/>
      <c r="BF107" s="171"/>
      <c r="BG107" s="172"/>
      <c r="BH107" s="172"/>
      <c r="BI107" s="165"/>
      <c r="BJ107" s="166"/>
      <c r="BK107" s="173"/>
      <c r="BL107" s="174"/>
      <c r="BM107" s="173"/>
      <c r="BN107" s="175"/>
      <c r="BO107" s="146"/>
      <c r="BP107" s="146"/>
      <c r="BQ107" s="146"/>
      <c r="BR107" s="169"/>
      <c r="BS107" s="170"/>
      <c r="BT107" s="171"/>
      <c r="BU107" s="172"/>
      <c r="BV107" s="172"/>
      <c r="BW107" s="165"/>
      <c r="BX107" s="166"/>
      <c r="BY107" s="173"/>
      <c r="BZ107" s="174"/>
      <c r="CA107" s="173"/>
      <c r="CB107" s="175"/>
      <c r="CC107" s="146"/>
      <c r="CD107" s="146"/>
      <c r="CE107" s="146"/>
      <c r="CF107" s="169"/>
      <c r="CG107" s="170"/>
      <c r="CH107" s="171"/>
      <c r="CI107" s="172"/>
      <c r="CJ107" s="172"/>
      <c r="CK107" s="165"/>
      <c r="CL107" s="166"/>
      <c r="CM107" s="173"/>
      <c r="CN107" s="174"/>
      <c r="CO107" s="173"/>
      <c r="CP107" s="175"/>
      <c r="CQ107" s="146"/>
      <c r="CR107" s="146"/>
      <c r="CS107" s="146"/>
      <c r="CT107" s="169"/>
      <c r="CU107" s="170"/>
      <c r="CV107" s="171"/>
      <c r="CW107" s="172"/>
      <c r="CX107" s="172"/>
      <c r="CY107" s="165"/>
      <c r="CZ107" s="166"/>
      <c r="DA107" s="173"/>
      <c r="DB107" s="174"/>
      <c r="DC107" s="173"/>
      <c r="DD107" s="175"/>
      <c r="DE107" s="146"/>
      <c r="DF107" s="146"/>
      <c r="DG107" s="146"/>
      <c r="DH107" s="169"/>
      <c r="DI107" s="170"/>
      <c r="DJ107" s="171"/>
      <c r="DK107" s="172"/>
      <c r="DL107" s="172"/>
      <c r="DM107" s="165"/>
      <c r="DN107" s="166"/>
      <c r="DO107" s="173"/>
      <c r="DP107" s="174"/>
      <c r="DQ107" s="173"/>
      <c r="DR107" s="175"/>
      <c r="DS107" s="146"/>
      <c r="DT107" s="146"/>
      <c r="DU107" s="146"/>
      <c r="DV107" s="169"/>
      <c r="DW107" s="170"/>
      <c r="DX107" s="171"/>
      <c r="DY107" s="172"/>
      <c r="DZ107" s="172"/>
      <c r="EA107" s="165"/>
      <c r="EB107" s="166"/>
      <c r="EC107" s="173"/>
      <c r="ED107" s="174"/>
      <c r="EE107" s="173"/>
      <c r="EF107" s="175"/>
      <c r="EG107" s="146"/>
      <c r="EH107" s="146"/>
      <c r="EI107" s="146"/>
      <c r="EJ107" s="169"/>
      <c r="EK107" s="170"/>
      <c r="EL107" s="171"/>
      <c r="EM107" s="172"/>
      <c r="EN107" s="172"/>
      <c r="EO107" s="165"/>
      <c r="EP107" s="166"/>
      <c r="EQ107" s="173"/>
      <c r="ER107" s="174"/>
      <c r="ES107" s="173"/>
      <c r="ET107" s="175"/>
      <c r="EU107" s="146"/>
      <c r="EV107" s="146"/>
      <c r="EW107" s="146"/>
      <c r="EX107" s="169"/>
      <c r="EY107" s="170"/>
      <c r="EZ107" s="171"/>
      <c r="FA107" s="172"/>
      <c r="FB107" s="172"/>
      <c r="FC107" s="165"/>
      <c r="FD107" s="166"/>
      <c r="FE107" s="173"/>
      <c r="FF107" s="174"/>
      <c r="FG107" s="173"/>
      <c r="FH107" s="175"/>
      <c r="FI107" s="146"/>
      <c r="FJ107" s="146"/>
      <c r="FK107" s="146"/>
      <c r="FL107" s="169"/>
      <c r="FM107" s="170"/>
      <c r="FN107" s="171"/>
      <c r="FO107" s="172"/>
      <c r="FP107" s="172"/>
      <c r="FQ107" s="165"/>
      <c r="FR107" s="166"/>
      <c r="FS107" s="173"/>
      <c r="FT107" s="174"/>
      <c r="FU107" s="173"/>
      <c r="FV107" s="175"/>
      <c r="FW107" s="146"/>
      <c r="FX107" s="146"/>
      <c r="FY107" s="146"/>
      <c r="FZ107" s="169"/>
      <c r="GA107" s="170"/>
      <c r="GB107" s="171"/>
      <c r="GC107" s="172"/>
      <c r="GD107" s="172"/>
      <c r="GE107" s="165"/>
      <c r="GF107" s="166"/>
      <c r="GG107" s="173"/>
      <c r="GH107" s="174"/>
      <c r="GI107" s="173"/>
      <c r="GJ107" s="175"/>
      <c r="GK107" s="146"/>
      <c r="GL107" s="146"/>
      <c r="GM107" s="146"/>
      <c r="GN107" s="169"/>
      <c r="GO107" s="170"/>
      <c r="GP107" s="171"/>
      <c r="GQ107" s="172"/>
      <c r="GR107" s="172"/>
      <c r="GS107" s="165"/>
      <c r="GT107" s="166"/>
      <c r="GU107" s="173"/>
      <c r="GV107" s="174"/>
      <c r="GW107" s="173"/>
      <c r="GX107" s="175"/>
      <c r="GY107" s="146"/>
      <c r="GZ107" s="146"/>
      <c r="HA107" s="146"/>
      <c r="HB107" s="169"/>
      <c r="HC107" s="170"/>
      <c r="HD107" s="171"/>
      <c r="HE107" s="172"/>
      <c r="HF107" s="172"/>
      <c r="HG107" s="165"/>
      <c r="HH107" s="166"/>
      <c r="HI107" s="173"/>
      <c r="HJ107" s="174"/>
      <c r="HK107" s="173"/>
      <c r="HL107" s="175"/>
      <c r="HM107" s="146"/>
      <c r="HN107" s="146"/>
      <c r="HO107" s="146"/>
      <c r="HP107" s="169"/>
      <c r="HQ107" s="170"/>
      <c r="HR107" s="171"/>
      <c r="HS107" s="172"/>
      <c r="HT107" s="172"/>
      <c r="HU107" s="165"/>
      <c r="HV107" s="166"/>
      <c r="HW107" s="173"/>
      <c r="HX107" s="174"/>
      <c r="HY107" s="173"/>
      <c r="HZ107" s="175"/>
      <c r="IA107" s="146"/>
      <c r="IB107" s="146"/>
      <c r="IC107" s="146"/>
      <c r="ID107" s="169"/>
      <c r="IE107" s="170"/>
      <c r="IF107" s="171"/>
      <c r="IG107" s="172"/>
    </row>
    <row r="108" spans="1:241" s="176" customFormat="1" ht="38.25">
      <c r="A108" s="399"/>
      <c r="B108" s="315"/>
      <c r="C108" s="338" t="s">
        <v>207</v>
      </c>
      <c r="D108" s="403"/>
      <c r="E108" s="431"/>
      <c r="F108" s="165"/>
      <c r="G108" s="164"/>
      <c r="H108" s="174"/>
      <c r="I108" s="173"/>
      <c r="J108" s="175"/>
      <c r="K108" s="146"/>
      <c r="L108" s="146"/>
      <c r="M108" s="146"/>
      <c r="N108" s="169"/>
      <c r="O108" s="170"/>
      <c r="P108" s="171"/>
      <c r="Q108" s="172"/>
      <c r="R108" s="172"/>
      <c r="S108" s="165"/>
      <c r="T108" s="166"/>
      <c r="U108" s="173"/>
      <c r="V108" s="174"/>
      <c r="W108" s="173"/>
      <c r="X108" s="175"/>
      <c r="Y108" s="146"/>
      <c r="Z108" s="146"/>
      <c r="AA108" s="146"/>
      <c r="AB108" s="169"/>
      <c r="AC108" s="170"/>
      <c r="AD108" s="171"/>
      <c r="AE108" s="172"/>
      <c r="AF108" s="172"/>
      <c r="AG108" s="165"/>
      <c r="AH108" s="166"/>
      <c r="AI108" s="173"/>
      <c r="AJ108" s="174"/>
      <c r="AK108" s="173"/>
      <c r="AL108" s="175"/>
      <c r="AM108" s="146"/>
      <c r="AN108" s="146"/>
      <c r="AO108" s="146"/>
      <c r="AP108" s="169"/>
      <c r="AQ108" s="170"/>
      <c r="AR108" s="171"/>
      <c r="AS108" s="172"/>
      <c r="AT108" s="172"/>
      <c r="AU108" s="165"/>
      <c r="AV108" s="166"/>
      <c r="AW108" s="173"/>
      <c r="AX108" s="174"/>
      <c r="AY108" s="173"/>
      <c r="AZ108" s="175"/>
      <c r="BA108" s="146"/>
      <c r="BB108" s="146"/>
      <c r="BC108" s="146"/>
      <c r="BD108" s="169"/>
      <c r="BE108" s="170"/>
      <c r="BF108" s="171"/>
      <c r="BG108" s="172"/>
      <c r="BH108" s="172"/>
      <c r="BI108" s="165"/>
      <c r="BJ108" s="166"/>
      <c r="BK108" s="173"/>
      <c r="BL108" s="174"/>
      <c r="BM108" s="173"/>
      <c r="BN108" s="175"/>
      <c r="BO108" s="146"/>
      <c r="BP108" s="146"/>
      <c r="BQ108" s="146"/>
      <c r="BR108" s="169"/>
      <c r="BS108" s="170"/>
      <c r="BT108" s="171"/>
      <c r="BU108" s="172"/>
      <c r="BV108" s="172"/>
      <c r="BW108" s="165"/>
      <c r="BX108" s="166"/>
      <c r="BY108" s="173"/>
      <c r="BZ108" s="174"/>
      <c r="CA108" s="173"/>
      <c r="CB108" s="175"/>
      <c r="CC108" s="146"/>
      <c r="CD108" s="146"/>
      <c r="CE108" s="146"/>
      <c r="CF108" s="169"/>
      <c r="CG108" s="170"/>
      <c r="CH108" s="171"/>
      <c r="CI108" s="172"/>
      <c r="CJ108" s="172"/>
      <c r="CK108" s="165"/>
      <c r="CL108" s="166"/>
      <c r="CM108" s="173"/>
      <c r="CN108" s="174"/>
      <c r="CO108" s="173"/>
      <c r="CP108" s="175"/>
      <c r="CQ108" s="146"/>
      <c r="CR108" s="146"/>
      <c r="CS108" s="146"/>
      <c r="CT108" s="169"/>
      <c r="CU108" s="170"/>
      <c r="CV108" s="171"/>
      <c r="CW108" s="172"/>
      <c r="CX108" s="172"/>
      <c r="CY108" s="165"/>
      <c r="CZ108" s="166"/>
      <c r="DA108" s="173"/>
      <c r="DB108" s="174"/>
      <c r="DC108" s="173"/>
      <c r="DD108" s="175"/>
      <c r="DE108" s="146"/>
      <c r="DF108" s="146"/>
      <c r="DG108" s="146"/>
      <c r="DH108" s="169"/>
      <c r="DI108" s="170"/>
      <c r="DJ108" s="171"/>
      <c r="DK108" s="172"/>
      <c r="DL108" s="172"/>
      <c r="DM108" s="165"/>
      <c r="DN108" s="166"/>
      <c r="DO108" s="173"/>
      <c r="DP108" s="174"/>
      <c r="DQ108" s="173"/>
      <c r="DR108" s="175"/>
      <c r="DS108" s="146"/>
      <c r="DT108" s="146"/>
      <c r="DU108" s="146"/>
      <c r="DV108" s="169"/>
      <c r="DW108" s="170"/>
      <c r="DX108" s="171"/>
      <c r="DY108" s="172"/>
      <c r="DZ108" s="172"/>
      <c r="EA108" s="165"/>
      <c r="EB108" s="166"/>
      <c r="EC108" s="173"/>
      <c r="ED108" s="174"/>
      <c r="EE108" s="173"/>
      <c r="EF108" s="175"/>
      <c r="EG108" s="146"/>
      <c r="EH108" s="146"/>
      <c r="EI108" s="146"/>
      <c r="EJ108" s="169"/>
      <c r="EK108" s="170"/>
      <c r="EL108" s="171"/>
      <c r="EM108" s="172"/>
      <c r="EN108" s="172"/>
      <c r="EO108" s="165"/>
      <c r="EP108" s="166"/>
      <c r="EQ108" s="173"/>
      <c r="ER108" s="174"/>
      <c r="ES108" s="173"/>
      <c r="ET108" s="175"/>
      <c r="EU108" s="146"/>
      <c r="EV108" s="146"/>
      <c r="EW108" s="146"/>
      <c r="EX108" s="169"/>
      <c r="EY108" s="170"/>
      <c r="EZ108" s="171"/>
      <c r="FA108" s="172"/>
      <c r="FB108" s="172"/>
      <c r="FC108" s="165"/>
      <c r="FD108" s="166"/>
      <c r="FE108" s="173"/>
      <c r="FF108" s="174"/>
      <c r="FG108" s="173"/>
      <c r="FH108" s="175"/>
      <c r="FI108" s="146"/>
      <c r="FJ108" s="146"/>
      <c r="FK108" s="146"/>
      <c r="FL108" s="169"/>
      <c r="FM108" s="170"/>
      <c r="FN108" s="171"/>
      <c r="FO108" s="172"/>
      <c r="FP108" s="172"/>
      <c r="FQ108" s="165"/>
      <c r="FR108" s="166"/>
      <c r="FS108" s="173"/>
      <c r="FT108" s="174"/>
      <c r="FU108" s="173"/>
      <c r="FV108" s="175"/>
      <c r="FW108" s="146"/>
      <c r="FX108" s="146"/>
      <c r="FY108" s="146"/>
      <c r="FZ108" s="169"/>
      <c r="GA108" s="170"/>
      <c r="GB108" s="171"/>
      <c r="GC108" s="172"/>
      <c r="GD108" s="172"/>
      <c r="GE108" s="165"/>
      <c r="GF108" s="166"/>
      <c r="GG108" s="173"/>
      <c r="GH108" s="174"/>
      <c r="GI108" s="173"/>
      <c r="GJ108" s="175"/>
      <c r="GK108" s="146"/>
      <c r="GL108" s="146"/>
      <c r="GM108" s="146"/>
      <c r="GN108" s="169"/>
      <c r="GO108" s="170"/>
      <c r="GP108" s="171"/>
      <c r="GQ108" s="172"/>
      <c r="GR108" s="172"/>
      <c r="GS108" s="165"/>
      <c r="GT108" s="166"/>
      <c r="GU108" s="173"/>
      <c r="GV108" s="174"/>
      <c r="GW108" s="173"/>
      <c r="GX108" s="175"/>
      <c r="GY108" s="146"/>
      <c r="GZ108" s="146"/>
      <c r="HA108" s="146"/>
      <c r="HB108" s="169"/>
      <c r="HC108" s="170"/>
      <c r="HD108" s="171"/>
      <c r="HE108" s="172"/>
      <c r="HF108" s="172"/>
      <c r="HG108" s="165"/>
      <c r="HH108" s="166"/>
      <c r="HI108" s="173"/>
      <c r="HJ108" s="174"/>
      <c r="HK108" s="173"/>
      <c r="HL108" s="175"/>
      <c r="HM108" s="146"/>
      <c r="HN108" s="146"/>
      <c r="HO108" s="146"/>
      <c r="HP108" s="169"/>
      <c r="HQ108" s="170"/>
      <c r="HR108" s="171"/>
      <c r="HS108" s="172"/>
      <c r="HT108" s="172"/>
      <c r="HU108" s="165"/>
      <c r="HV108" s="166"/>
      <c r="HW108" s="173"/>
      <c r="HX108" s="174"/>
      <c r="HY108" s="173"/>
      <c r="HZ108" s="175"/>
      <c r="IA108" s="146"/>
      <c r="IB108" s="146"/>
      <c r="IC108" s="146"/>
      <c r="ID108" s="169"/>
      <c r="IE108" s="170"/>
      <c r="IF108" s="171"/>
      <c r="IG108" s="172"/>
    </row>
    <row r="109" spans="1:241" s="176" customFormat="1" ht="12.75">
      <c r="A109" s="399"/>
      <c r="B109" s="315"/>
      <c r="C109" s="338" t="s">
        <v>153</v>
      </c>
      <c r="D109" s="403"/>
      <c r="E109" s="431"/>
      <c r="F109" s="165"/>
      <c r="G109" s="164"/>
      <c r="H109" s="174"/>
      <c r="I109" s="173"/>
      <c r="J109" s="175"/>
      <c r="K109" s="146"/>
      <c r="L109" s="146"/>
      <c r="M109" s="146"/>
      <c r="N109" s="169"/>
      <c r="O109" s="170"/>
      <c r="P109" s="171"/>
      <c r="Q109" s="172"/>
      <c r="R109" s="172"/>
      <c r="S109" s="165"/>
      <c r="T109" s="166"/>
      <c r="U109" s="173"/>
      <c r="V109" s="174"/>
      <c r="W109" s="173"/>
      <c r="X109" s="175"/>
      <c r="Y109" s="146"/>
      <c r="Z109" s="146"/>
      <c r="AA109" s="146"/>
      <c r="AB109" s="169"/>
      <c r="AC109" s="170"/>
      <c r="AD109" s="171"/>
      <c r="AE109" s="172"/>
      <c r="AF109" s="172"/>
      <c r="AG109" s="165"/>
      <c r="AH109" s="166"/>
      <c r="AI109" s="173"/>
      <c r="AJ109" s="174"/>
      <c r="AK109" s="173"/>
      <c r="AL109" s="175"/>
      <c r="AM109" s="146"/>
      <c r="AN109" s="146"/>
      <c r="AO109" s="146"/>
      <c r="AP109" s="169"/>
      <c r="AQ109" s="170"/>
      <c r="AR109" s="171"/>
      <c r="AS109" s="172"/>
      <c r="AT109" s="172"/>
      <c r="AU109" s="165"/>
      <c r="AV109" s="166"/>
      <c r="AW109" s="173"/>
      <c r="AX109" s="174"/>
      <c r="AY109" s="173"/>
      <c r="AZ109" s="175"/>
      <c r="BA109" s="146"/>
      <c r="BB109" s="146"/>
      <c r="BC109" s="146"/>
      <c r="BD109" s="169"/>
      <c r="BE109" s="170"/>
      <c r="BF109" s="171"/>
      <c r="BG109" s="172"/>
      <c r="BH109" s="172"/>
      <c r="BI109" s="165"/>
      <c r="BJ109" s="166"/>
      <c r="BK109" s="173"/>
      <c r="BL109" s="174"/>
      <c r="BM109" s="173"/>
      <c r="BN109" s="175"/>
      <c r="BO109" s="146"/>
      <c r="BP109" s="146"/>
      <c r="BQ109" s="146"/>
      <c r="BR109" s="169"/>
      <c r="BS109" s="170"/>
      <c r="BT109" s="171"/>
      <c r="BU109" s="172"/>
      <c r="BV109" s="172"/>
      <c r="BW109" s="165"/>
      <c r="BX109" s="166"/>
      <c r="BY109" s="173"/>
      <c r="BZ109" s="174"/>
      <c r="CA109" s="173"/>
      <c r="CB109" s="175"/>
      <c r="CC109" s="146"/>
      <c r="CD109" s="146"/>
      <c r="CE109" s="146"/>
      <c r="CF109" s="169"/>
      <c r="CG109" s="170"/>
      <c r="CH109" s="171"/>
      <c r="CI109" s="172"/>
      <c r="CJ109" s="172"/>
      <c r="CK109" s="165"/>
      <c r="CL109" s="166"/>
      <c r="CM109" s="173"/>
      <c r="CN109" s="174"/>
      <c r="CO109" s="173"/>
      <c r="CP109" s="175"/>
      <c r="CQ109" s="146"/>
      <c r="CR109" s="146"/>
      <c r="CS109" s="146"/>
      <c r="CT109" s="169"/>
      <c r="CU109" s="170"/>
      <c r="CV109" s="171"/>
      <c r="CW109" s="172"/>
      <c r="CX109" s="172"/>
      <c r="CY109" s="165"/>
      <c r="CZ109" s="166"/>
      <c r="DA109" s="173"/>
      <c r="DB109" s="174"/>
      <c r="DC109" s="173"/>
      <c r="DD109" s="175"/>
      <c r="DE109" s="146"/>
      <c r="DF109" s="146"/>
      <c r="DG109" s="146"/>
      <c r="DH109" s="169"/>
      <c r="DI109" s="170"/>
      <c r="DJ109" s="171"/>
      <c r="DK109" s="172"/>
      <c r="DL109" s="172"/>
      <c r="DM109" s="165"/>
      <c r="DN109" s="166"/>
      <c r="DO109" s="173"/>
      <c r="DP109" s="174"/>
      <c r="DQ109" s="173"/>
      <c r="DR109" s="175"/>
      <c r="DS109" s="146"/>
      <c r="DT109" s="146"/>
      <c r="DU109" s="146"/>
      <c r="DV109" s="169"/>
      <c r="DW109" s="170"/>
      <c r="DX109" s="171"/>
      <c r="DY109" s="172"/>
      <c r="DZ109" s="172"/>
      <c r="EA109" s="165"/>
      <c r="EB109" s="166"/>
      <c r="EC109" s="173"/>
      <c r="ED109" s="174"/>
      <c r="EE109" s="173"/>
      <c r="EF109" s="175"/>
      <c r="EG109" s="146"/>
      <c r="EH109" s="146"/>
      <c r="EI109" s="146"/>
      <c r="EJ109" s="169"/>
      <c r="EK109" s="170"/>
      <c r="EL109" s="171"/>
      <c r="EM109" s="172"/>
      <c r="EN109" s="172"/>
      <c r="EO109" s="165"/>
      <c r="EP109" s="166"/>
      <c r="EQ109" s="173"/>
      <c r="ER109" s="174"/>
      <c r="ES109" s="173"/>
      <c r="ET109" s="175"/>
      <c r="EU109" s="146"/>
      <c r="EV109" s="146"/>
      <c r="EW109" s="146"/>
      <c r="EX109" s="169"/>
      <c r="EY109" s="170"/>
      <c r="EZ109" s="171"/>
      <c r="FA109" s="172"/>
      <c r="FB109" s="172"/>
      <c r="FC109" s="165"/>
      <c r="FD109" s="166"/>
      <c r="FE109" s="173"/>
      <c r="FF109" s="174"/>
      <c r="FG109" s="173"/>
      <c r="FH109" s="175"/>
      <c r="FI109" s="146"/>
      <c r="FJ109" s="146"/>
      <c r="FK109" s="146"/>
      <c r="FL109" s="169"/>
      <c r="FM109" s="170"/>
      <c r="FN109" s="171"/>
      <c r="FO109" s="172"/>
      <c r="FP109" s="172"/>
      <c r="FQ109" s="165"/>
      <c r="FR109" s="166"/>
      <c r="FS109" s="173"/>
      <c r="FT109" s="174"/>
      <c r="FU109" s="173"/>
      <c r="FV109" s="175"/>
      <c r="FW109" s="146"/>
      <c r="FX109" s="146"/>
      <c r="FY109" s="146"/>
      <c r="FZ109" s="169"/>
      <c r="GA109" s="170"/>
      <c r="GB109" s="171"/>
      <c r="GC109" s="172"/>
      <c r="GD109" s="172"/>
      <c r="GE109" s="165"/>
      <c r="GF109" s="166"/>
      <c r="GG109" s="173"/>
      <c r="GH109" s="174"/>
      <c r="GI109" s="173"/>
      <c r="GJ109" s="175"/>
      <c r="GK109" s="146"/>
      <c r="GL109" s="146"/>
      <c r="GM109" s="146"/>
      <c r="GN109" s="169"/>
      <c r="GO109" s="170"/>
      <c r="GP109" s="171"/>
      <c r="GQ109" s="172"/>
      <c r="GR109" s="172"/>
      <c r="GS109" s="165"/>
      <c r="GT109" s="166"/>
      <c r="GU109" s="173"/>
      <c r="GV109" s="174"/>
      <c r="GW109" s="173"/>
      <c r="GX109" s="175"/>
      <c r="GY109" s="146"/>
      <c r="GZ109" s="146"/>
      <c r="HA109" s="146"/>
      <c r="HB109" s="169"/>
      <c r="HC109" s="170"/>
      <c r="HD109" s="171"/>
      <c r="HE109" s="172"/>
      <c r="HF109" s="172"/>
      <c r="HG109" s="165"/>
      <c r="HH109" s="166"/>
      <c r="HI109" s="173"/>
      <c r="HJ109" s="174"/>
      <c r="HK109" s="173"/>
      <c r="HL109" s="175"/>
      <c r="HM109" s="146"/>
      <c r="HN109" s="146"/>
      <c r="HO109" s="146"/>
      <c r="HP109" s="169"/>
      <c r="HQ109" s="170"/>
      <c r="HR109" s="171"/>
      <c r="HS109" s="172"/>
      <c r="HT109" s="172"/>
      <c r="HU109" s="165"/>
      <c r="HV109" s="166"/>
      <c r="HW109" s="173"/>
      <c r="HX109" s="174"/>
      <c r="HY109" s="173"/>
      <c r="HZ109" s="175"/>
      <c r="IA109" s="146"/>
      <c r="IB109" s="146"/>
      <c r="IC109" s="146"/>
      <c r="ID109" s="169"/>
      <c r="IE109" s="170"/>
      <c r="IF109" s="171"/>
      <c r="IG109" s="172"/>
    </row>
    <row r="110" spans="1:241" s="176" customFormat="1" ht="207.75" customHeight="1">
      <c r="A110" s="399"/>
      <c r="B110" s="315"/>
      <c r="C110" s="338" t="s">
        <v>208</v>
      </c>
      <c r="D110" s="403"/>
      <c r="E110" s="431"/>
      <c r="F110" s="165"/>
      <c r="G110" s="164"/>
      <c r="H110" s="174"/>
      <c r="I110" s="173"/>
      <c r="J110" s="175"/>
      <c r="K110" s="146"/>
      <c r="L110" s="146"/>
      <c r="M110" s="146"/>
      <c r="N110" s="169"/>
      <c r="O110" s="170"/>
      <c r="P110" s="171"/>
      <c r="Q110" s="172"/>
      <c r="R110" s="172"/>
      <c r="S110" s="165"/>
      <c r="T110" s="166"/>
      <c r="U110" s="173"/>
      <c r="V110" s="174"/>
      <c r="W110" s="173"/>
      <c r="X110" s="175"/>
      <c r="Y110" s="146"/>
      <c r="Z110" s="146"/>
      <c r="AA110" s="146"/>
      <c r="AB110" s="169"/>
      <c r="AC110" s="170"/>
      <c r="AD110" s="171"/>
      <c r="AE110" s="172"/>
      <c r="AF110" s="172"/>
      <c r="AG110" s="165"/>
      <c r="AH110" s="166"/>
      <c r="AI110" s="173"/>
      <c r="AJ110" s="174"/>
      <c r="AK110" s="173"/>
      <c r="AL110" s="175"/>
      <c r="AM110" s="146"/>
      <c r="AN110" s="146"/>
      <c r="AO110" s="146"/>
      <c r="AP110" s="169"/>
      <c r="AQ110" s="170"/>
      <c r="AR110" s="171"/>
      <c r="AS110" s="172"/>
      <c r="AT110" s="172"/>
      <c r="AU110" s="165"/>
      <c r="AV110" s="166"/>
      <c r="AW110" s="173"/>
      <c r="AX110" s="174"/>
      <c r="AY110" s="173"/>
      <c r="AZ110" s="175"/>
      <c r="BA110" s="146"/>
      <c r="BB110" s="146"/>
      <c r="BC110" s="146"/>
      <c r="BD110" s="169"/>
      <c r="BE110" s="170"/>
      <c r="BF110" s="171"/>
      <c r="BG110" s="172"/>
      <c r="BH110" s="172"/>
      <c r="BI110" s="165"/>
      <c r="BJ110" s="166"/>
      <c r="BK110" s="173"/>
      <c r="BL110" s="174"/>
      <c r="BM110" s="173"/>
      <c r="BN110" s="175"/>
      <c r="BO110" s="146"/>
      <c r="BP110" s="146"/>
      <c r="BQ110" s="146"/>
      <c r="BR110" s="169"/>
      <c r="BS110" s="170"/>
      <c r="BT110" s="171"/>
      <c r="BU110" s="172"/>
      <c r="BV110" s="172"/>
      <c r="BW110" s="165"/>
      <c r="BX110" s="166"/>
      <c r="BY110" s="173"/>
      <c r="BZ110" s="174"/>
      <c r="CA110" s="173"/>
      <c r="CB110" s="175"/>
      <c r="CC110" s="146"/>
      <c r="CD110" s="146"/>
      <c r="CE110" s="146"/>
      <c r="CF110" s="169"/>
      <c r="CG110" s="170"/>
      <c r="CH110" s="171"/>
      <c r="CI110" s="172"/>
      <c r="CJ110" s="172"/>
      <c r="CK110" s="165"/>
      <c r="CL110" s="166"/>
      <c r="CM110" s="173"/>
      <c r="CN110" s="174"/>
      <c r="CO110" s="173"/>
      <c r="CP110" s="175"/>
      <c r="CQ110" s="146"/>
      <c r="CR110" s="146"/>
      <c r="CS110" s="146"/>
      <c r="CT110" s="169"/>
      <c r="CU110" s="170"/>
      <c r="CV110" s="171"/>
      <c r="CW110" s="172"/>
      <c r="CX110" s="172"/>
      <c r="CY110" s="165"/>
      <c r="CZ110" s="166"/>
      <c r="DA110" s="173"/>
      <c r="DB110" s="174"/>
      <c r="DC110" s="173"/>
      <c r="DD110" s="175"/>
      <c r="DE110" s="146"/>
      <c r="DF110" s="146"/>
      <c r="DG110" s="146"/>
      <c r="DH110" s="169"/>
      <c r="DI110" s="170"/>
      <c r="DJ110" s="171"/>
      <c r="DK110" s="172"/>
      <c r="DL110" s="172"/>
      <c r="DM110" s="165"/>
      <c r="DN110" s="166"/>
      <c r="DO110" s="173"/>
      <c r="DP110" s="174"/>
      <c r="DQ110" s="173"/>
      <c r="DR110" s="175"/>
      <c r="DS110" s="146"/>
      <c r="DT110" s="146"/>
      <c r="DU110" s="146"/>
      <c r="DV110" s="169"/>
      <c r="DW110" s="170"/>
      <c r="DX110" s="171"/>
      <c r="DY110" s="172"/>
      <c r="DZ110" s="172"/>
      <c r="EA110" s="165"/>
      <c r="EB110" s="166"/>
      <c r="EC110" s="173"/>
      <c r="ED110" s="174"/>
      <c r="EE110" s="173"/>
      <c r="EF110" s="175"/>
      <c r="EG110" s="146"/>
      <c r="EH110" s="146"/>
      <c r="EI110" s="146"/>
      <c r="EJ110" s="169"/>
      <c r="EK110" s="170"/>
      <c r="EL110" s="171"/>
      <c r="EM110" s="172"/>
      <c r="EN110" s="172"/>
      <c r="EO110" s="165"/>
      <c r="EP110" s="166"/>
      <c r="EQ110" s="173"/>
      <c r="ER110" s="174"/>
      <c r="ES110" s="173"/>
      <c r="ET110" s="175"/>
      <c r="EU110" s="146"/>
      <c r="EV110" s="146"/>
      <c r="EW110" s="146"/>
      <c r="EX110" s="169"/>
      <c r="EY110" s="170"/>
      <c r="EZ110" s="171"/>
      <c r="FA110" s="172"/>
      <c r="FB110" s="172"/>
      <c r="FC110" s="165"/>
      <c r="FD110" s="166"/>
      <c r="FE110" s="173"/>
      <c r="FF110" s="174"/>
      <c r="FG110" s="173"/>
      <c r="FH110" s="175"/>
      <c r="FI110" s="146"/>
      <c r="FJ110" s="146"/>
      <c r="FK110" s="146"/>
      <c r="FL110" s="169"/>
      <c r="FM110" s="170"/>
      <c r="FN110" s="171"/>
      <c r="FO110" s="172"/>
      <c r="FP110" s="172"/>
      <c r="FQ110" s="165"/>
      <c r="FR110" s="166"/>
      <c r="FS110" s="173"/>
      <c r="FT110" s="174"/>
      <c r="FU110" s="173"/>
      <c r="FV110" s="175"/>
      <c r="FW110" s="146"/>
      <c r="FX110" s="146"/>
      <c r="FY110" s="146"/>
      <c r="FZ110" s="169"/>
      <c r="GA110" s="170"/>
      <c r="GB110" s="171"/>
      <c r="GC110" s="172"/>
      <c r="GD110" s="172"/>
      <c r="GE110" s="165"/>
      <c r="GF110" s="166"/>
      <c r="GG110" s="173"/>
      <c r="GH110" s="174"/>
      <c r="GI110" s="173"/>
      <c r="GJ110" s="175"/>
      <c r="GK110" s="146"/>
      <c r="GL110" s="146"/>
      <c r="GM110" s="146"/>
      <c r="GN110" s="169"/>
      <c r="GO110" s="170"/>
      <c r="GP110" s="171"/>
      <c r="GQ110" s="172"/>
      <c r="GR110" s="172"/>
      <c r="GS110" s="165"/>
      <c r="GT110" s="166"/>
      <c r="GU110" s="173"/>
      <c r="GV110" s="174"/>
      <c r="GW110" s="173"/>
      <c r="GX110" s="175"/>
      <c r="GY110" s="146"/>
      <c r="GZ110" s="146"/>
      <c r="HA110" s="146"/>
      <c r="HB110" s="169"/>
      <c r="HC110" s="170"/>
      <c r="HD110" s="171"/>
      <c r="HE110" s="172"/>
      <c r="HF110" s="172"/>
      <c r="HG110" s="165"/>
      <c r="HH110" s="166"/>
      <c r="HI110" s="173"/>
      <c r="HJ110" s="174"/>
      <c r="HK110" s="173"/>
      <c r="HL110" s="175"/>
      <c r="HM110" s="146"/>
      <c r="HN110" s="146"/>
      <c r="HO110" s="146"/>
      <c r="HP110" s="169"/>
      <c r="HQ110" s="170"/>
      <c r="HR110" s="171"/>
      <c r="HS110" s="172"/>
      <c r="HT110" s="172"/>
      <c r="HU110" s="165"/>
      <c r="HV110" s="166"/>
      <c r="HW110" s="173"/>
      <c r="HX110" s="174"/>
      <c r="HY110" s="173"/>
      <c r="HZ110" s="175"/>
      <c r="IA110" s="146"/>
      <c r="IB110" s="146"/>
      <c r="IC110" s="146"/>
      <c r="ID110" s="169"/>
      <c r="IE110" s="170"/>
      <c r="IF110" s="171"/>
      <c r="IG110" s="172"/>
    </row>
    <row r="111" spans="1:241" s="176" customFormat="1" ht="127.5">
      <c r="A111" s="399"/>
      <c r="B111" s="315"/>
      <c r="C111" s="454" t="s">
        <v>209</v>
      </c>
      <c r="D111" s="403"/>
      <c r="E111" s="431"/>
      <c r="F111" s="165"/>
      <c r="G111" s="164"/>
      <c r="H111" s="174"/>
      <c r="I111" s="173"/>
      <c r="J111" s="175"/>
      <c r="K111" s="146"/>
      <c r="L111" s="146"/>
      <c r="M111" s="146"/>
      <c r="N111" s="169"/>
      <c r="O111" s="170"/>
      <c r="P111" s="171"/>
      <c r="Q111" s="172"/>
      <c r="R111" s="172"/>
      <c r="S111" s="165"/>
      <c r="T111" s="166"/>
      <c r="U111" s="173"/>
      <c r="V111" s="174"/>
      <c r="W111" s="173"/>
      <c r="X111" s="175"/>
      <c r="Y111" s="146"/>
      <c r="Z111" s="146"/>
      <c r="AA111" s="146"/>
      <c r="AB111" s="169"/>
      <c r="AC111" s="170"/>
      <c r="AD111" s="171"/>
      <c r="AE111" s="172"/>
      <c r="AF111" s="172"/>
      <c r="AG111" s="165"/>
      <c r="AH111" s="166"/>
      <c r="AI111" s="173"/>
      <c r="AJ111" s="174"/>
      <c r="AK111" s="173"/>
      <c r="AL111" s="175"/>
      <c r="AM111" s="146"/>
      <c r="AN111" s="146"/>
      <c r="AO111" s="146"/>
      <c r="AP111" s="169"/>
      <c r="AQ111" s="170"/>
      <c r="AR111" s="171"/>
      <c r="AS111" s="172"/>
      <c r="AT111" s="172"/>
      <c r="AU111" s="165"/>
      <c r="AV111" s="166"/>
      <c r="AW111" s="173"/>
      <c r="AX111" s="174"/>
      <c r="AY111" s="173"/>
      <c r="AZ111" s="175"/>
      <c r="BA111" s="146"/>
      <c r="BB111" s="146"/>
      <c r="BC111" s="146"/>
      <c r="BD111" s="169"/>
      <c r="BE111" s="170"/>
      <c r="BF111" s="171"/>
      <c r="BG111" s="172"/>
      <c r="BH111" s="172"/>
      <c r="BI111" s="165"/>
      <c r="BJ111" s="166"/>
      <c r="BK111" s="173"/>
      <c r="BL111" s="174"/>
      <c r="BM111" s="173"/>
      <c r="BN111" s="175"/>
      <c r="BO111" s="146"/>
      <c r="BP111" s="146"/>
      <c r="BQ111" s="146"/>
      <c r="BR111" s="169"/>
      <c r="BS111" s="170"/>
      <c r="BT111" s="171"/>
      <c r="BU111" s="172"/>
      <c r="BV111" s="172"/>
      <c r="BW111" s="165"/>
      <c r="BX111" s="166"/>
      <c r="BY111" s="173"/>
      <c r="BZ111" s="174"/>
      <c r="CA111" s="173"/>
      <c r="CB111" s="175"/>
      <c r="CC111" s="146"/>
      <c r="CD111" s="146"/>
      <c r="CE111" s="146"/>
      <c r="CF111" s="169"/>
      <c r="CG111" s="170"/>
      <c r="CH111" s="171"/>
      <c r="CI111" s="172"/>
      <c r="CJ111" s="172"/>
      <c r="CK111" s="165"/>
      <c r="CL111" s="166"/>
      <c r="CM111" s="173"/>
      <c r="CN111" s="174"/>
      <c r="CO111" s="173"/>
      <c r="CP111" s="175"/>
      <c r="CQ111" s="146"/>
      <c r="CR111" s="146"/>
      <c r="CS111" s="146"/>
      <c r="CT111" s="169"/>
      <c r="CU111" s="170"/>
      <c r="CV111" s="171"/>
      <c r="CW111" s="172"/>
      <c r="CX111" s="172"/>
      <c r="CY111" s="165"/>
      <c r="CZ111" s="166"/>
      <c r="DA111" s="173"/>
      <c r="DB111" s="174"/>
      <c r="DC111" s="173"/>
      <c r="DD111" s="175"/>
      <c r="DE111" s="146"/>
      <c r="DF111" s="146"/>
      <c r="DG111" s="146"/>
      <c r="DH111" s="169"/>
      <c r="DI111" s="170"/>
      <c r="DJ111" s="171"/>
      <c r="DK111" s="172"/>
      <c r="DL111" s="172"/>
      <c r="DM111" s="165"/>
      <c r="DN111" s="166"/>
      <c r="DO111" s="173"/>
      <c r="DP111" s="174"/>
      <c r="DQ111" s="173"/>
      <c r="DR111" s="175"/>
      <c r="DS111" s="146"/>
      <c r="DT111" s="146"/>
      <c r="DU111" s="146"/>
      <c r="DV111" s="169"/>
      <c r="DW111" s="170"/>
      <c r="DX111" s="171"/>
      <c r="DY111" s="172"/>
      <c r="DZ111" s="172"/>
      <c r="EA111" s="165"/>
      <c r="EB111" s="166"/>
      <c r="EC111" s="173"/>
      <c r="ED111" s="174"/>
      <c r="EE111" s="173"/>
      <c r="EF111" s="175"/>
      <c r="EG111" s="146"/>
      <c r="EH111" s="146"/>
      <c r="EI111" s="146"/>
      <c r="EJ111" s="169"/>
      <c r="EK111" s="170"/>
      <c r="EL111" s="171"/>
      <c r="EM111" s="172"/>
      <c r="EN111" s="172"/>
      <c r="EO111" s="165"/>
      <c r="EP111" s="166"/>
      <c r="EQ111" s="173"/>
      <c r="ER111" s="174"/>
      <c r="ES111" s="173"/>
      <c r="ET111" s="175"/>
      <c r="EU111" s="146"/>
      <c r="EV111" s="146"/>
      <c r="EW111" s="146"/>
      <c r="EX111" s="169"/>
      <c r="EY111" s="170"/>
      <c r="EZ111" s="171"/>
      <c r="FA111" s="172"/>
      <c r="FB111" s="172"/>
      <c r="FC111" s="165"/>
      <c r="FD111" s="166"/>
      <c r="FE111" s="173"/>
      <c r="FF111" s="174"/>
      <c r="FG111" s="173"/>
      <c r="FH111" s="175"/>
      <c r="FI111" s="146"/>
      <c r="FJ111" s="146"/>
      <c r="FK111" s="146"/>
      <c r="FL111" s="169"/>
      <c r="FM111" s="170"/>
      <c r="FN111" s="171"/>
      <c r="FO111" s="172"/>
      <c r="FP111" s="172"/>
      <c r="FQ111" s="165"/>
      <c r="FR111" s="166"/>
      <c r="FS111" s="173"/>
      <c r="FT111" s="174"/>
      <c r="FU111" s="173"/>
      <c r="FV111" s="175"/>
      <c r="FW111" s="146"/>
      <c r="FX111" s="146"/>
      <c r="FY111" s="146"/>
      <c r="FZ111" s="169"/>
      <c r="GA111" s="170"/>
      <c r="GB111" s="171"/>
      <c r="GC111" s="172"/>
      <c r="GD111" s="172"/>
      <c r="GE111" s="165"/>
      <c r="GF111" s="166"/>
      <c r="GG111" s="173"/>
      <c r="GH111" s="174"/>
      <c r="GI111" s="173"/>
      <c r="GJ111" s="175"/>
      <c r="GK111" s="146"/>
      <c r="GL111" s="146"/>
      <c r="GM111" s="146"/>
      <c r="GN111" s="169"/>
      <c r="GO111" s="170"/>
      <c r="GP111" s="171"/>
      <c r="GQ111" s="172"/>
      <c r="GR111" s="172"/>
      <c r="GS111" s="165"/>
      <c r="GT111" s="166"/>
      <c r="GU111" s="173"/>
      <c r="GV111" s="174"/>
      <c r="GW111" s="173"/>
      <c r="GX111" s="175"/>
      <c r="GY111" s="146"/>
      <c r="GZ111" s="146"/>
      <c r="HA111" s="146"/>
      <c r="HB111" s="169"/>
      <c r="HC111" s="170"/>
      <c r="HD111" s="171"/>
      <c r="HE111" s="172"/>
      <c r="HF111" s="172"/>
      <c r="HG111" s="165"/>
      <c r="HH111" s="166"/>
      <c r="HI111" s="173"/>
      <c r="HJ111" s="174"/>
      <c r="HK111" s="173"/>
      <c r="HL111" s="175"/>
      <c r="HM111" s="146"/>
      <c r="HN111" s="146"/>
      <c r="HO111" s="146"/>
      <c r="HP111" s="169"/>
      <c r="HQ111" s="170"/>
      <c r="HR111" s="171"/>
      <c r="HS111" s="172"/>
      <c r="HT111" s="172"/>
      <c r="HU111" s="165"/>
      <c r="HV111" s="166"/>
      <c r="HW111" s="173"/>
      <c r="HX111" s="174"/>
      <c r="HY111" s="173"/>
      <c r="HZ111" s="175"/>
      <c r="IA111" s="146"/>
      <c r="IB111" s="146"/>
      <c r="IC111" s="146"/>
      <c r="ID111" s="169"/>
      <c r="IE111" s="170"/>
      <c r="IF111" s="171"/>
      <c r="IG111" s="172"/>
    </row>
    <row r="112" spans="1:241" s="176" customFormat="1" ht="25.5">
      <c r="A112" s="399"/>
      <c r="B112" s="315"/>
      <c r="C112" s="338" t="s">
        <v>210</v>
      </c>
      <c r="D112" s="403" t="s">
        <v>155</v>
      </c>
      <c r="E112" s="12">
        <v>8</v>
      </c>
      <c r="F112" s="187"/>
      <c r="G112" s="378">
        <f>E112*F112</f>
        <v>0</v>
      </c>
      <c r="H112" s="174"/>
      <c r="I112" s="173"/>
      <c r="J112" s="175"/>
      <c r="K112" s="146"/>
      <c r="L112" s="146"/>
      <c r="M112" s="146"/>
      <c r="N112" s="169"/>
      <c r="O112" s="170"/>
      <c r="P112" s="171"/>
      <c r="Q112" s="172"/>
      <c r="R112" s="172"/>
      <c r="S112" s="165"/>
      <c r="T112" s="166"/>
      <c r="U112" s="173"/>
      <c r="V112" s="174"/>
      <c r="W112" s="173"/>
      <c r="X112" s="175"/>
      <c r="Y112" s="146"/>
      <c r="Z112" s="146"/>
      <c r="AA112" s="146"/>
      <c r="AB112" s="169"/>
      <c r="AC112" s="170"/>
      <c r="AD112" s="171"/>
      <c r="AE112" s="172"/>
      <c r="AF112" s="172"/>
      <c r="AG112" s="165"/>
      <c r="AH112" s="166"/>
      <c r="AI112" s="173"/>
      <c r="AJ112" s="174"/>
      <c r="AK112" s="173"/>
      <c r="AL112" s="175"/>
      <c r="AM112" s="146"/>
      <c r="AN112" s="146"/>
      <c r="AO112" s="146"/>
      <c r="AP112" s="169"/>
      <c r="AQ112" s="170"/>
      <c r="AR112" s="171"/>
      <c r="AS112" s="172"/>
      <c r="AT112" s="172"/>
      <c r="AU112" s="165"/>
      <c r="AV112" s="166"/>
      <c r="AW112" s="173"/>
      <c r="AX112" s="174"/>
      <c r="AY112" s="173"/>
      <c r="AZ112" s="175"/>
      <c r="BA112" s="146"/>
      <c r="BB112" s="146"/>
      <c r="BC112" s="146"/>
      <c r="BD112" s="169"/>
      <c r="BE112" s="170"/>
      <c r="BF112" s="171"/>
      <c r="BG112" s="172"/>
      <c r="BH112" s="172"/>
      <c r="BI112" s="165"/>
      <c r="BJ112" s="166"/>
      <c r="BK112" s="173"/>
      <c r="BL112" s="174"/>
      <c r="BM112" s="173"/>
      <c r="BN112" s="175"/>
      <c r="BO112" s="146"/>
      <c r="BP112" s="146"/>
      <c r="BQ112" s="146"/>
      <c r="BR112" s="169"/>
      <c r="BS112" s="170"/>
      <c r="BT112" s="171"/>
      <c r="BU112" s="172"/>
      <c r="BV112" s="172"/>
      <c r="BW112" s="165"/>
      <c r="BX112" s="166"/>
      <c r="BY112" s="173"/>
      <c r="BZ112" s="174"/>
      <c r="CA112" s="173"/>
      <c r="CB112" s="175"/>
      <c r="CC112" s="146"/>
      <c r="CD112" s="146"/>
      <c r="CE112" s="146"/>
      <c r="CF112" s="169"/>
      <c r="CG112" s="170"/>
      <c r="CH112" s="171"/>
      <c r="CI112" s="172"/>
      <c r="CJ112" s="172"/>
      <c r="CK112" s="165"/>
      <c r="CL112" s="166"/>
      <c r="CM112" s="173"/>
      <c r="CN112" s="174"/>
      <c r="CO112" s="173"/>
      <c r="CP112" s="175"/>
      <c r="CQ112" s="146"/>
      <c r="CR112" s="146"/>
      <c r="CS112" s="146"/>
      <c r="CT112" s="169"/>
      <c r="CU112" s="170"/>
      <c r="CV112" s="171"/>
      <c r="CW112" s="172"/>
      <c r="CX112" s="172"/>
      <c r="CY112" s="165"/>
      <c r="CZ112" s="166"/>
      <c r="DA112" s="173"/>
      <c r="DB112" s="174"/>
      <c r="DC112" s="173"/>
      <c r="DD112" s="175"/>
      <c r="DE112" s="146"/>
      <c r="DF112" s="146"/>
      <c r="DG112" s="146"/>
      <c r="DH112" s="169"/>
      <c r="DI112" s="170"/>
      <c r="DJ112" s="171"/>
      <c r="DK112" s="172"/>
      <c r="DL112" s="172"/>
      <c r="DM112" s="165"/>
      <c r="DN112" s="166"/>
      <c r="DO112" s="173"/>
      <c r="DP112" s="174"/>
      <c r="DQ112" s="173"/>
      <c r="DR112" s="175"/>
      <c r="DS112" s="146"/>
      <c r="DT112" s="146"/>
      <c r="DU112" s="146"/>
      <c r="DV112" s="169"/>
      <c r="DW112" s="170"/>
      <c r="DX112" s="171"/>
      <c r="DY112" s="172"/>
      <c r="DZ112" s="172"/>
      <c r="EA112" s="165"/>
      <c r="EB112" s="166"/>
      <c r="EC112" s="173"/>
      <c r="ED112" s="174"/>
      <c r="EE112" s="173"/>
      <c r="EF112" s="175"/>
      <c r="EG112" s="146"/>
      <c r="EH112" s="146"/>
      <c r="EI112" s="146"/>
      <c r="EJ112" s="169"/>
      <c r="EK112" s="170"/>
      <c r="EL112" s="171"/>
      <c r="EM112" s="172"/>
      <c r="EN112" s="172"/>
      <c r="EO112" s="165"/>
      <c r="EP112" s="166"/>
      <c r="EQ112" s="173"/>
      <c r="ER112" s="174"/>
      <c r="ES112" s="173"/>
      <c r="ET112" s="175"/>
      <c r="EU112" s="146"/>
      <c r="EV112" s="146"/>
      <c r="EW112" s="146"/>
      <c r="EX112" s="169"/>
      <c r="EY112" s="170"/>
      <c r="EZ112" s="171"/>
      <c r="FA112" s="172"/>
      <c r="FB112" s="172"/>
      <c r="FC112" s="165"/>
      <c r="FD112" s="166"/>
      <c r="FE112" s="173"/>
      <c r="FF112" s="174"/>
      <c r="FG112" s="173"/>
      <c r="FH112" s="175"/>
      <c r="FI112" s="146"/>
      <c r="FJ112" s="146"/>
      <c r="FK112" s="146"/>
      <c r="FL112" s="169"/>
      <c r="FM112" s="170"/>
      <c r="FN112" s="171"/>
      <c r="FO112" s="172"/>
      <c r="FP112" s="172"/>
      <c r="FQ112" s="165"/>
      <c r="FR112" s="166"/>
      <c r="FS112" s="173"/>
      <c r="FT112" s="174"/>
      <c r="FU112" s="173"/>
      <c r="FV112" s="175"/>
      <c r="FW112" s="146"/>
      <c r="FX112" s="146"/>
      <c r="FY112" s="146"/>
      <c r="FZ112" s="169"/>
      <c r="GA112" s="170"/>
      <c r="GB112" s="171"/>
      <c r="GC112" s="172"/>
      <c r="GD112" s="172"/>
      <c r="GE112" s="165"/>
      <c r="GF112" s="166"/>
      <c r="GG112" s="173"/>
      <c r="GH112" s="174"/>
      <c r="GI112" s="173"/>
      <c r="GJ112" s="175"/>
      <c r="GK112" s="146"/>
      <c r="GL112" s="146"/>
      <c r="GM112" s="146"/>
      <c r="GN112" s="169"/>
      <c r="GO112" s="170"/>
      <c r="GP112" s="171"/>
      <c r="GQ112" s="172"/>
      <c r="GR112" s="172"/>
      <c r="GS112" s="165"/>
      <c r="GT112" s="166"/>
      <c r="GU112" s="173"/>
      <c r="GV112" s="174"/>
      <c r="GW112" s="173"/>
      <c r="GX112" s="175"/>
      <c r="GY112" s="146"/>
      <c r="GZ112" s="146"/>
      <c r="HA112" s="146"/>
      <c r="HB112" s="169"/>
      <c r="HC112" s="170"/>
      <c r="HD112" s="171"/>
      <c r="HE112" s="172"/>
      <c r="HF112" s="172"/>
      <c r="HG112" s="165"/>
      <c r="HH112" s="166"/>
      <c r="HI112" s="173"/>
      <c r="HJ112" s="174"/>
      <c r="HK112" s="173"/>
      <c r="HL112" s="175"/>
      <c r="HM112" s="146"/>
      <c r="HN112" s="146"/>
      <c r="HO112" s="146"/>
      <c r="HP112" s="169"/>
      <c r="HQ112" s="170"/>
      <c r="HR112" s="171"/>
      <c r="HS112" s="172"/>
      <c r="HT112" s="172"/>
      <c r="HU112" s="165"/>
      <c r="HV112" s="166"/>
      <c r="HW112" s="173"/>
      <c r="HX112" s="174"/>
      <c r="HY112" s="173"/>
      <c r="HZ112" s="175"/>
      <c r="IA112" s="146"/>
      <c r="IB112" s="146"/>
      <c r="IC112" s="146"/>
      <c r="ID112" s="169"/>
      <c r="IE112" s="170"/>
      <c r="IF112" s="171"/>
      <c r="IG112" s="172"/>
    </row>
    <row r="113" spans="1:241" s="176" customFormat="1" ht="12.75">
      <c r="A113" s="432"/>
      <c r="B113" s="315"/>
      <c r="C113" s="449"/>
      <c r="D113" s="450"/>
      <c r="E113" s="451"/>
      <c r="F113" s="165"/>
      <c r="G113" s="164"/>
      <c r="H113" s="174"/>
      <c r="I113" s="173"/>
      <c r="J113" s="175"/>
      <c r="K113" s="146"/>
      <c r="L113" s="146"/>
      <c r="M113" s="146"/>
      <c r="N113" s="169"/>
      <c r="O113" s="170"/>
      <c r="P113" s="171"/>
      <c r="Q113" s="172"/>
      <c r="R113" s="172"/>
      <c r="S113" s="165"/>
      <c r="T113" s="166"/>
      <c r="U113" s="173"/>
      <c r="V113" s="174"/>
      <c r="W113" s="173"/>
      <c r="X113" s="175"/>
      <c r="Y113" s="146"/>
      <c r="Z113" s="146"/>
      <c r="AA113" s="146"/>
      <c r="AB113" s="169"/>
      <c r="AC113" s="170"/>
      <c r="AD113" s="171"/>
      <c r="AE113" s="172"/>
      <c r="AF113" s="172"/>
      <c r="AG113" s="165"/>
      <c r="AH113" s="166"/>
      <c r="AI113" s="173"/>
      <c r="AJ113" s="174"/>
      <c r="AK113" s="173"/>
      <c r="AL113" s="175"/>
      <c r="AM113" s="146"/>
      <c r="AN113" s="146"/>
      <c r="AO113" s="146"/>
      <c r="AP113" s="169"/>
      <c r="AQ113" s="170"/>
      <c r="AR113" s="171"/>
      <c r="AS113" s="172"/>
      <c r="AT113" s="172"/>
      <c r="AU113" s="165"/>
      <c r="AV113" s="166"/>
      <c r="AW113" s="173"/>
      <c r="AX113" s="174"/>
      <c r="AY113" s="173"/>
      <c r="AZ113" s="175"/>
      <c r="BA113" s="146"/>
      <c r="BB113" s="146"/>
      <c r="BC113" s="146"/>
      <c r="BD113" s="169"/>
      <c r="BE113" s="170"/>
      <c r="BF113" s="171"/>
      <c r="BG113" s="172"/>
      <c r="BH113" s="172"/>
      <c r="BI113" s="165"/>
      <c r="BJ113" s="166"/>
      <c r="BK113" s="173"/>
      <c r="BL113" s="174"/>
      <c r="BM113" s="173"/>
      <c r="BN113" s="175"/>
      <c r="BO113" s="146"/>
      <c r="BP113" s="146"/>
      <c r="BQ113" s="146"/>
      <c r="BR113" s="169"/>
      <c r="BS113" s="170"/>
      <c r="BT113" s="171"/>
      <c r="BU113" s="172"/>
      <c r="BV113" s="172"/>
      <c r="BW113" s="165"/>
      <c r="BX113" s="166"/>
      <c r="BY113" s="173"/>
      <c r="BZ113" s="174"/>
      <c r="CA113" s="173"/>
      <c r="CB113" s="175"/>
      <c r="CC113" s="146"/>
      <c r="CD113" s="146"/>
      <c r="CE113" s="146"/>
      <c r="CF113" s="169"/>
      <c r="CG113" s="170"/>
      <c r="CH113" s="171"/>
      <c r="CI113" s="172"/>
      <c r="CJ113" s="172"/>
      <c r="CK113" s="165"/>
      <c r="CL113" s="166"/>
      <c r="CM113" s="173"/>
      <c r="CN113" s="174"/>
      <c r="CO113" s="173"/>
      <c r="CP113" s="175"/>
      <c r="CQ113" s="146"/>
      <c r="CR113" s="146"/>
      <c r="CS113" s="146"/>
      <c r="CT113" s="169"/>
      <c r="CU113" s="170"/>
      <c r="CV113" s="171"/>
      <c r="CW113" s="172"/>
      <c r="CX113" s="172"/>
      <c r="CY113" s="165"/>
      <c r="CZ113" s="166"/>
      <c r="DA113" s="173"/>
      <c r="DB113" s="174"/>
      <c r="DC113" s="173"/>
      <c r="DD113" s="175"/>
      <c r="DE113" s="146"/>
      <c r="DF113" s="146"/>
      <c r="DG113" s="146"/>
      <c r="DH113" s="169"/>
      <c r="DI113" s="170"/>
      <c r="DJ113" s="171"/>
      <c r="DK113" s="172"/>
      <c r="DL113" s="172"/>
      <c r="DM113" s="165"/>
      <c r="DN113" s="166"/>
      <c r="DO113" s="173"/>
      <c r="DP113" s="174"/>
      <c r="DQ113" s="173"/>
      <c r="DR113" s="175"/>
      <c r="DS113" s="146"/>
      <c r="DT113" s="146"/>
      <c r="DU113" s="146"/>
      <c r="DV113" s="169"/>
      <c r="DW113" s="170"/>
      <c r="DX113" s="171"/>
      <c r="DY113" s="172"/>
      <c r="DZ113" s="172"/>
      <c r="EA113" s="165"/>
      <c r="EB113" s="166"/>
      <c r="EC113" s="173"/>
      <c r="ED113" s="174"/>
      <c r="EE113" s="173"/>
      <c r="EF113" s="175"/>
      <c r="EG113" s="146"/>
      <c r="EH113" s="146"/>
      <c r="EI113" s="146"/>
      <c r="EJ113" s="169"/>
      <c r="EK113" s="170"/>
      <c r="EL113" s="171"/>
      <c r="EM113" s="172"/>
      <c r="EN113" s="172"/>
      <c r="EO113" s="165"/>
      <c r="EP113" s="166"/>
      <c r="EQ113" s="173"/>
      <c r="ER113" s="174"/>
      <c r="ES113" s="173"/>
      <c r="ET113" s="175"/>
      <c r="EU113" s="146"/>
      <c r="EV113" s="146"/>
      <c r="EW113" s="146"/>
      <c r="EX113" s="169"/>
      <c r="EY113" s="170"/>
      <c r="EZ113" s="171"/>
      <c r="FA113" s="172"/>
      <c r="FB113" s="172"/>
      <c r="FC113" s="165"/>
      <c r="FD113" s="166"/>
      <c r="FE113" s="173"/>
      <c r="FF113" s="174"/>
      <c r="FG113" s="173"/>
      <c r="FH113" s="175"/>
      <c r="FI113" s="146"/>
      <c r="FJ113" s="146"/>
      <c r="FK113" s="146"/>
      <c r="FL113" s="169"/>
      <c r="FM113" s="170"/>
      <c r="FN113" s="171"/>
      <c r="FO113" s="172"/>
      <c r="FP113" s="172"/>
      <c r="FQ113" s="165"/>
      <c r="FR113" s="166"/>
      <c r="FS113" s="173"/>
      <c r="FT113" s="174"/>
      <c r="FU113" s="173"/>
      <c r="FV113" s="175"/>
      <c r="FW113" s="146"/>
      <c r="FX113" s="146"/>
      <c r="FY113" s="146"/>
      <c r="FZ113" s="169"/>
      <c r="GA113" s="170"/>
      <c r="GB113" s="171"/>
      <c r="GC113" s="172"/>
      <c r="GD113" s="172"/>
      <c r="GE113" s="165"/>
      <c r="GF113" s="166"/>
      <c r="GG113" s="173"/>
      <c r="GH113" s="174"/>
      <c r="GI113" s="173"/>
      <c r="GJ113" s="175"/>
      <c r="GK113" s="146"/>
      <c r="GL113" s="146"/>
      <c r="GM113" s="146"/>
      <c r="GN113" s="169"/>
      <c r="GO113" s="170"/>
      <c r="GP113" s="171"/>
      <c r="GQ113" s="172"/>
      <c r="GR113" s="172"/>
      <c r="GS113" s="165"/>
      <c r="GT113" s="166"/>
      <c r="GU113" s="173"/>
      <c r="GV113" s="174"/>
      <c r="GW113" s="173"/>
      <c r="GX113" s="175"/>
      <c r="GY113" s="146"/>
      <c r="GZ113" s="146"/>
      <c r="HA113" s="146"/>
      <c r="HB113" s="169"/>
      <c r="HC113" s="170"/>
      <c r="HD113" s="171"/>
      <c r="HE113" s="172"/>
      <c r="HF113" s="172"/>
      <c r="HG113" s="165"/>
      <c r="HH113" s="166"/>
      <c r="HI113" s="173"/>
      <c r="HJ113" s="174"/>
      <c r="HK113" s="173"/>
      <c r="HL113" s="175"/>
      <c r="HM113" s="146"/>
      <c r="HN113" s="146"/>
      <c r="HO113" s="146"/>
      <c r="HP113" s="169"/>
      <c r="HQ113" s="170"/>
      <c r="HR113" s="171"/>
      <c r="HS113" s="172"/>
      <c r="HT113" s="172"/>
      <c r="HU113" s="165"/>
      <c r="HV113" s="166"/>
      <c r="HW113" s="173"/>
      <c r="HX113" s="174"/>
      <c r="HY113" s="173"/>
      <c r="HZ113" s="175"/>
      <c r="IA113" s="146"/>
      <c r="IB113" s="146"/>
      <c r="IC113" s="146"/>
      <c r="ID113" s="169"/>
      <c r="IE113" s="170"/>
      <c r="IF113" s="171"/>
      <c r="IG113" s="172"/>
    </row>
    <row r="114" spans="1:241" s="176" customFormat="1" ht="13.5">
      <c r="A114" s="399" t="s">
        <v>709</v>
      </c>
      <c r="B114" s="419" t="s">
        <v>212</v>
      </c>
      <c r="C114" s="418" t="s">
        <v>213</v>
      </c>
      <c r="D114" s="317"/>
      <c r="E114" s="317"/>
      <c r="F114" s="258"/>
      <c r="G114" s="317"/>
      <c r="H114" s="174"/>
      <c r="I114" s="173"/>
      <c r="J114" s="175"/>
      <c r="K114" s="146"/>
      <c r="L114" s="146"/>
      <c r="M114" s="146"/>
      <c r="N114" s="169"/>
      <c r="O114" s="170"/>
      <c r="P114" s="171"/>
      <c r="Q114" s="172"/>
      <c r="R114" s="172"/>
      <c r="S114" s="165"/>
      <c r="T114" s="166"/>
      <c r="U114" s="173"/>
      <c r="V114" s="174"/>
      <c r="W114" s="173"/>
      <c r="X114" s="175"/>
      <c r="Y114" s="146"/>
      <c r="Z114" s="146"/>
      <c r="AA114" s="146"/>
      <c r="AB114" s="169"/>
      <c r="AC114" s="170"/>
      <c r="AD114" s="171"/>
      <c r="AE114" s="172"/>
      <c r="AF114" s="172"/>
      <c r="AG114" s="165"/>
      <c r="AH114" s="166"/>
      <c r="AI114" s="173"/>
      <c r="AJ114" s="174"/>
      <c r="AK114" s="173"/>
      <c r="AL114" s="175"/>
      <c r="AM114" s="146"/>
      <c r="AN114" s="146"/>
      <c r="AO114" s="146"/>
      <c r="AP114" s="169"/>
      <c r="AQ114" s="170"/>
      <c r="AR114" s="171"/>
      <c r="AS114" s="172"/>
      <c r="AT114" s="172"/>
      <c r="AU114" s="165"/>
      <c r="AV114" s="166"/>
      <c r="AW114" s="173"/>
      <c r="AX114" s="174"/>
      <c r="AY114" s="173"/>
      <c r="AZ114" s="175"/>
      <c r="BA114" s="146"/>
      <c r="BB114" s="146"/>
      <c r="BC114" s="146"/>
      <c r="BD114" s="169"/>
      <c r="BE114" s="170"/>
      <c r="BF114" s="171"/>
      <c r="BG114" s="172"/>
      <c r="BH114" s="172"/>
      <c r="BI114" s="165"/>
      <c r="BJ114" s="166"/>
      <c r="BK114" s="173"/>
      <c r="BL114" s="174"/>
      <c r="BM114" s="173"/>
      <c r="BN114" s="175"/>
      <c r="BO114" s="146"/>
      <c r="BP114" s="146"/>
      <c r="BQ114" s="146"/>
      <c r="BR114" s="169"/>
      <c r="BS114" s="170"/>
      <c r="BT114" s="171"/>
      <c r="BU114" s="172"/>
      <c r="BV114" s="172"/>
      <c r="BW114" s="165"/>
      <c r="BX114" s="166"/>
      <c r="BY114" s="173"/>
      <c r="BZ114" s="174"/>
      <c r="CA114" s="173"/>
      <c r="CB114" s="175"/>
      <c r="CC114" s="146"/>
      <c r="CD114" s="146"/>
      <c r="CE114" s="146"/>
      <c r="CF114" s="169"/>
      <c r="CG114" s="170"/>
      <c r="CH114" s="171"/>
      <c r="CI114" s="172"/>
      <c r="CJ114" s="172"/>
      <c r="CK114" s="165"/>
      <c r="CL114" s="166"/>
      <c r="CM114" s="173"/>
      <c r="CN114" s="174"/>
      <c r="CO114" s="173"/>
      <c r="CP114" s="175"/>
      <c r="CQ114" s="146"/>
      <c r="CR114" s="146"/>
      <c r="CS114" s="146"/>
      <c r="CT114" s="169"/>
      <c r="CU114" s="170"/>
      <c r="CV114" s="171"/>
      <c r="CW114" s="172"/>
      <c r="CX114" s="172"/>
      <c r="CY114" s="165"/>
      <c r="CZ114" s="166"/>
      <c r="DA114" s="173"/>
      <c r="DB114" s="174"/>
      <c r="DC114" s="173"/>
      <c r="DD114" s="175"/>
      <c r="DE114" s="146"/>
      <c r="DF114" s="146"/>
      <c r="DG114" s="146"/>
      <c r="DH114" s="169"/>
      <c r="DI114" s="170"/>
      <c r="DJ114" s="171"/>
      <c r="DK114" s="172"/>
      <c r="DL114" s="172"/>
      <c r="DM114" s="165"/>
      <c r="DN114" s="166"/>
      <c r="DO114" s="173"/>
      <c r="DP114" s="174"/>
      <c r="DQ114" s="173"/>
      <c r="DR114" s="175"/>
      <c r="DS114" s="146"/>
      <c r="DT114" s="146"/>
      <c r="DU114" s="146"/>
      <c r="DV114" s="169"/>
      <c r="DW114" s="170"/>
      <c r="DX114" s="171"/>
      <c r="DY114" s="172"/>
      <c r="DZ114" s="172"/>
      <c r="EA114" s="165"/>
      <c r="EB114" s="166"/>
      <c r="EC114" s="173"/>
      <c r="ED114" s="174"/>
      <c r="EE114" s="173"/>
      <c r="EF114" s="175"/>
      <c r="EG114" s="146"/>
      <c r="EH114" s="146"/>
      <c r="EI114" s="146"/>
      <c r="EJ114" s="169"/>
      <c r="EK114" s="170"/>
      <c r="EL114" s="171"/>
      <c r="EM114" s="172"/>
      <c r="EN114" s="172"/>
      <c r="EO114" s="165"/>
      <c r="EP114" s="166"/>
      <c r="EQ114" s="173"/>
      <c r="ER114" s="174"/>
      <c r="ES114" s="173"/>
      <c r="ET114" s="175"/>
      <c r="EU114" s="146"/>
      <c r="EV114" s="146"/>
      <c r="EW114" s="146"/>
      <c r="EX114" s="169"/>
      <c r="EY114" s="170"/>
      <c r="EZ114" s="171"/>
      <c r="FA114" s="172"/>
      <c r="FB114" s="172"/>
      <c r="FC114" s="165"/>
      <c r="FD114" s="166"/>
      <c r="FE114" s="173"/>
      <c r="FF114" s="174"/>
      <c r="FG114" s="173"/>
      <c r="FH114" s="175"/>
      <c r="FI114" s="146"/>
      <c r="FJ114" s="146"/>
      <c r="FK114" s="146"/>
      <c r="FL114" s="169"/>
      <c r="FM114" s="170"/>
      <c r="FN114" s="171"/>
      <c r="FO114" s="172"/>
      <c r="FP114" s="172"/>
      <c r="FQ114" s="165"/>
      <c r="FR114" s="166"/>
      <c r="FS114" s="173"/>
      <c r="FT114" s="174"/>
      <c r="FU114" s="173"/>
      <c r="FV114" s="175"/>
      <c r="FW114" s="146"/>
      <c r="FX114" s="146"/>
      <c r="FY114" s="146"/>
      <c r="FZ114" s="169"/>
      <c r="GA114" s="170"/>
      <c r="GB114" s="171"/>
      <c r="GC114" s="172"/>
      <c r="GD114" s="172"/>
      <c r="GE114" s="165"/>
      <c r="GF114" s="166"/>
      <c r="GG114" s="173"/>
      <c r="GH114" s="174"/>
      <c r="GI114" s="173"/>
      <c r="GJ114" s="175"/>
      <c r="GK114" s="146"/>
      <c r="GL114" s="146"/>
      <c r="GM114" s="146"/>
      <c r="GN114" s="169"/>
      <c r="GO114" s="170"/>
      <c r="GP114" s="171"/>
      <c r="GQ114" s="172"/>
      <c r="GR114" s="172"/>
      <c r="GS114" s="165"/>
      <c r="GT114" s="166"/>
      <c r="GU114" s="173"/>
      <c r="GV114" s="174"/>
      <c r="GW114" s="173"/>
      <c r="GX114" s="175"/>
      <c r="GY114" s="146"/>
      <c r="GZ114" s="146"/>
      <c r="HA114" s="146"/>
      <c r="HB114" s="169"/>
      <c r="HC114" s="170"/>
      <c r="HD114" s="171"/>
      <c r="HE114" s="172"/>
      <c r="HF114" s="172"/>
      <c r="HG114" s="165"/>
      <c r="HH114" s="166"/>
      <c r="HI114" s="173"/>
      <c r="HJ114" s="174"/>
      <c r="HK114" s="173"/>
      <c r="HL114" s="175"/>
      <c r="HM114" s="146"/>
      <c r="HN114" s="146"/>
      <c r="HO114" s="146"/>
      <c r="HP114" s="169"/>
      <c r="HQ114" s="170"/>
      <c r="HR114" s="171"/>
      <c r="HS114" s="172"/>
      <c r="HT114" s="172"/>
      <c r="HU114" s="165"/>
      <c r="HV114" s="166"/>
      <c r="HW114" s="173"/>
      <c r="HX114" s="174"/>
      <c r="HY114" s="173"/>
      <c r="HZ114" s="175"/>
      <c r="IA114" s="146"/>
      <c r="IB114" s="146"/>
      <c r="IC114" s="146"/>
      <c r="ID114" s="169"/>
      <c r="IE114" s="170"/>
      <c r="IF114" s="171"/>
      <c r="IG114" s="172"/>
    </row>
    <row r="115" spans="1:241" s="176" customFormat="1" ht="13.5">
      <c r="A115" s="399"/>
      <c r="B115" s="419"/>
      <c r="C115" s="418" t="s">
        <v>976</v>
      </c>
      <c r="D115" s="416" t="s">
        <v>155</v>
      </c>
      <c r="E115" s="12">
        <v>2</v>
      </c>
      <c r="F115" s="187"/>
      <c r="G115" s="378">
        <f>E115*F115</f>
        <v>0</v>
      </c>
      <c r="H115" s="174"/>
      <c r="I115" s="173"/>
      <c r="J115" s="175"/>
      <c r="K115" s="146"/>
      <c r="L115" s="146"/>
      <c r="M115" s="146"/>
      <c r="N115" s="169"/>
      <c r="O115" s="170"/>
      <c r="P115" s="171"/>
      <c r="Q115" s="172"/>
      <c r="R115" s="172"/>
      <c r="S115" s="165"/>
      <c r="T115" s="166"/>
      <c r="U115" s="173"/>
      <c r="V115" s="174"/>
      <c r="W115" s="173"/>
      <c r="X115" s="175"/>
      <c r="Y115" s="146"/>
      <c r="Z115" s="146"/>
      <c r="AA115" s="146"/>
      <c r="AB115" s="169"/>
      <c r="AC115" s="170"/>
      <c r="AD115" s="171"/>
      <c r="AE115" s="172"/>
      <c r="AF115" s="172"/>
      <c r="AG115" s="165"/>
      <c r="AH115" s="166"/>
      <c r="AI115" s="173"/>
      <c r="AJ115" s="174"/>
      <c r="AK115" s="173"/>
      <c r="AL115" s="175"/>
      <c r="AM115" s="146"/>
      <c r="AN115" s="146"/>
      <c r="AO115" s="146"/>
      <c r="AP115" s="169"/>
      <c r="AQ115" s="170"/>
      <c r="AR115" s="171"/>
      <c r="AS115" s="172"/>
      <c r="AT115" s="172"/>
      <c r="AU115" s="165"/>
      <c r="AV115" s="166"/>
      <c r="AW115" s="173"/>
      <c r="AX115" s="174"/>
      <c r="AY115" s="173"/>
      <c r="AZ115" s="175"/>
      <c r="BA115" s="146"/>
      <c r="BB115" s="146"/>
      <c r="BC115" s="146"/>
      <c r="BD115" s="169"/>
      <c r="BE115" s="170"/>
      <c r="BF115" s="171"/>
      <c r="BG115" s="172"/>
      <c r="BH115" s="172"/>
      <c r="BI115" s="165"/>
      <c r="BJ115" s="166"/>
      <c r="BK115" s="173"/>
      <c r="BL115" s="174"/>
      <c r="BM115" s="173"/>
      <c r="BN115" s="175"/>
      <c r="BO115" s="146"/>
      <c r="BP115" s="146"/>
      <c r="BQ115" s="146"/>
      <c r="BR115" s="169"/>
      <c r="BS115" s="170"/>
      <c r="BT115" s="171"/>
      <c r="BU115" s="172"/>
      <c r="BV115" s="172"/>
      <c r="BW115" s="165"/>
      <c r="BX115" s="166"/>
      <c r="BY115" s="173"/>
      <c r="BZ115" s="174"/>
      <c r="CA115" s="173"/>
      <c r="CB115" s="175"/>
      <c r="CC115" s="146"/>
      <c r="CD115" s="146"/>
      <c r="CE115" s="146"/>
      <c r="CF115" s="169"/>
      <c r="CG115" s="170"/>
      <c r="CH115" s="171"/>
      <c r="CI115" s="172"/>
      <c r="CJ115" s="172"/>
      <c r="CK115" s="165"/>
      <c r="CL115" s="166"/>
      <c r="CM115" s="173"/>
      <c r="CN115" s="174"/>
      <c r="CO115" s="173"/>
      <c r="CP115" s="175"/>
      <c r="CQ115" s="146"/>
      <c r="CR115" s="146"/>
      <c r="CS115" s="146"/>
      <c r="CT115" s="169"/>
      <c r="CU115" s="170"/>
      <c r="CV115" s="171"/>
      <c r="CW115" s="172"/>
      <c r="CX115" s="172"/>
      <c r="CY115" s="165"/>
      <c r="CZ115" s="166"/>
      <c r="DA115" s="173"/>
      <c r="DB115" s="174"/>
      <c r="DC115" s="173"/>
      <c r="DD115" s="175"/>
      <c r="DE115" s="146"/>
      <c r="DF115" s="146"/>
      <c r="DG115" s="146"/>
      <c r="DH115" s="169"/>
      <c r="DI115" s="170"/>
      <c r="DJ115" s="171"/>
      <c r="DK115" s="172"/>
      <c r="DL115" s="172"/>
      <c r="DM115" s="165"/>
      <c r="DN115" s="166"/>
      <c r="DO115" s="173"/>
      <c r="DP115" s="174"/>
      <c r="DQ115" s="173"/>
      <c r="DR115" s="175"/>
      <c r="DS115" s="146"/>
      <c r="DT115" s="146"/>
      <c r="DU115" s="146"/>
      <c r="DV115" s="169"/>
      <c r="DW115" s="170"/>
      <c r="DX115" s="171"/>
      <c r="DY115" s="172"/>
      <c r="DZ115" s="172"/>
      <c r="EA115" s="165"/>
      <c r="EB115" s="166"/>
      <c r="EC115" s="173"/>
      <c r="ED115" s="174"/>
      <c r="EE115" s="173"/>
      <c r="EF115" s="175"/>
      <c r="EG115" s="146"/>
      <c r="EH115" s="146"/>
      <c r="EI115" s="146"/>
      <c r="EJ115" s="169"/>
      <c r="EK115" s="170"/>
      <c r="EL115" s="171"/>
      <c r="EM115" s="172"/>
      <c r="EN115" s="172"/>
      <c r="EO115" s="165"/>
      <c r="EP115" s="166"/>
      <c r="EQ115" s="173"/>
      <c r="ER115" s="174"/>
      <c r="ES115" s="173"/>
      <c r="ET115" s="175"/>
      <c r="EU115" s="146"/>
      <c r="EV115" s="146"/>
      <c r="EW115" s="146"/>
      <c r="EX115" s="169"/>
      <c r="EY115" s="170"/>
      <c r="EZ115" s="171"/>
      <c r="FA115" s="172"/>
      <c r="FB115" s="172"/>
      <c r="FC115" s="165"/>
      <c r="FD115" s="166"/>
      <c r="FE115" s="173"/>
      <c r="FF115" s="174"/>
      <c r="FG115" s="173"/>
      <c r="FH115" s="175"/>
      <c r="FI115" s="146"/>
      <c r="FJ115" s="146"/>
      <c r="FK115" s="146"/>
      <c r="FL115" s="169"/>
      <c r="FM115" s="170"/>
      <c r="FN115" s="171"/>
      <c r="FO115" s="172"/>
      <c r="FP115" s="172"/>
      <c r="FQ115" s="165"/>
      <c r="FR115" s="166"/>
      <c r="FS115" s="173"/>
      <c r="FT115" s="174"/>
      <c r="FU115" s="173"/>
      <c r="FV115" s="175"/>
      <c r="FW115" s="146"/>
      <c r="FX115" s="146"/>
      <c r="FY115" s="146"/>
      <c r="FZ115" s="169"/>
      <c r="GA115" s="170"/>
      <c r="GB115" s="171"/>
      <c r="GC115" s="172"/>
      <c r="GD115" s="172"/>
      <c r="GE115" s="165"/>
      <c r="GF115" s="166"/>
      <c r="GG115" s="173"/>
      <c r="GH115" s="174"/>
      <c r="GI115" s="173"/>
      <c r="GJ115" s="175"/>
      <c r="GK115" s="146"/>
      <c r="GL115" s="146"/>
      <c r="GM115" s="146"/>
      <c r="GN115" s="169"/>
      <c r="GO115" s="170"/>
      <c r="GP115" s="171"/>
      <c r="GQ115" s="172"/>
      <c r="GR115" s="172"/>
      <c r="GS115" s="165"/>
      <c r="GT115" s="166"/>
      <c r="GU115" s="173"/>
      <c r="GV115" s="174"/>
      <c r="GW115" s="173"/>
      <c r="GX115" s="175"/>
      <c r="GY115" s="146"/>
      <c r="GZ115" s="146"/>
      <c r="HA115" s="146"/>
      <c r="HB115" s="169"/>
      <c r="HC115" s="170"/>
      <c r="HD115" s="171"/>
      <c r="HE115" s="172"/>
      <c r="HF115" s="172"/>
      <c r="HG115" s="165"/>
      <c r="HH115" s="166"/>
      <c r="HI115" s="173"/>
      <c r="HJ115" s="174"/>
      <c r="HK115" s="173"/>
      <c r="HL115" s="175"/>
      <c r="HM115" s="146"/>
      <c r="HN115" s="146"/>
      <c r="HO115" s="146"/>
      <c r="HP115" s="169"/>
      <c r="HQ115" s="170"/>
      <c r="HR115" s="171"/>
      <c r="HS115" s="172"/>
      <c r="HT115" s="172"/>
      <c r="HU115" s="165"/>
      <c r="HV115" s="166"/>
      <c r="HW115" s="173"/>
      <c r="HX115" s="174"/>
      <c r="HY115" s="173"/>
      <c r="HZ115" s="175"/>
      <c r="IA115" s="146"/>
      <c r="IB115" s="146"/>
      <c r="IC115" s="146"/>
      <c r="ID115" s="169"/>
      <c r="IE115" s="170"/>
      <c r="IF115" s="171"/>
      <c r="IG115" s="172"/>
    </row>
    <row r="116" spans="1:241" s="176" customFormat="1" ht="13.5">
      <c r="A116" s="399"/>
      <c r="B116" s="419"/>
      <c r="C116" s="418" t="s">
        <v>977</v>
      </c>
      <c r="D116" s="416" t="s">
        <v>155</v>
      </c>
      <c r="E116" s="12">
        <v>2</v>
      </c>
      <c r="F116" s="187"/>
      <c r="G116" s="378">
        <f>E116*F116</f>
        <v>0</v>
      </c>
      <c r="H116" s="174"/>
      <c r="I116" s="173"/>
      <c r="J116" s="175"/>
      <c r="K116" s="146"/>
      <c r="L116" s="146"/>
      <c r="M116" s="146"/>
      <c r="N116" s="169"/>
      <c r="O116" s="170"/>
      <c r="P116" s="171"/>
      <c r="Q116" s="172"/>
      <c r="R116" s="172"/>
      <c r="S116" s="165"/>
      <c r="T116" s="166"/>
      <c r="U116" s="173"/>
      <c r="V116" s="174"/>
      <c r="W116" s="173"/>
      <c r="X116" s="175"/>
      <c r="Y116" s="146"/>
      <c r="Z116" s="146"/>
      <c r="AA116" s="146"/>
      <c r="AB116" s="169"/>
      <c r="AC116" s="170"/>
      <c r="AD116" s="171"/>
      <c r="AE116" s="172"/>
      <c r="AF116" s="172"/>
      <c r="AG116" s="165"/>
      <c r="AH116" s="166"/>
      <c r="AI116" s="173"/>
      <c r="AJ116" s="174"/>
      <c r="AK116" s="173"/>
      <c r="AL116" s="175"/>
      <c r="AM116" s="146"/>
      <c r="AN116" s="146"/>
      <c r="AO116" s="146"/>
      <c r="AP116" s="169"/>
      <c r="AQ116" s="170"/>
      <c r="AR116" s="171"/>
      <c r="AS116" s="172"/>
      <c r="AT116" s="172"/>
      <c r="AU116" s="165"/>
      <c r="AV116" s="166"/>
      <c r="AW116" s="173"/>
      <c r="AX116" s="174"/>
      <c r="AY116" s="173"/>
      <c r="AZ116" s="175"/>
      <c r="BA116" s="146"/>
      <c r="BB116" s="146"/>
      <c r="BC116" s="146"/>
      <c r="BD116" s="169"/>
      <c r="BE116" s="170"/>
      <c r="BF116" s="171"/>
      <c r="BG116" s="172"/>
      <c r="BH116" s="172"/>
      <c r="BI116" s="165"/>
      <c r="BJ116" s="166"/>
      <c r="BK116" s="173"/>
      <c r="BL116" s="174"/>
      <c r="BM116" s="173"/>
      <c r="BN116" s="175"/>
      <c r="BO116" s="146"/>
      <c r="BP116" s="146"/>
      <c r="BQ116" s="146"/>
      <c r="BR116" s="169"/>
      <c r="BS116" s="170"/>
      <c r="BT116" s="171"/>
      <c r="BU116" s="172"/>
      <c r="BV116" s="172"/>
      <c r="BW116" s="165"/>
      <c r="BX116" s="166"/>
      <c r="BY116" s="173"/>
      <c r="BZ116" s="174"/>
      <c r="CA116" s="173"/>
      <c r="CB116" s="175"/>
      <c r="CC116" s="146"/>
      <c r="CD116" s="146"/>
      <c r="CE116" s="146"/>
      <c r="CF116" s="169"/>
      <c r="CG116" s="170"/>
      <c r="CH116" s="171"/>
      <c r="CI116" s="172"/>
      <c r="CJ116" s="172"/>
      <c r="CK116" s="165"/>
      <c r="CL116" s="166"/>
      <c r="CM116" s="173"/>
      <c r="CN116" s="174"/>
      <c r="CO116" s="173"/>
      <c r="CP116" s="175"/>
      <c r="CQ116" s="146"/>
      <c r="CR116" s="146"/>
      <c r="CS116" s="146"/>
      <c r="CT116" s="169"/>
      <c r="CU116" s="170"/>
      <c r="CV116" s="171"/>
      <c r="CW116" s="172"/>
      <c r="CX116" s="172"/>
      <c r="CY116" s="165"/>
      <c r="CZ116" s="166"/>
      <c r="DA116" s="173"/>
      <c r="DB116" s="174"/>
      <c r="DC116" s="173"/>
      <c r="DD116" s="175"/>
      <c r="DE116" s="146"/>
      <c r="DF116" s="146"/>
      <c r="DG116" s="146"/>
      <c r="DH116" s="169"/>
      <c r="DI116" s="170"/>
      <c r="DJ116" s="171"/>
      <c r="DK116" s="172"/>
      <c r="DL116" s="172"/>
      <c r="DM116" s="165"/>
      <c r="DN116" s="166"/>
      <c r="DO116" s="173"/>
      <c r="DP116" s="174"/>
      <c r="DQ116" s="173"/>
      <c r="DR116" s="175"/>
      <c r="DS116" s="146"/>
      <c r="DT116" s="146"/>
      <c r="DU116" s="146"/>
      <c r="DV116" s="169"/>
      <c r="DW116" s="170"/>
      <c r="DX116" s="171"/>
      <c r="DY116" s="172"/>
      <c r="DZ116" s="172"/>
      <c r="EA116" s="165"/>
      <c r="EB116" s="166"/>
      <c r="EC116" s="173"/>
      <c r="ED116" s="174"/>
      <c r="EE116" s="173"/>
      <c r="EF116" s="175"/>
      <c r="EG116" s="146"/>
      <c r="EH116" s="146"/>
      <c r="EI116" s="146"/>
      <c r="EJ116" s="169"/>
      <c r="EK116" s="170"/>
      <c r="EL116" s="171"/>
      <c r="EM116" s="172"/>
      <c r="EN116" s="172"/>
      <c r="EO116" s="165"/>
      <c r="EP116" s="166"/>
      <c r="EQ116" s="173"/>
      <c r="ER116" s="174"/>
      <c r="ES116" s="173"/>
      <c r="ET116" s="175"/>
      <c r="EU116" s="146"/>
      <c r="EV116" s="146"/>
      <c r="EW116" s="146"/>
      <c r="EX116" s="169"/>
      <c r="EY116" s="170"/>
      <c r="EZ116" s="171"/>
      <c r="FA116" s="172"/>
      <c r="FB116" s="172"/>
      <c r="FC116" s="165"/>
      <c r="FD116" s="166"/>
      <c r="FE116" s="173"/>
      <c r="FF116" s="174"/>
      <c r="FG116" s="173"/>
      <c r="FH116" s="175"/>
      <c r="FI116" s="146"/>
      <c r="FJ116" s="146"/>
      <c r="FK116" s="146"/>
      <c r="FL116" s="169"/>
      <c r="FM116" s="170"/>
      <c r="FN116" s="171"/>
      <c r="FO116" s="172"/>
      <c r="FP116" s="172"/>
      <c r="FQ116" s="165"/>
      <c r="FR116" s="166"/>
      <c r="FS116" s="173"/>
      <c r="FT116" s="174"/>
      <c r="FU116" s="173"/>
      <c r="FV116" s="175"/>
      <c r="FW116" s="146"/>
      <c r="FX116" s="146"/>
      <c r="FY116" s="146"/>
      <c r="FZ116" s="169"/>
      <c r="GA116" s="170"/>
      <c r="GB116" s="171"/>
      <c r="GC116" s="172"/>
      <c r="GD116" s="172"/>
      <c r="GE116" s="165"/>
      <c r="GF116" s="166"/>
      <c r="GG116" s="173"/>
      <c r="GH116" s="174"/>
      <c r="GI116" s="173"/>
      <c r="GJ116" s="175"/>
      <c r="GK116" s="146"/>
      <c r="GL116" s="146"/>
      <c r="GM116" s="146"/>
      <c r="GN116" s="169"/>
      <c r="GO116" s="170"/>
      <c r="GP116" s="171"/>
      <c r="GQ116" s="172"/>
      <c r="GR116" s="172"/>
      <c r="GS116" s="165"/>
      <c r="GT116" s="166"/>
      <c r="GU116" s="173"/>
      <c r="GV116" s="174"/>
      <c r="GW116" s="173"/>
      <c r="GX116" s="175"/>
      <c r="GY116" s="146"/>
      <c r="GZ116" s="146"/>
      <c r="HA116" s="146"/>
      <c r="HB116" s="169"/>
      <c r="HC116" s="170"/>
      <c r="HD116" s="171"/>
      <c r="HE116" s="172"/>
      <c r="HF116" s="172"/>
      <c r="HG116" s="165"/>
      <c r="HH116" s="166"/>
      <c r="HI116" s="173"/>
      <c r="HJ116" s="174"/>
      <c r="HK116" s="173"/>
      <c r="HL116" s="175"/>
      <c r="HM116" s="146"/>
      <c r="HN116" s="146"/>
      <c r="HO116" s="146"/>
      <c r="HP116" s="169"/>
      <c r="HQ116" s="170"/>
      <c r="HR116" s="171"/>
      <c r="HS116" s="172"/>
      <c r="HT116" s="172"/>
      <c r="HU116" s="165"/>
      <c r="HV116" s="166"/>
      <c r="HW116" s="173"/>
      <c r="HX116" s="174"/>
      <c r="HY116" s="173"/>
      <c r="HZ116" s="175"/>
      <c r="IA116" s="146"/>
      <c r="IB116" s="146"/>
      <c r="IC116" s="146"/>
      <c r="ID116" s="169"/>
      <c r="IE116" s="170"/>
      <c r="IF116" s="171"/>
      <c r="IG116" s="172"/>
    </row>
    <row r="117" spans="1:241" s="176" customFormat="1" ht="13.5">
      <c r="A117" s="399"/>
      <c r="B117" s="419"/>
      <c r="C117" s="418" t="s">
        <v>214</v>
      </c>
      <c r="D117" s="416" t="s">
        <v>155</v>
      </c>
      <c r="E117" s="12">
        <v>1</v>
      </c>
      <c r="F117" s="187"/>
      <c r="G117" s="378">
        <f>E117*F117</f>
        <v>0</v>
      </c>
      <c r="H117" s="174"/>
      <c r="I117" s="173"/>
      <c r="J117" s="175"/>
      <c r="K117" s="146"/>
      <c r="L117" s="146"/>
      <c r="M117" s="146"/>
      <c r="N117" s="169"/>
      <c r="O117" s="170"/>
      <c r="P117" s="171"/>
      <c r="Q117" s="172"/>
      <c r="R117" s="172"/>
      <c r="S117" s="165"/>
      <c r="T117" s="166"/>
      <c r="U117" s="173"/>
      <c r="V117" s="174"/>
      <c r="W117" s="173"/>
      <c r="X117" s="175"/>
      <c r="Y117" s="146"/>
      <c r="Z117" s="146"/>
      <c r="AA117" s="146"/>
      <c r="AB117" s="169"/>
      <c r="AC117" s="170"/>
      <c r="AD117" s="171"/>
      <c r="AE117" s="172"/>
      <c r="AF117" s="172"/>
      <c r="AG117" s="165"/>
      <c r="AH117" s="166"/>
      <c r="AI117" s="173"/>
      <c r="AJ117" s="174"/>
      <c r="AK117" s="173"/>
      <c r="AL117" s="175"/>
      <c r="AM117" s="146"/>
      <c r="AN117" s="146"/>
      <c r="AO117" s="146"/>
      <c r="AP117" s="169"/>
      <c r="AQ117" s="170"/>
      <c r="AR117" s="171"/>
      <c r="AS117" s="172"/>
      <c r="AT117" s="172"/>
      <c r="AU117" s="165"/>
      <c r="AV117" s="166"/>
      <c r="AW117" s="173"/>
      <c r="AX117" s="174"/>
      <c r="AY117" s="173"/>
      <c r="AZ117" s="175"/>
      <c r="BA117" s="146"/>
      <c r="BB117" s="146"/>
      <c r="BC117" s="146"/>
      <c r="BD117" s="169"/>
      <c r="BE117" s="170"/>
      <c r="BF117" s="171"/>
      <c r="BG117" s="172"/>
      <c r="BH117" s="172"/>
      <c r="BI117" s="165"/>
      <c r="BJ117" s="166"/>
      <c r="BK117" s="173"/>
      <c r="BL117" s="174"/>
      <c r="BM117" s="173"/>
      <c r="BN117" s="175"/>
      <c r="BO117" s="146"/>
      <c r="BP117" s="146"/>
      <c r="BQ117" s="146"/>
      <c r="BR117" s="169"/>
      <c r="BS117" s="170"/>
      <c r="BT117" s="171"/>
      <c r="BU117" s="172"/>
      <c r="BV117" s="172"/>
      <c r="BW117" s="165"/>
      <c r="BX117" s="166"/>
      <c r="BY117" s="173"/>
      <c r="BZ117" s="174"/>
      <c r="CA117" s="173"/>
      <c r="CB117" s="175"/>
      <c r="CC117" s="146"/>
      <c r="CD117" s="146"/>
      <c r="CE117" s="146"/>
      <c r="CF117" s="169"/>
      <c r="CG117" s="170"/>
      <c r="CH117" s="171"/>
      <c r="CI117" s="172"/>
      <c r="CJ117" s="172"/>
      <c r="CK117" s="165"/>
      <c r="CL117" s="166"/>
      <c r="CM117" s="173"/>
      <c r="CN117" s="174"/>
      <c r="CO117" s="173"/>
      <c r="CP117" s="175"/>
      <c r="CQ117" s="146"/>
      <c r="CR117" s="146"/>
      <c r="CS117" s="146"/>
      <c r="CT117" s="169"/>
      <c r="CU117" s="170"/>
      <c r="CV117" s="171"/>
      <c r="CW117" s="172"/>
      <c r="CX117" s="172"/>
      <c r="CY117" s="165"/>
      <c r="CZ117" s="166"/>
      <c r="DA117" s="173"/>
      <c r="DB117" s="174"/>
      <c r="DC117" s="173"/>
      <c r="DD117" s="175"/>
      <c r="DE117" s="146"/>
      <c r="DF117" s="146"/>
      <c r="DG117" s="146"/>
      <c r="DH117" s="169"/>
      <c r="DI117" s="170"/>
      <c r="DJ117" s="171"/>
      <c r="DK117" s="172"/>
      <c r="DL117" s="172"/>
      <c r="DM117" s="165"/>
      <c r="DN117" s="166"/>
      <c r="DO117" s="173"/>
      <c r="DP117" s="174"/>
      <c r="DQ117" s="173"/>
      <c r="DR117" s="175"/>
      <c r="DS117" s="146"/>
      <c r="DT117" s="146"/>
      <c r="DU117" s="146"/>
      <c r="DV117" s="169"/>
      <c r="DW117" s="170"/>
      <c r="DX117" s="171"/>
      <c r="DY117" s="172"/>
      <c r="DZ117" s="172"/>
      <c r="EA117" s="165"/>
      <c r="EB117" s="166"/>
      <c r="EC117" s="173"/>
      <c r="ED117" s="174"/>
      <c r="EE117" s="173"/>
      <c r="EF117" s="175"/>
      <c r="EG117" s="146"/>
      <c r="EH117" s="146"/>
      <c r="EI117" s="146"/>
      <c r="EJ117" s="169"/>
      <c r="EK117" s="170"/>
      <c r="EL117" s="171"/>
      <c r="EM117" s="172"/>
      <c r="EN117" s="172"/>
      <c r="EO117" s="165"/>
      <c r="EP117" s="166"/>
      <c r="EQ117" s="173"/>
      <c r="ER117" s="174"/>
      <c r="ES117" s="173"/>
      <c r="ET117" s="175"/>
      <c r="EU117" s="146"/>
      <c r="EV117" s="146"/>
      <c r="EW117" s="146"/>
      <c r="EX117" s="169"/>
      <c r="EY117" s="170"/>
      <c r="EZ117" s="171"/>
      <c r="FA117" s="172"/>
      <c r="FB117" s="172"/>
      <c r="FC117" s="165"/>
      <c r="FD117" s="166"/>
      <c r="FE117" s="173"/>
      <c r="FF117" s="174"/>
      <c r="FG117" s="173"/>
      <c r="FH117" s="175"/>
      <c r="FI117" s="146"/>
      <c r="FJ117" s="146"/>
      <c r="FK117" s="146"/>
      <c r="FL117" s="169"/>
      <c r="FM117" s="170"/>
      <c r="FN117" s="171"/>
      <c r="FO117" s="172"/>
      <c r="FP117" s="172"/>
      <c r="FQ117" s="165"/>
      <c r="FR117" s="166"/>
      <c r="FS117" s="173"/>
      <c r="FT117" s="174"/>
      <c r="FU117" s="173"/>
      <c r="FV117" s="175"/>
      <c r="FW117" s="146"/>
      <c r="FX117" s="146"/>
      <c r="FY117" s="146"/>
      <c r="FZ117" s="169"/>
      <c r="GA117" s="170"/>
      <c r="GB117" s="171"/>
      <c r="GC117" s="172"/>
      <c r="GD117" s="172"/>
      <c r="GE117" s="165"/>
      <c r="GF117" s="166"/>
      <c r="GG117" s="173"/>
      <c r="GH117" s="174"/>
      <c r="GI117" s="173"/>
      <c r="GJ117" s="175"/>
      <c r="GK117" s="146"/>
      <c r="GL117" s="146"/>
      <c r="GM117" s="146"/>
      <c r="GN117" s="169"/>
      <c r="GO117" s="170"/>
      <c r="GP117" s="171"/>
      <c r="GQ117" s="172"/>
      <c r="GR117" s="172"/>
      <c r="GS117" s="165"/>
      <c r="GT117" s="166"/>
      <c r="GU117" s="173"/>
      <c r="GV117" s="174"/>
      <c r="GW117" s="173"/>
      <c r="GX117" s="175"/>
      <c r="GY117" s="146"/>
      <c r="GZ117" s="146"/>
      <c r="HA117" s="146"/>
      <c r="HB117" s="169"/>
      <c r="HC117" s="170"/>
      <c r="HD117" s="171"/>
      <c r="HE117" s="172"/>
      <c r="HF117" s="172"/>
      <c r="HG117" s="165"/>
      <c r="HH117" s="166"/>
      <c r="HI117" s="173"/>
      <c r="HJ117" s="174"/>
      <c r="HK117" s="173"/>
      <c r="HL117" s="175"/>
      <c r="HM117" s="146"/>
      <c r="HN117" s="146"/>
      <c r="HO117" s="146"/>
      <c r="HP117" s="169"/>
      <c r="HQ117" s="170"/>
      <c r="HR117" s="171"/>
      <c r="HS117" s="172"/>
      <c r="HT117" s="172"/>
      <c r="HU117" s="165"/>
      <c r="HV117" s="166"/>
      <c r="HW117" s="173"/>
      <c r="HX117" s="174"/>
      <c r="HY117" s="173"/>
      <c r="HZ117" s="175"/>
      <c r="IA117" s="146"/>
      <c r="IB117" s="146"/>
      <c r="IC117" s="146"/>
      <c r="ID117" s="169"/>
      <c r="IE117" s="170"/>
      <c r="IF117" s="171"/>
      <c r="IG117" s="172"/>
    </row>
    <row r="118" spans="1:241" s="176" customFormat="1" ht="13.5">
      <c r="A118" s="399"/>
      <c r="B118" s="419"/>
      <c r="C118" s="418" t="s">
        <v>914</v>
      </c>
      <c r="D118" s="416" t="s">
        <v>155</v>
      </c>
      <c r="E118" s="12">
        <v>1</v>
      </c>
      <c r="F118" s="187"/>
      <c r="G118" s="378">
        <f>E118*F118</f>
        <v>0</v>
      </c>
      <c r="H118" s="174"/>
      <c r="I118" s="173"/>
      <c r="J118" s="175"/>
      <c r="K118" s="146"/>
      <c r="L118" s="146"/>
      <c r="M118" s="146"/>
      <c r="N118" s="169"/>
      <c r="O118" s="170"/>
      <c r="P118" s="171"/>
      <c r="Q118" s="172"/>
      <c r="R118" s="172"/>
      <c r="S118" s="165"/>
      <c r="T118" s="166"/>
      <c r="U118" s="173"/>
      <c r="V118" s="174"/>
      <c r="W118" s="173"/>
      <c r="X118" s="175"/>
      <c r="Y118" s="146"/>
      <c r="Z118" s="146"/>
      <c r="AA118" s="146"/>
      <c r="AB118" s="169"/>
      <c r="AC118" s="170"/>
      <c r="AD118" s="171"/>
      <c r="AE118" s="172"/>
      <c r="AF118" s="172"/>
      <c r="AG118" s="165"/>
      <c r="AH118" s="166"/>
      <c r="AI118" s="173"/>
      <c r="AJ118" s="174"/>
      <c r="AK118" s="173"/>
      <c r="AL118" s="175"/>
      <c r="AM118" s="146"/>
      <c r="AN118" s="146"/>
      <c r="AO118" s="146"/>
      <c r="AP118" s="169"/>
      <c r="AQ118" s="170"/>
      <c r="AR118" s="171"/>
      <c r="AS118" s="172"/>
      <c r="AT118" s="172"/>
      <c r="AU118" s="165"/>
      <c r="AV118" s="166"/>
      <c r="AW118" s="173"/>
      <c r="AX118" s="174"/>
      <c r="AY118" s="173"/>
      <c r="AZ118" s="175"/>
      <c r="BA118" s="146"/>
      <c r="BB118" s="146"/>
      <c r="BC118" s="146"/>
      <c r="BD118" s="169"/>
      <c r="BE118" s="170"/>
      <c r="BF118" s="171"/>
      <c r="BG118" s="172"/>
      <c r="BH118" s="172"/>
      <c r="BI118" s="165"/>
      <c r="BJ118" s="166"/>
      <c r="BK118" s="173"/>
      <c r="BL118" s="174"/>
      <c r="BM118" s="173"/>
      <c r="BN118" s="175"/>
      <c r="BO118" s="146"/>
      <c r="BP118" s="146"/>
      <c r="BQ118" s="146"/>
      <c r="BR118" s="169"/>
      <c r="BS118" s="170"/>
      <c r="BT118" s="171"/>
      <c r="BU118" s="172"/>
      <c r="BV118" s="172"/>
      <c r="BW118" s="165"/>
      <c r="BX118" s="166"/>
      <c r="BY118" s="173"/>
      <c r="BZ118" s="174"/>
      <c r="CA118" s="173"/>
      <c r="CB118" s="175"/>
      <c r="CC118" s="146"/>
      <c r="CD118" s="146"/>
      <c r="CE118" s="146"/>
      <c r="CF118" s="169"/>
      <c r="CG118" s="170"/>
      <c r="CH118" s="171"/>
      <c r="CI118" s="172"/>
      <c r="CJ118" s="172"/>
      <c r="CK118" s="165"/>
      <c r="CL118" s="166"/>
      <c r="CM118" s="173"/>
      <c r="CN118" s="174"/>
      <c r="CO118" s="173"/>
      <c r="CP118" s="175"/>
      <c r="CQ118" s="146"/>
      <c r="CR118" s="146"/>
      <c r="CS118" s="146"/>
      <c r="CT118" s="169"/>
      <c r="CU118" s="170"/>
      <c r="CV118" s="171"/>
      <c r="CW118" s="172"/>
      <c r="CX118" s="172"/>
      <c r="CY118" s="165"/>
      <c r="CZ118" s="166"/>
      <c r="DA118" s="173"/>
      <c r="DB118" s="174"/>
      <c r="DC118" s="173"/>
      <c r="DD118" s="175"/>
      <c r="DE118" s="146"/>
      <c r="DF118" s="146"/>
      <c r="DG118" s="146"/>
      <c r="DH118" s="169"/>
      <c r="DI118" s="170"/>
      <c r="DJ118" s="171"/>
      <c r="DK118" s="172"/>
      <c r="DL118" s="172"/>
      <c r="DM118" s="165"/>
      <c r="DN118" s="166"/>
      <c r="DO118" s="173"/>
      <c r="DP118" s="174"/>
      <c r="DQ118" s="173"/>
      <c r="DR118" s="175"/>
      <c r="DS118" s="146"/>
      <c r="DT118" s="146"/>
      <c r="DU118" s="146"/>
      <c r="DV118" s="169"/>
      <c r="DW118" s="170"/>
      <c r="DX118" s="171"/>
      <c r="DY118" s="172"/>
      <c r="DZ118" s="172"/>
      <c r="EA118" s="165"/>
      <c r="EB118" s="166"/>
      <c r="EC118" s="173"/>
      <c r="ED118" s="174"/>
      <c r="EE118" s="173"/>
      <c r="EF118" s="175"/>
      <c r="EG118" s="146"/>
      <c r="EH118" s="146"/>
      <c r="EI118" s="146"/>
      <c r="EJ118" s="169"/>
      <c r="EK118" s="170"/>
      <c r="EL118" s="171"/>
      <c r="EM118" s="172"/>
      <c r="EN118" s="172"/>
      <c r="EO118" s="165"/>
      <c r="EP118" s="166"/>
      <c r="EQ118" s="173"/>
      <c r="ER118" s="174"/>
      <c r="ES118" s="173"/>
      <c r="ET118" s="175"/>
      <c r="EU118" s="146"/>
      <c r="EV118" s="146"/>
      <c r="EW118" s="146"/>
      <c r="EX118" s="169"/>
      <c r="EY118" s="170"/>
      <c r="EZ118" s="171"/>
      <c r="FA118" s="172"/>
      <c r="FB118" s="172"/>
      <c r="FC118" s="165"/>
      <c r="FD118" s="166"/>
      <c r="FE118" s="173"/>
      <c r="FF118" s="174"/>
      <c r="FG118" s="173"/>
      <c r="FH118" s="175"/>
      <c r="FI118" s="146"/>
      <c r="FJ118" s="146"/>
      <c r="FK118" s="146"/>
      <c r="FL118" s="169"/>
      <c r="FM118" s="170"/>
      <c r="FN118" s="171"/>
      <c r="FO118" s="172"/>
      <c r="FP118" s="172"/>
      <c r="FQ118" s="165"/>
      <c r="FR118" s="166"/>
      <c r="FS118" s="173"/>
      <c r="FT118" s="174"/>
      <c r="FU118" s="173"/>
      <c r="FV118" s="175"/>
      <c r="FW118" s="146"/>
      <c r="FX118" s="146"/>
      <c r="FY118" s="146"/>
      <c r="FZ118" s="169"/>
      <c r="GA118" s="170"/>
      <c r="GB118" s="171"/>
      <c r="GC118" s="172"/>
      <c r="GD118" s="172"/>
      <c r="GE118" s="165"/>
      <c r="GF118" s="166"/>
      <c r="GG118" s="173"/>
      <c r="GH118" s="174"/>
      <c r="GI118" s="173"/>
      <c r="GJ118" s="175"/>
      <c r="GK118" s="146"/>
      <c r="GL118" s="146"/>
      <c r="GM118" s="146"/>
      <c r="GN118" s="169"/>
      <c r="GO118" s="170"/>
      <c r="GP118" s="171"/>
      <c r="GQ118" s="172"/>
      <c r="GR118" s="172"/>
      <c r="GS118" s="165"/>
      <c r="GT118" s="166"/>
      <c r="GU118" s="173"/>
      <c r="GV118" s="174"/>
      <c r="GW118" s="173"/>
      <c r="GX118" s="175"/>
      <c r="GY118" s="146"/>
      <c r="GZ118" s="146"/>
      <c r="HA118" s="146"/>
      <c r="HB118" s="169"/>
      <c r="HC118" s="170"/>
      <c r="HD118" s="171"/>
      <c r="HE118" s="172"/>
      <c r="HF118" s="172"/>
      <c r="HG118" s="165"/>
      <c r="HH118" s="166"/>
      <c r="HI118" s="173"/>
      <c r="HJ118" s="174"/>
      <c r="HK118" s="173"/>
      <c r="HL118" s="175"/>
      <c r="HM118" s="146"/>
      <c r="HN118" s="146"/>
      <c r="HO118" s="146"/>
      <c r="HP118" s="169"/>
      <c r="HQ118" s="170"/>
      <c r="HR118" s="171"/>
      <c r="HS118" s="172"/>
      <c r="HT118" s="172"/>
      <c r="HU118" s="165"/>
      <c r="HV118" s="166"/>
      <c r="HW118" s="173"/>
      <c r="HX118" s="174"/>
      <c r="HY118" s="173"/>
      <c r="HZ118" s="175"/>
      <c r="IA118" s="146"/>
      <c r="IB118" s="146"/>
      <c r="IC118" s="146"/>
      <c r="ID118" s="169"/>
      <c r="IE118" s="170"/>
      <c r="IF118" s="171"/>
      <c r="IG118" s="172"/>
    </row>
    <row r="119" spans="1:241" s="176" customFormat="1" ht="370.5" customHeight="1">
      <c r="A119" s="399"/>
      <c r="B119" s="419"/>
      <c r="C119" s="420" t="s">
        <v>215</v>
      </c>
      <c r="D119" s="416"/>
      <c r="E119" s="12"/>
      <c r="F119" s="187"/>
      <c r="G119" s="378"/>
      <c r="H119" s="174"/>
      <c r="I119" s="173"/>
      <c r="J119" s="175"/>
      <c r="K119" s="146"/>
      <c r="L119" s="146"/>
      <c r="M119" s="146"/>
      <c r="N119" s="169"/>
      <c r="O119" s="170"/>
      <c r="P119" s="171"/>
      <c r="Q119" s="172"/>
      <c r="R119" s="172"/>
      <c r="S119" s="165"/>
      <c r="T119" s="166"/>
      <c r="U119" s="173"/>
      <c r="V119" s="174"/>
      <c r="W119" s="173"/>
      <c r="X119" s="175"/>
      <c r="Y119" s="146"/>
      <c r="Z119" s="146"/>
      <c r="AA119" s="146"/>
      <c r="AB119" s="169"/>
      <c r="AC119" s="170"/>
      <c r="AD119" s="171"/>
      <c r="AE119" s="172"/>
      <c r="AF119" s="172"/>
      <c r="AG119" s="165"/>
      <c r="AH119" s="166"/>
      <c r="AI119" s="173"/>
      <c r="AJ119" s="174"/>
      <c r="AK119" s="173"/>
      <c r="AL119" s="175"/>
      <c r="AM119" s="146"/>
      <c r="AN119" s="146"/>
      <c r="AO119" s="146"/>
      <c r="AP119" s="169"/>
      <c r="AQ119" s="170"/>
      <c r="AR119" s="171"/>
      <c r="AS119" s="172"/>
      <c r="AT119" s="172"/>
      <c r="AU119" s="165"/>
      <c r="AV119" s="166"/>
      <c r="AW119" s="173"/>
      <c r="AX119" s="174"/>
      <c r="AY119" s="173"/>
      <c r="AZ119" s="175"/>
      <c r="BA119" s="146"/>
      <c r="BB119" s="146"/>
      <c r="BC119" s="146"/>
      <c r="BD119" s="169"/>
      <c r="BE119" s="170"/>
      <c r="BF119" s="171"/>
      <c r="BG119" s="172"/>
      <c r="BH119" s="172"/>
      <c r="BI119" s="165"/>
      <c r="BJ119" s="166"/>
      <c r="BK119" s="173"/>
      <c r="BL119" s="174"/>
      <c r="BM119" s="173"/>
      <c r="BN119" s="175"/>
      <c r="BO119" s="146"/>
      <c r="BP119" s="146"/>
      <c r="BQ119" s="146"/>
      <c r="BR119" s="169"/>
      <c r="BS119" s="170"/>
      <c r="BT119" s="171"/>
      <c r="BU119" s="172"/>
      <c r="BV119" s="172"/>
      <c r="BW119" s="165"/>
      <c r="BX119" s="166"/>
      <c r="BY119" s="173"/>
      <c r="BZ119" s="174"/>
      <c r="CA119" s="173"/>
      <c r="CB119" s="175"/>
      <c r="CC119" s="146"/>
      <c r="CD119" s="146"/>
      <c r="CE119" s="146"/>
      <c r="CF119" s="169"/>
      <c r="CG119" s="170"/>
      <c r="CH119" s="171"/>
      <c r="CI119" s="172"/>
      <c r="CJ119" s="172"/>
      <c r="CK119" s="165"/>
      <c r="CL119" s="166"/>
      <c r="CM119" s="173"/>
      <c r="CN119" s="174"/>
      <c r="CO119" s="173"/>
      <c r="CP119" s="175"/>
      <c r="CQ119" s="146"/>
      <c r="CR119" s="146"/>
      <c r="CS119" s="146"/>
      <c r="CT119" s="169"/>
      <c r="CU119" s="170"/>
      <c r="CV119" s="171"/>
      <c r="CW119" s="172"/>
      <c r="CX119" s="172"/>
      <c r="CY119" s="165"/>
      <c r="CZ119" s="166"/>
      <c r="DA119" s="173"/>
      <c r="DB119" s="174"/>
      <c r="DC119" s="173"/>
      <c r="DD119" s="175"/>
      <c r="DE119" s="146"/>
      <c r="DF119" s="146"/>
      <c r="DG119" s="146"/>
      <c r="DH119" s="169"/>
      <c r="DI119" s="170"/>
      <c r="DJ119" s="171"/>
      <c r="DK119" s="172"/>
      <c r="DL119" s="172"/>
      <c r="DM119" s="165"/>
      <c r="DN119" s="166"/>
      <c r="DO119" s="173"/>
      <c r="DP119" s="174"/>
      <c r="DQ119" s="173"/>
      <c r="DR119" s="175"/>
      <c r="DS119" s="146"/>
      <c r="DT119" s="146"/>
      <c r="DU119" s="146"/>
      <c r="DV119" s="169"/>
      <c r="DW119" s="170"/>
      <c r="DX119" s="171"/>
      <c r="DY119" s="172"/>
      <c r="DZ119" s="172"/>
      <c r="EA119" s="165"/>
      <c r="EB119" s="166"/>
      <c r="EC119" s="173"/>
      <c r="ED119" s="174"/>
      <c r="EE119" s="173"/>
      <c r="EF119" s="175"/>
      <c r="EG119" s="146"/>
      <c r="EH119" s="146"/>
      <c r="EI119" s="146"/>
      <c r="EJ119" s="169"/>
      <c r="EK119" s="170"/>
      <c r="EL119" s="171"/>
      <c r="EM119" s="172"/>
      <c r="EN119" s="172"/>
      <c r="EO119" s="165"/>
      <c r="EP119" s="166"/>
      <c r="EQ119" s="173"/>
      <c r="ER119" s="174"/>
      <c r="ES119" s="173"/>
      <c r="ET119" s="175"/>
      <c r="EU119" s="146"/>
      <c r="EV119" s="146"/>
      <c r="EW119" s="146"/>
      <c r="EX119" s="169"/>
      <c r="EY119" s="170"/>
      <c r="EZ119" s="171"/>
      <c r="FA119" s="172"/>
      <c r="FB119" s="172"/>
      <c r="FC119" s="165"/>
      <c r="FD119" s="166"/>
      <c r="FE119" s="173"/>
      <c r="FF119" s="174"/>
      <c r="FG119" s="173"/>
      <c r="FH119" s="175"/>
      <c r="FI119" s="146"/>
      <c r="FJ119" s="146"/>
      <c r="FK119" s="146"/>
      <c r="FL119" s="169"/>
      <c r="FM119" s="170"/>
      <c r="FN119" s="171"/>
      <c r="FO119" s="172"/>
      <c r="FP119" s="172"/>
      <c r="FQ119" s="165"/>
      <c r="FR119" s="166"/>
      <c r="FS119" s="173"/>
      <c r="FT119" s="174"/>
      <c r="FU119" s="173"/>
      <c r="FV119" s="175"/>
      <c r="FW119" s="146"/>
      <c r="FX119" s="146"/>
      <c r="FY119" s="146"/>
      <c r="FZ119" s="169"/>
      <c r="GA119" s="170"/>
      <c r="GB119" s="171"/>
      <c r="GC119" s="172"/>
      <c r="GD119" s="172"/>
      <c r="GE119" s="165"/>
      <c r="GF119" s="166"/>
      <c r="GG119" s="173"/>
      <c r="GH119" s="174"/>
      <c r="GI119" s="173"/>
      <c r="GJ119" s="175"/>
      <c r="GK119" s="146"/>
      <c r="GL119" s="146"/>
      <c r="GM119" s="146"/>
      <c r="GN119" s="169"/>
      <c r="GO119" s="170"/>
      <c r="GP119" s="171"/>
      <c r="GQ119" s="172"/>
      <c r="GR119" s="172"/>
      <c r="GS119" s="165"/>
      <c r="GT119" s="166"/>
      <c r="GU119" s="173"/>
      <c r="GV119" s="174"/>
      <c r="GW119" s="173"/>
      <c r="GX119" s="175"/>
      <c r="GY119" s="146"/>
      <c r="GZ119" s="146"/>
      <c r="HA119" s="146"/>
      <c r="HB119" s="169"/>
      <c r="HC119" s="170"/>
      <c r="HD119" s="171"/>
      <c r="HE119" s="172"/>
      <c r="HF119" s="172"/>
      <c r="HG119" s="165"/>
      <c r="HH119" s="166"/>
      <c r="HI119" s="173"/>
      <c r="HJ119" s="174"/>
      <c r="HK119" s="173"/>
      <c r="HL119" s="175"/>
      <c r="HM119" s="146"/>
      <c r="HN119" s="146"/>
      <c r="HO119" s="146"/>
      <c r="HP119" s="169"/>
      <c r="HQ119" s="170"/>
      <c r="HR119" s="171"/>
      <c r="HS119" s="172"/>
      <c r="HT119" s="172"/>
      <c r="HU119" s="165"/>
      <c r="HV119" s="166"/>
      <c r="HW119" s="173"/>
      <c r="HX119" s="174"/>
      <c r="HY119" s="173"/>
      <c r="HZ119" s="175"/>
      <c r="IA119" s="146"/>
      <c r="IB119" s="146"/>
      <c r="IC119" s="146"/>
      <c r="ID119" s="169"/>
      <c r="IE119" s="170"/>
      <c r="IF119" s="171"/>
      <c r="IG119" s="172"/>
    </row>
    <row r="120" spans="1:241" s="176" customFormat="1" ht="12.75">
      <c r="A120" s="432"/>
      <c r="B120" s="315"/>
      <c r="C120" s="449"/>
      <c r="D120" s="450"/>
      <c r="E120" s="451"/>
      <c r="F120" s="165"/>
      <c r="G120" s="164"/>
      <c r="H120" s="174"/>
      <c r="I120" s="173"/>
      <c r="J120" s="175"/>
      <c r="K120" s="146"/>
      <c r="L120" s="146"/>
      <c r="M120" s="146"/>
      <c r="N120" s="169"/>
      <c r="O120" s="170"/>
      <c r="P120" s="171"/>
      <c r="Q120" s="172"/>
      <c r="R120" s="172"/>
      <c r="S120" s="165"/>
      <c r="T120" s="166"/>
      <c r="U120" s="173"/>
      <c r="V120" s="174"/>
      <c r="W120" s="173"/>
      <c r="X120" s="175"/>
      <c r="Y120" s="146"/>
      <c r="Z120" s="146"/>
      <c r="AA120" s="146"/>
      <c r="AB120" s="169"/>
      <c r="AC120" s="170"/>
      <c r="AD120" s="171"/>
      <c r="AE120" s="172"/>
      <c r="AF120" s="172"/>
      <c r="AG120" s="165"/>
      <c r="AH120" s="166"/>
      <c r="AI120" s="173"/>
      <c r="AJ120" s="174"/>
      <c r="AK120" s="173"/>
      <c r="AL120" s="175"/>
      <c r="AM120" s="146"/>
      <c r="AN120" s="146"/>
      <c r="AO120" s="146"/>
      <c r="AP120" s="169"/>
      <c r="AQ120" s="170"/>
      <c r="AR120" s="171"/>
      <c r="AS120" s="172"/>
      <c r="AT120" s="172"/>
      <c r="AU120" s="165"/>
      <c r="AV120" s="166"/>
      <c r="AW120" s="173"/>
      <c r="AX120" s="174"/>
      <c r="AY120" s="173"/>
      <c r="AZ120" s="175"/>
      <c r="BA120" s="146"/>
      <c r="BB120" s="146"/>
      <c r="BC120" s="146"/>
      <c r="BD120" s="169"/>
      <c r="BE120" s="170"/>
      <c r="BF120" s="171"/>
      <c r="BG120" s="172"/>
      <c r="BH120" s="172"/>
      <c r="BI120" s="165"/>
      <c r="BJ120" s="166"/>
      <c r="BK120" s="173"/>
      <c r="BL120" s="174"/>
      <c r="BM120" s="173"/>
      <c r="BN120" s="175"/>
      <c r="BO120" s="146"/>
      <c r="BP120" s="146"/>
      <c r="BQ120" s="146"/>
      <c r="BR120" s="169"/>
      <c r="BS120" s="170"/>
      <c r="BT120" s="171"/>
      <c r="BU120" s="172"/>
      <c r="BV120" s="172"/>
      <c r="BW120" s="165"/>
      <c r="BX120" s="166"/>
      <c r="BY120" s="173"/>
      <c r="BZ120" s="174"/>
      <c r="CA120" s="173"/>
      <c r="CB120" s="175"/>
      <c r="CC120" s="146"/>
      <c r="CD120" s="146"/>
      <c r="CE120" s="146"/>
      <c r="CF120" s="169"/>
      <c r="CG120" s="170"/>
      <c r="CH120" s="171"/>
      <c r="CI120" s="172"/>
      <c r="CJ120" s="172"/>
      <c r="CK120" s="165"/>
      <c r="CL120" s="166"/>
      <c r="CM120" s="173"/>
      <c r="CN120" s="174"/>
      <c r="CO120" s="173"/>
      <c r="CP120" s="175"/>
      <c r="CQ120" s="146"/>
      <c r="CR120" s="146"/>
      <c r="CS120" s="146"/>
      <c r="CT120" s="169"/>
      <c r="CU120" s="170"/>
      <c r="CV120" s="171"/>
      <c r="CW120" s="172"/>
      <c r="CX120" s="172"/>
      <c r="CY120" s="165"/>
      <c r="CZ120" s="166"/>
      <c r="DA120" s="173"/>
      <c r="DB120" s="174"/>
      <c r="DC120" s="173"/>
      <c r="DD120" s="175"/>
      <c r="DE120" s="146"/>
      <c r="DF120" s="146"/>
      <c r="DG120" s="146"/>
      <c r="DH120" s="169"/>
      <c r="DI120" s="170"/>
      <c r="DJ120" s="171"/>
      <c r="DK120" s="172"/>
      <c r="DL120" s="172"/>
      <c r="DM120" s="165"/>
      <c r="DN120" s="166"/>
      <c r="DO120" s="173"/>
      <c r="DP120" s="174"/>
      <c r="DQ120" s="173"/>
      <c r="DR120" s="175"/>
      <c r="DS120" s="146"/>
      <c r="DT120" s="146"/>
      <c r="DU120" s="146"/>
      <c r="DV120" s="169"/>
      <c r="DW120" s="170"/>
      <c r="DX120" s="171"/>
      <c r="DY120" s="172"/>
      <c r="DZ120" s="172"/>
      <c r="EA120" s="165"/>
      <c r="EB120" s="166"/>
      <c r="EC120" s="173"/>
      <c r="ED120" s="174"/>
      <c r="EE120" s="173"/>
      <c r="EF120" s="175"/>
      <c r="EG120" s="146"/>
      <c r="EH120" s="146"/>
      <c r="EI120" s="146"/>
      <c r="EJ120" s="169"/>
      <c r="EK120" s="170"/>
      <c r="EL120" s="171"/>
      <c r="EM120" s="172"/>
      <c r="EN120" s="172"/>
      <c r="EO120" s="165"/>
      <c r="EP120" s="166"/>
      <c r="EQ120" s="173"/>
      <c r="ER120" s="174"/>
      <c r="ES120" s="173"/>
      <c r="ET120" s="175"/>
      <c r="EU120" s="146"/>
      <c r="EV120" s="146"/>
      <c r="EW120" s="146"/>
      <c r="EX120" s="169"/>
      <c r="EY120" s="170"/>
      <c r="EZ120" s="171"/>
      <c r="FA120" s="172"/>
      <c r="FB120" s="172"/>
      <c r="FC120" s="165"/>
      <c r="FD120" s="166"/>
      <c r="FE120" s="173"/>
      <c r="FF120" s="174"/>
      <c r="FG120" s="173"/>
      <c r="FH120" s="175"/>
      <c r="FI120" s="146"/>
      <c r="FJ120" s="146"/>
      <c r="FK120" s="146"/>
      <c r="FL120" s="169"/>
      <c r="FM120" s="170"/>
      <c r="FN120" s="171"/>
      <c r="FO120" s="172"/>
      <c r="FP120" s="172"/>
      <c r="FQ120" s="165"/>
      <c r="FR120" s="166"/>
      <c r="FS120" s="173"/>
      <c r="FT120" s="174"/>
      <c r="FU120" s="173"/>
      <c r="FV120" s="175"/>
      <c r="FW120" s="146"/>
      <c r="FX120" s="146"/>
      <c r="FY120" s="146"/>
      <c r="FZ120" s="169"/>
      <c r="GA120" s="170"/>
      <c r="GB120" s="171"/>
      <c r="GC120" s="172"/>
      <c r="GD120" s="172"/>
      <c r="GE120" s="165"/>
      <c r="GF120" s="166"/>
      <c r="GG120" s="173"/>
      <c r="GH120" s="174"/>
      <c r="GI120" s="173"/>
      <c r="GJ120" s="175"/>
      <c r="GK120" s="146"/>
      <c r="GL120" s="146"/>
      <c r="GM120" s="146"/>
      <c r="GN120" s="169"/>
      <c r="GO120" s="170"/>
      <c r="GP120" s="171"/>
      <c r="GQ120" s="172"/>
      <c r="GR120" s="172"/>
      <c r="GS120" s="165"/>
      <c r="GT120" s="166"/>
      <c r="GU120" s="173"/>
      <c r="GV120" s="174"/>
      <c r="GW120" s="173"/>
      <c r="GX120" s="175"/>
      <c r="GY120" s="146"/>
      <c r="GZ120" s="146"/>
      <c r="HA120" s="146"/>
      <c r="HB120" s="169"/>
      <c r="HC120" s="170"/>
      <c r="HD120" s="171"/>
      <c r="HE120" s="172"/>
      <c r="HF120" s="172"/>
      <c r="HG120" s="165"/>
      <c r="HH120" s="166"/>
      <c r="HI120" s="173"/>
      <c r="HJ120" s="174"/>
      <c r="HK120" s="173"/>
      <c r="HL120" s="175"/>
      <c r="HM120" s="146"/>
      <c r="HN120" s="146"/>
      <c r="HO120" s="146"/>
      <c r="HP120" s="169"/>
      <c r="HQ120" s="170"/>
      <c r="HR120" s="171"/>
      <c r="HS120" s="172"/>
      <c r="HT120" s="172"/>
      <c r="HU120" s="165"/>
      <c r="HV120" s="166"/>
      <c r="HW120" s="173"/>
      <c r="HX120" s="174"/>
      <c r="HY120" s="173"/>
      <c r="HZ120" s="175"/>
      <c r="IA120" s="146"/>
      <c r="IB120" s="146"/>
      <c r="IC120" s="146"/>
      <c r="ID120" s="169"/>
      <c r="IE120" s="170"/>
      <c r="IF120" s="171"/>
      <c r="IG120" s="172"/>
    </row>
    <row r="121" spans="1:241" s="176" customFormat="1" ht="13.5">
      <c r="A121" s="399" t="s">
        <v>717</v>
      </c>
      <c r="B121" s="419" t="s">
        <v>216</v>
      </c>
      <c r="C121" s="418" t="s">
        <v>217</v>
      </c>
      <c r="D121" s="317"/>
      <c r="E121" s="317"/>
      <c r="F121" s="258"/>
      <c r="G121" s="317"/>
      <c r="H121" s="174"/>
      <c r="I121" s="173"/>
      <c r="J121" s="175"/>
      <c r="K121" s="146"/>
      <c r="L121" s="146"/>
      <c r="M121" s="146"/>
      <c r="N121" s="169"/>
      <c r="O121" s="170"/>
      <c r="P121" s="171"/>
      <c r="Q121" s="172"/>
      <c r="R121" s="172"/>
      <c r="S121" s="165"/>
      <c r="T121" s="166"/>
      <c r="U121" s="173"/>
      <c r="V121" s="174"/>
      <c r="W121" s="173"/>
      <c r="X121" s="175"/>
      <c r="Y121" s="146"/>
      <c r="Z121" s="146"/>
      <c r="AA121" s="146"/>
      <c r="AB121" s="169"/>
      <c r="AC121" s="170"/>
      <c r="AD121" s="171"/>
      <c r="AE121" s="172"/>
      <c r="AF121" s="172"/>
      <c r="AG121" s="165"/>
      <c r="AH121" s="166"/>
      <c r="AI121" s="173"/>
      <c r="AJ121" s="174"/>
      <c r="AK121" s="173"/>
      <c r="AL121" s="175"/>
      <c r="AM121" s="146"/>
      <c r="AN121" s="146"/>
      <c r="AO121" s="146"/>
      <c r="AP121" s="169"/>
      <c r="AQ121" s="170"/>
      <c r="AR121" s="171"/>
      <c r="AS121" s="172"/>
      <c r="AT121" s="172"/>
      <c r="AU121" s="165"/>
      <c r="AV121" s="166"/>
      <c r="AW121" s="173"/>
      <c r="AX121" s="174"/>
      <c r="AY121" s="173"/>
      <c r="AZ121" s="175"/>
      <c r="BA121" s="146"/>
      <c r="BB121" s="146"/>
      <c r="BC121" s="146"/>
      <c r="BD121" s="169"/>
      <c r="BE121" s="170"/>
      <c r="BF121" s="171"/>
      <c r="BG121" s="172"/>
      <c r="BH121" s="172"/>
      <c r="BI121" s="165"/>
      <c r="BJ121" s="166"/>
      <c r="BK121" s="173"/>
      <c r="BL121" s="174"/>
      <c r="BM121" s="173"/>
      <c r="BN121" s="175"/>
      <c r="BO121" s="146"/>
      <c r="BP121" s="146"/>
      <c r="BQ121" s="146"/>
      <c r="BR121" s="169"/>
      <c r="BS121" s="170"/>
      <c r="BT121" s="171"/>
      <c r="BU121" s="172"/>
      <c r="BV121" s="172"/>
      <c r="BW121" s="165"/>
      <c r="BX121" s="166"/>
      <c r="BY121" s="173"/>
      <c r="BZ121" s="174"/>
      <c r="CA121" s="173"/>
      <c r="CB121" s="175"/>
      <c r="CC121" s="146"/>
      <c r="CD121" s="146"/>
      <c r="CE121" s="146"/>
      <c r="CF121" s="169"/>
      <c r="CG121" s="170"/>
      <c r="CH121" s="171"/>
      <c r="CI121" s="172"/>
      <c r="CJ121" s="172"/>
      <c r="CK121" s="165"/>
      <c r="CL121" s="166"/>
      <c r="CM121" s="173"/>
      <c r="CN121" s="174"/>
      <c r="CO121" s="173"/>
      <c r="CP121" s="175"/>
      <c r="CQ121" s="146"/>
      <c r="CR121" s="146"/>
      <c r="CS121" s="146"/>
      <c r="CT121" s="169"/>
      <c r="CU121" s="170"/>
      <c r="CV121" s="171"/>
      <c r="CW121" s="172"/>
      <c r="CX121" s="172"/>
      <c r="CY121" s="165"/>
      <c r="CZ121" s="166"/>
      <c r="DA121" s="173"/>
      <c r="DB121" s="174"/>
      <c r="DC121" s="173"/>
      <c r="DD121" s="175"/>
      <c r="DE121" s="146"/>
      <c r="DF121" s="146"/>
      <c r="DG121" s="146"/>
      <c r="DH121" s="169"/>
      <c r="DI121" s="170"/>
      <c r="DJ121" s="171"/>
      <c r="DK121" s="172"/>
      <c r="DL121" s="172"/>
      <c r="DM121" s="165"/>
      <c r="DN121" s="166"/>
      <c r="DO121" s="173"/>
      <c r="DP121" s="174"/>
      <c r="DQ121" s="173"/>
      <c r="DR121" s="175"/>
      <c r="DS121" s="146"/>
      <c r="DT121" s="146"/>
      <c r="DU121" s="146"/>
      <c r="DV121" s="169"/>
      <c r="DW121" s="170"/>
      <c r="DX121" s="171"/>
      <c r="DY121" s="172"/>
      <c r="DZ121" s="172"/>
      <c r="EA121" s="165"/>
      <c r="EB121" s="166"/>
      <c r="EC121" s="173"/>
      <c r="ED121" s="174"/>
      <c r="EE121" s="173"/>
      <c r="EF121" s="175"/>
      <c r="EG121" s="146"/>
      <c r="EH121" s="146"/>
      <c r="EI121" s="146"/>
      <c r="EJ121" s="169"/>
      <c r="EK121" s="170"/>
      <c r="EL121" s="171"/>
      <c r="EM121" s="172"/>
      <c r="EN121" s="172"/>
      <c r="EO121" s="165"/>
      <c r="EP121" s="166"/>
      <c r="EQ121" s="173"/>
      <c r="ER121" s="174"/>
      <c r="ES121" s="173"/>
      <c r="ET121" s="175"/>
      <c r="EU121" s="146"/>
      <c r="EV121" s="146"/>
      <c r="EW121" s="146"/>
      <c r="EX121" s="169"/>
      <c r="EY121" s="170"/>
      <c r="EZ121" s="171"/>
      <c r="FA121" s="172"/>
      <c r="FB121" s="172"/>
      <c r="FC121" s="165"/>
      <c r="FD121" s="166"/>
      <c r="FE121" s="173"/>
      <c r="FF121" s="174"/>
      <c r="FG121" s="173"/>
      <c r="FH121" s="175"/>
      <c r="FI121" s="146"/>
      <c r="FJ121" s="146"/>
      <c r="FK121" s="146"/>
      <c r="FL121" s="169"/>
      <c r="FM121" s="170"/>
      <c r="FN121" s="171"/>
      <c r="FO121" s="172"/>
      <c r="FP121" s="172"/>
      <c r="FQ121" s="165"/>
      <c r="FR121" s="166"/>
      <c r="FS121" s="173"/>
      <c r="FT121" s="174"/>
      <c r="FU121" s="173"/>
      <c r="FV121" s="175"/>
      <c r="FW121" s="146"/>
      <c r="FX121" s="146"/>
      <c r="FY121" s="146"/>
      <c r="FZ121" s="169"/>
      <c r="GA121" s="170"/>
      <c r="GB121" s="171"/>
      <c r="GC121" s="172"/>
      <c r="GD121" s="172"/>
      <c r="GE121" s="165"/>
      <c r="GF121" s="166"/>
      <c r="GG121" s="173"/>
      <c r="GH121" s="174"/>
      <c r="GI121" s="173"/>
      <c r="GJ121" s="175"/>
      <c r="GK121" s="146"/>
      <c r="GL121" s="146"/>
      <c r="GM121" s="146"/>
      <c r="GN121" s="169"/>
      <c r="GO121" s="170"/>
      <c r="GP121" s="171"/>
      <c r="GQ121" s="172"/>
      <c r="GR121" s="172"/>
      <c r="GS121" s="165"/>
      <c r="GT121" s="166"/>
      <c r="GU121" s="173"/>
      <c r="GV121" s="174"/>
      <c r="GW121" s="173"/>
      <c r="GX121" s="175"/>
      <c r="GY121" s="146"/>
      <c r="GZ121" s="146"/>
      <c r="HA121" s="146"/>
      <c r="HB121" s="169"/>
      <c r="HC121" s="170"/>
      <c r="HD121" s="171"/>
      <c r="HE121" s="172"/>
      <c r="HF121" s="172"/>
      <c r="HG121" s="165"/>
      <c r="HH121" s="166"/>
      <c r="HI121" s="173"/>
      <c r="HJ121" s="174"/>
      <c r="HK121" s="173"/>
      <c r="HL121" s="175"/>
      <c r="HM121" s="146"/>
      <c r="HN121" s="146"/>
      <c r="HO121" s="146"/>
      <c r="HP121" s="169"/>
      <c r="HQ121" s="170"/>
      <c r="HR121" s="171"/>
      <c r="HS121" s="172"/>
      <c r="HT121" s="172"/>
      <c r="HU121" s="165"/>
      <c r="HV121" s="166"/>
      <c r="HW121" s="173"/>
      <c r="HX121" s="174"/>
      <c r="HY121" s="173"/>
      <c r="HZ121" s="175"/>
      <c r="IA121" s="146"/>
      <c r="IB121" s="146"/>
      <c r="IC121" s="146"/>
      <c r="ID121" s="169"/>
      <c r="IE121" s="170"/>
      <c r="IF121" s="171"/>
      <c r="IG121" s="172"/>
    </row>
    <row r="122" spans="1:241" s="176" customFormat="1" ht="13.5">
      <c r="A122" s="399"/>
      <c r="B122" s="419"/>
      <c r="C122" s="418" t="s">
        <v>218</v>
      </c>
      <c r="D122" s="416" t="s">
        <v>155</v>
      </c>
      <c r="E122" s="12">
        <v>1</v>
      </c>
      <c r="F122" s="187"/>
      <c r="G122" s="378">
        <f>E122*F122</f>
        <v>0</v>
      </c>
      <c r="H122" s="174"/>
      <c r="I122" s="173"/>
      <c r="J122" s="175"/>
      <c r="K122" s="146"/>
      <c r="L122" s="146"/>
      <c r="M122" s="146"/>
      <c r="N122" s="169"/>
      <c r="O122" s="170"/>
      <c r="P122" s="171"/>
      <c r="Q122" s="172"/>
      <c r="R122" s="172"/>
      <c r="S122" s="165"/>
      <c r="T122" s="166"/>
      <c r="U122" s="173"/>
      <c r="V122" s="174"/>
      <c r="W122" s="173"/>
      <c r="X122" s="175"/>
      <c r="Y122" s="146"/>
      <c r="Z122" s="146"/>
      <c r="AA122" s="146"/>
      <c r="AB122" s="169"/>
      <c r="AC122" s="170"/>
      <c r="AD122" s="171"/>
      <c r="AE122" s="172"/>
      <c r="AF122" s="172"/>
      <c r="AG122" s="165"/>
      <c r="AH122" s="166"/>
      <c r="AI122" s="173"/>
      <c r="AJ122" s="174"/>
      <c r="AK122" s="173"/>
      <c r="AL122" s="175"/>
      <c r="AM122" s="146"/>
      <c r="AN122" s="146"/>
      <c r="AO122" s="146"/>
      <c r="AP122" s="169"/>
      <c r="AQ122" s="170"/>
      <c r="AR122" s="171"/>
      <c r="AS122" s="172"/>
      <c r="AT122" s="172"/>
      <c r="AU122" s="165"/>
      <c r="AV122" s="166"/>
      <c r="AW122" s="173"/>
      <c r="AX122" s="174"/>
      <c r="AY122" s="173"/>
      <c r="AZ122" s="175"/>
      <c r="BA122" s="146"/>
      <c r="BB122" s="146"/>
      <c r="BC122" s="146"/>
      <c r="BD122" s="169"/>
      <c r="BE122" s="170"/>
      <c r="BF122" s="171"/>
      <c r="BG122" s="172"/>
      <c r="BH122" s="172"/>
      <c r="BI122" s="165"/>
      <c r="BJ122" s="166"/>
      <c r="BK122" s="173"/>
      <c r="BL122" s="174"/>
      <c r="BM122" s="173"/>
      <c r="BN122" s="175"/>
      <c r="BO122" s="146"/>
      <c r="BP122" s="146"/>
      <c r="BQ122" s="146"/>
      <c r="BR122" s="169"/>
      <c r="BS122" s="170"/>
      <c r="BT122" s="171"/>
      <c r="BU122" s="172"/>
      <c r="BV122" s="172"/>
      <c r="BW122" s="165"/>
      <c r="BX122" s="166"/>
      <c r="BY122" s="173"/>
      <c r="BZ122" s="174"/>
      <c r="CA122" s="173"/>
      <c r="CB122" s="175"/>
      <c r="CC122" s="146"/>
      <c r="CD122" s="146"/>
      <c r="CE122" s="146"/>
      <c r="CF122" s="169"/>
      <c r="CG122" s="170"/>
      <c r="CH122" s="171"/>
      <c r="CI122" s="172"/>
      <c r="CJ122" s="172"/>
      <c r="CK122" s="165"/>
      <c r="CL122" s="166"/>
      <c r="CM122" s="173"/>
      <c r="CN122" s="174"/>
      <c r="CO122" s="173"/>
      <c r="CP122" s="175"/>
      <c r="CQ122" s="146"/>
      <c r="CR122" s="146"/>
      <c r="CS122" s="146"/>
      <c r="CT122" s="169"/>
      <c r="CU122" s="170"/>
      <c r="CV122" s="171"/>
      <c r="CW122" s="172"/>
      <c r="CX122" s="172"/>
      <c r="CY122" s="165"/>
      <c r="CZ122" s="166"/>
      <c r="DA122" s="173"/>
      <c r="DB122" s="174"/>
      <c r="DC122" s="173"/>
      <c r="DD122" s="175"/>
      <c r="DE122" s="146"/>
      <c r="DF122" s="146"/>
      <c r="DG122" s="146"/>
      <c r="DH122" s="169"/>
      <c r="DI122" s="170"/>
      <c r="DJ122" s="171"/>
      <c r="DK122" s="172"/>
      <c r="DL122" s="172"/>
      <c r="DM122" s="165"/>
      <c r="DN122" s="166"/>
      <c r="DO122" s="173"/>
      <c r="DP122" s="174"/>
      <c r="DQ122" s="173"/>
      <c r="DR122" s="175"/>
      <c r="DS122" s="146"/>
      <c r="DT122" s="146"/>
      <c r="DU122" s="146"/>
      <c r="DV122" s="169"/>
      <c r="DW122" s="170"/>
      <c r="DX122" s="171"/>
      <c r="DY122" s="172"/>
      <c r="DZ122" s="172"/>
      <c r="EA122" s="165"/>
      <c r="EB122" s="166"/>
      <c r="EC122" s="173"/>
      <c r="ED122" s="174"/>
      <c r="EE122" s="173"/>
      <c r="EF122" s="175"/>
      <c r="EG122" s="146"/>
      <c r="EH122" s="146"/>
      <c r="EI122" s="146"/>
      <c r="EJ122" s="169"/>
      <c r="EK122" s="170"/>
      <c r="EL122" s="171"/>
      <c r="EM122" s="172"/>
      <c r="EN122" s="172"/>
      <c r="EO122" s="165"/>
      <c r="EP122" s="166"/>
      <c r="EQ122" s="173"/>
      <c r="ER122" s="174"/>
      <c r="ES122" s="173"/>
      <c r="ET122" s="175"/>
      <c r="EU122" s="146"/>
      <c r="EV122" s="146"/>
      <c r="EW122" s="146"/>
      <c r="EX122" s="169"/>
      <c r="EY122" s="170"/>
      <c r="EZ122" s="171"/>
      <c r="FA122" s="172"/>
      <c r="FB122" s="172"/>
      <c r="FC122" s="165"/>
      <c r="FD122" s="166"/>
      <c r="FE122" s="173"/>
      <c r="FF122" s="174"/>
      <c r="FG122" s="173"/>
      <c r="FH122" s="175"/>
      <c r="FI122" s="146"/>
      <c r="FJ122" s="146"/>
      <c r="FK122" s="146"/>
      <c r="FL122" s="169"/>
      <c r="FM122" s="170"/>
      <c r="FN122" s="171"/>
      <c r="FO122" s="172"/>
      <c r="FP122" s="172"/>
      <c r="FQ122" s="165"/>
      <c r="FR122" s="166"/>
      <c r="FS122" s="173"/>
      <c r="FT122" s="174"/>
      <c r="FU122" s="173"/>
      <c r="FV122" s="175"/>
      <c r="FW122" s="146"/>
      <c r="FX122" s="146"/>
      <c r="FY122" s="146"/>
      <c r="FZ122" s="169"/>
      <c r="GA122" s="170"/>
      <c r="GB122" s="171"/>
      <c r="GC122" s="172"/>
      <c r="GD122" s="172"/>
      <c r="GE122" s="165"/>
      <c r="GF122" s="166"/>
      <c r="GG122" s="173"/>
      <c r="GH122" s="174"/>
      <c r="GI122" s="173"/>
      <c r="GJ122" s="175"/>
      <c r="GK122" s="146"/>
      <c r="GL122" s="146"/>
      <c r="GM122" s="146"/>
      <c r="GN122" s="169"/>
      <c r="GO122" s="170"/>
      <c r="GP122" s="171"/>
      <c r="GQ122" s="172"/>
      <c r="GR122" s="172"/>
      <c r="GS122" s="165"/>
      <c r="GT122" s="166"/>
      <c r="GU122" s="173"/>
      <c r="GV122" s="174"/>
      <c r="GW122" s="173"/>
      <c r="GX122" s="175"/>
      <c r="GY122" s="146"/>
      <c r="GZ122" s="146"/>
      <c r="HA122" s="146"/>
      <c r="HB122" s="169"/>
      <c r="HC122" s="170"/>
      <c r="HD122" s="171"/>
      <c r="HE122" s="172"/>
      <c r="HF122" s="172"/>
      <c r="HG122" s="165"/>
      <c r="HH122" s="166"/>
      <c r="HI122" s="173"/>
      <c r="HJ122" s="174"/>
      <c r="HK122" s="173"/>
      <c r="HL122" s="175"/>
      <c r="HM122" s="146"/>
      <c r="HN122" s="146"/>
      <c r="HO122" s="146"/>
      <c r="HP122" s="169"/>
      <c r="HQ122" s="170"/>
      <c r="HR122" s="171"/>
      <c r="HS122" s="172"/>
      <c r="HT122" s="172"/>
      <c r="HU122" s="165"/>
      <c r="HV122" s="166"/>
      <c r="HW122" s="173"/>
      <c r="HX122" s="174"/>
      <c r="HY122" s="173"/>
      <c r="HZ122" s="175"/>
      <c r="IA122" s="146"/>
      <c r="IB122" s="146"/>
      <c r="IC122" s="146"/>
      <c r="ID122" s="169"/>
      <c r="IE122" s="170"/>
      <c r="IF122" s="171"/>
      <c r="IG122" s="172"/>
    </row>
    <row r="123" spans="1:241" s="176" customFormat="1" ht="372.75" customHeight="1">
      <c r="A123" s="399"/>
      <c r="B123" s="419"/>
      <c r="C123" s="420" t="s">
        <v>219</v>
      </c>
      <c r="D123" s="416"/>
      <c r="E123" s="12"/>
      <c r="F123" s="187"/>
      <c r="G123" s="378"/>
      <c r="H123" s="174"/>
      <c r="I123" s="173"/>
      <c r="J123" s="175"/>
      <c r="K123" s="146"/>
      <c r="L123" s="146"/>
      <c r="M123" s="146"/>
      <c r="N123" s="169"/>
      <c r="O123" s="170"/>
      <c r="P123" s="171"/>
      <c r="Q123" s="172"/>
      <c r="R123" s="172"/>
      <c r="S123" s="165"/>
      <c r="T123" s="166"/>
      <c r="U123" s="173"/>
      <c r="V123" s="174"/>
      <c r="W123" s="173"/>
      <c r="X123" s="175"/>
      <c r="Y123" s="146"/>
      <c r="Z123" s="146"/>
      <c r="AA123" s="146"/>
      <c r="AB123" s="169"/>
      <c r="AC123" s="170"/>
      <c r="AD123" s="171"/>
      <c r="AE123" s="172"/>
      <c r="AF123" s="172"/>
      <c r="AG123" s="165"/>
      <c r="AH123" s="166"/>
      <c r="AI123" s="173"/>
      <c r="AJ123" s="174"/>
      <c r="AK123" s="173"/>
      <c r="AL123" s="175"/>
      <c r="AM123" s="146"/>
      <c r="AN123" s="146"/>
      <c r="AO123" s="146"/>
      <c r="AP123" s="169"/>
      <c r="AQ123" s="170"/>
      <c r="AR123" s="171"/>
      <c r="AS123" s="172"/>
      <c r="AT123" s="172"/>
      <c r="AU123" s="165"/>
      <c r="AV123" s="166"/>
      <c r="AW123" s="173"/>
      <c r="AX123" s="174"/>
      <c r="AY123" s="173"/>
      <c r="AZ123" s="175"/>
      <c r="BA123" s="146"/>
      <c r="BB123" s="146"/>
      <c r="BC123" s="146"/>
      <c r="BD123" s="169"/>
      <c r="BE123" s="170"/>
      <c r="BF123" s="171"/>
      <c r="BG123" s="172"/>
      <c r="BH123" s="172"/>
      <c r="BI123" s="165"/>
      <c r="BJ123" s="166"/>
      <c r="BK123" s="173"/>
      <c r="BL123" s="174"/>
      <c r="BM123" s="173"/>
      <c r="BN123" s="175"/>
      <c r="BO123" s="146"/>
      <c r="BP123" s="146"/>
      <c r="BQ123" s="146"/>
      <c r="BR123" s="169"/>
      <c r="BS123" s="170"/>
      <c r="BT123" s="171"/>
      <c r="BU123" s="172"/>
      <c r="BV123" s="172"/>
      <c r="BW123" s="165"/>
      <c r="BX123" s="166"/>
      <c r="BY123" s="173"/>
      <c r="BZ123" s="174"/>
      <c r="CA123" s="173"/>
      <c r="CB123" s="175"/>
      <c r="CC123" s="146"/>
      <c r="CD123" s="146"/>
      <c r="CE123" s="146"/>
      <c r="CF123" s="169"/>
      <c r="CG123" s="170"/>
      <c r="CH123" s="171"/>
      <c r="CI123" s="172"/>
      <c r="CJ123" s="172"/>
      <c r="CK123" s="165"/>
      <c r="CL123" s="166"/>
      <c r="CM123" s="173"/>
      <c r="CN123" s="174"/>
      <c r="CO123" s="173"/>
      <c r="CP123" s="175"/>
      <c r="CQ123" s="146"/>
      <c r="CR123" s="146"/>
      <c r="CS123" s="146"/>
      <c r="CT123" s="169"/>
      <c r="CU123" s="170"/>
      <c r="CV123" s="171"/>
      <c r="CW123" s="172"/>
      <c r="CX123" s="172"/>
      <c r="CY123" s="165"/>
      <c r="CZ123" s="166"/>
      <c r="DA123" s="173"/>
      <c r="DB123" s="174"/>
      <c r="DC123" s="173"/>
      <c r="DD123" s="175"/>
      <c r="DE123" s="146"/>
      <c r="DF123" s="146"/>
      <c r="DG123" s="146"/>
      <c r="DH123" s="169"/>
      <c r="DI123" s="170"/>
      <c r="DJ123" s="171"/>
      <c r="DK123" s="172"/>
      <c r="DL123" s="172"/>
      <c r="DM123" s="165"/>
      <c r="DN123" s="166"/>
      <c r="DO123" s="173"/>
      <c r="DP123" s="174"/>
      <c r="DQ123" s="173"/>
      <c r="DR123" s="175"/>
      <c r="DS123" s="146"/>
      <c r="DT123" s="146"/>
      <c r="DU123" s="146"/>
      <c r="DV123" s="169"/>
      <c r="DW123" s="170"/>
      <c r="DX123" s="171"/>
      <c r="DY123" s="172"/>
      <c r="DZ123" s="172"/>
      <c r="EA123" s="165"/>
      <c r="EB123" s="166"/>
      <c r="EC123" s="173"/>
      <c r="ED123" s="174"/>
      <c r="EE123" s="173"/>
      <c r="EF123" s="175"/>
      <c r="EG123" s="146"/>
      <c r="EH123" s="146"/>
      <c r="EI123" s="146"/>
      <c r="EJ123" s="169"/>
      <c r="EK123" s="170"/>
      <c r="EL123" s="171"/>
      <c r="EM123" s="172"/>
      <c r="EN123" s="172"/>
      <c r="EO123" s="165"/>
      <c r="EP123" s="166"/>
      <c r="EQ123" s="173"/>
      <c r="ER123" s="174"/>
      <c r="ES123" s="173"/>
      <c r="ET123" s="175"/>
      <c r="EU123" s="146"/>
      <c r="EV123" s="146"/>
      <c r="EW123" s="146"/>
      <c r="EX123" s="169"/>
      <c r="EY123" s="170"/>
      <c r="EZ123" s="171"/>
      <c r="FA123" s="172"/>
      <c r="FB123" s="172"/>
      <c r="FC123" s="165"/>
      <c r="FD123" s="166"/>
      <c r="FE123" s="173"/>
      <c r="FF123" s="174"/>
      <c r="FG123" s="173"/>
      <c r="FH123" s="175"/>
      <c r="FI123" s="146"/>
      <c r="FJ123" s="146"/>
      <c r="FK123" s="146"/>
      <c r="FL123" s="169"/>
      <c r="FM123" s="170"/>
      <c r="FN123" s="171"/>
      <c r="FO123" s="172"/>
      <c r="FP123" s="172"/>
      <c r="FQ123" s="165"/>
      <c r="FR123" s="166"/>
      <c r="FS123" s="173"/>
      <c r="FT123" s="174"/>
      <c r="FU123" s="173"/>
      <c r="FV123" s="175"/>
      <c r="FW123" s="146"/>
      <c r="FX123" s="146"/>
      <c r="FY123" s="146"/>
      <c r="FZ123" s="169"/>
      <c r="GA123" s="170"/>
      <c r="GB123" s="171"/>
      <c r="GC123" s="172"/>
      <c r="GD123" s="172"/>
      <c r="GE123" s="165"/>
      <c r="GF123" s="166"/>
      <c r="GG123" s="173"/>
      <c r="GH123" s="174"/>
      <c r="GI123" s="173"/>
      <c r="GJ123" s="175"/>
      <c r="GK123" s="146"/>
      <c r="GL123" s="146"/>
      <c r="GM123" s="146"/>
      <c r="GN123" s="169"/>
      <c r="GO123" s="170"/>
      <c r="GP123" s="171"/>
      <c r="GQ123" s="172"/>
      <c r="GR123" s="172"/>
      <c r="GS123" s="165"/>
      <c r="GT123" s="166"/>
      <c r="GU123" s="173"/>
      <c r="GV123" s="174"/>
      <c r="GW123" s="173"/>
      <c r="GX123" s="175"/>
      <c r="GY123" s="146"/>
      <c r="GZ123" s="146"/>
      <c r="HA123" s="146"/>
      <c r="HB123" s="169"/>
      <c r="HC123" s="170"/>
      <c r="HD123" s="171"/>
      <c r="HE123" s="172"/>
      <c r="HF123" s="172"/>
      <c r="HG123" s="165"/>
      <c r="HH123" s="166"/>
      <c r="HI123" s="173"/>
      <c r="HJ123" s="174"/>
      <c r="HK123" s="173"/>
      <c r="HL123" s="175"/>
      <c r="HM123" s="146"/>
      <c r="HN123" s="146"/>
      <c r="HO123" s="146"/>
      <c r="HP123" s="169"/>
      <c r="HQ123" s="170"/>
      <c r="HR123" s="171"/>
      <c r="HS123" s="172"/>
      <c r="HT123" s="172"/>
      <c r="HU123" s="165"/>
      <c r="HV123" s="166"/>
      <c r="HW123" s="173"/>
      <c r="HX123" s="174"/>
      <c r="HY123" s="173"/>
      <c r="HZ123" s="175"/>
      <c r="IA123" s="146"/>
      <c r="IB123" s="146"/>
      <c r="IC123" s="146"/>
      <c r="ID123" s="169"/>
      <c r="IE123" s="170"/>
      <c r="IF123" s="171"/>
      <c r="IG123" s="172"/>
    </row>
    <row r="124" spans="1:241" s="176" customFormat="1" ht="12.75">
      <c r="A124" s="432"/>
      <c r="B124" s="315"/>
      <c r="C124" s="449"/>
      <c r="D124" s="450"/>
      <c r="E124" s="451"/>
      <c r="F124" s="165"/>
      <c r="G124" s="164"/>
      <c r="H124" s="174"/>
      <c r="I124" s="173"/>
      <c r="J124" s="175"/>
      <c r="K124" s="146"/>
      <c r="L124" s="146"/>
      <c r="M124" s="146"/>
      <c r="N124" s="169"/>
      <c r="O124" s="170"/>
      <c r="P124" s="171"/>
      <c r="Q124" s="172"/>
      <c r="R124" s="172"/>
      <c r="S124" s="165"/>
      <c r="T124" s="166"/>
      <c r="U124" s="173"/>
      <c r="V124" s="174"/>
      <c r="W124" s="173"/>
      <c r="X124" s="175"/>
      <c r="Y124" s="146"/>
      <c r="Z124" s="146"/>
      <c r="AA124" s="146"/>
      <c r="AB124" s="169"/>
      <c r="AC124" s="170"/>
      <c r="AD124" s="171"/>
      <c r="AE124" s="172"/>
      <c r="AF124" s="172"/>
      <c r="AG124" s="165"/>
      <c r="AH124" s="166"/>
      <c r="AI124" s="173"/>
      <c r="AJ124" s="174"/>
      <c r="AK124" s="173"/>
      <c r="AL124" s="175"/>
      <c r="AM124" s="146"/>
      <c r="AN124" s="146"/>
      <c r="AO124" s="146"/>
      <c r="AP124" s="169"/>
      <c r="AQ124" s="170"/>
      <c r="AR124" s="171"/>
      <c r="AS124" s="172"/>
      <c r="AT124" s="172"/>
      <c r="AU124" s="165"/>
      <c r="AV124" s="166"/>
      <c r="AW124" s="173"/>
      <c r="AX124" s="174"/>
      <c r="AY124" s="173"/>
      <c r="AZ124" s="175"/>
      <c r="BA124" s="146"/>
      <c r="BB124" s="146"/>
      <c r="BC124" s="146"/>
      <c r="BD124" s="169"/>
      <c r="BE124" s="170"/>
      <c r="BF124" s="171"/>
      <c r="BG124" s="172"/>
      <c r="BH124" s="172"/>
      <c r="BI124" s="165"/>
      <c r="BJ124" s="166"/>
      <c r="BK124" s="173"/>
      <c r="BL124" s="174"/>
      <c r="BM124" s="173"/>
      <c r="BN124" s="175"/>
      <c r="BO124" s="146"/>
      <c r="BP124" s="146"/>
      <c r="BQ124" s="146"/>
      <c r="BR124" s="169"/>
      <c r="BS124" s="170"/>
      <c r="BT124" s="171"/>
      <c r="BU124" s="172"/>
      <c r="BV124" s="172"/>
      <c r="BW124" s="165"/>
      <c r="BX124" s="166"/>
      <c r="BY124" s="173"/>
      <c r="BZ124" s="174"/>
      <c r="CA124" s="173"/>
      <c r="CB124" s="175"/>
      <c r="CC124" s="146"/>
      <c r="CD124" s="146"/>
      <c r="CE124" s="146"/>
      <c r="CF124" s="169"/>
      <c r="CG124" s="170"/>
      <c r="CH124" s="171"/>
      <c r="CI124" s="172"/>
      <c r="CJ124" s="172"/>
      <c r="CK124" s="165"/>
      <c r="CL124" s="166"/>
      <c r="CM124" s="173"/>
      <c r="CN124" s="174"/>
      <c r="CO124" s="173"/>
      <c r="CP124" s="175"/>
      <c r="CQ124" s="146"/>
      <c r="CR124" s="146"/>
      <c r="CS124" s="146"/>
      <c r="CT124" s="169"/>
      <c r="CU124" s="170"/>
      <c r="CV124" s="171"/>
      <c r="CW124" s="172"/>
      <c r="CX124" s="172"/>
      <c r="CY124" s="165"/>
      <c r="CZ124" s="166"/>
      <c r="DA124" s="173"/>
      <c r="DB124" s="174"/>
      <c r="DC124" s="173"/>
      <c r="DD124" s="175"/>
      <c r="DE124" s="146"/>
      <c r="DF124" s="146"/>
      <c r="DG124" s="146"/>
      <c r="DH124" s="169"/>
      <c r="DI124" s="170"/>
      <c r="DJ124" s="171"/>
      <c r="DK124" s="172"/>
      <c r="DL124" s="172"/>
      <c r="DM124" s="165"/>
      <c r="DN124" s="166"/>
      <c r="DO124" s="173"/>
      <c r="DP124" s="174"/>
      <c r="DQ124" s="173"/>
      <c r="DR124" s="175"/>
      <c r="DS124" s="146"/>
      <c r="DT124" s="146"/>
      <c r="DU124" s="146"/>
      <c r="DV124" s="169"/>
      <c r="DW124" s="170"/>
      <c r="DX124" s="171"/>
      <c r="DY124" s="172"/>
      <c r="DZ124" s="172"/>
      <c r="EA124" s="165"/>
      <c r="EB124" s="166"/>
      <c r="EC124" s="173"/>
      <c r="ED124" s="174"/>
      <c r="EE124" s="173"/>
      <c r="EF124" s="175"/>
      <c r="EG124" s="146"/>
      <c r="EH124" s="146"/>
      <c r="EI124" s="146"/>
      <c r="EJ124" s="169"/>
      <c r="EK124" s="170"/>
      <c r="EL124" s="171"/>
      <c r="EM124" s="172"/>
      <c r="EN124" s="172"/>
      <c r="EO124" s="165"/>
      <c r="EP124" s="166"/>
      <c r="EQ124" s="173"/>
      <c r="ER124" s="174"/>
      <c r="ES124" s="173"/>
      <c r="ET124" s="175"/>
      <c r="EU124" s="146"/>
      <c r="EV124" s="146"/>
      <c r="EW124" s="146"/>
      <c r="EX124" s="169"/>
      <c r="EY124" s="170"/>
      <c r="EZ124" s="171"/>
      <c r="FA124" s="172"/>
      <c r="FB124" s="172"/>
      <c r="FC124" s="165"/>
      <c r="FD124" s="166"/>
      <c r="FE124" s="173"/>
      <c r="FF124" s="174"/>
      <c r="FG124" s="173"/>
      <c r="FH124" s="175"/>
      <c r="FI124" s="146"/>
      <c r="FJ124" s="146"/>
      <c r="FK124" s="146"/>
      <c r="FL124" s="169"/>
      <c r="FM124" s="170"/>
      <c r="FN124" s="171"/>
      <c r="FO124" s="172"/>
      <c r="FP124" s="172"/>
      <c r="FQ124" s="165"/>
      <c r="FR124" s="166"/>
      <c r="FS124" s="173"/>
      <c r="FT124" s="174"/>
      <c r="FU124" s="173"/>
      <c r="FV124" s="175"/>
      <c r="FW124" s="146"/>
      <c r="FX124" s="146"/>
      <c r="FY124" s="146"/>
      <c r="FZ124" s="169"/>
      <c r="GA124" s="170"/>
      <c r="GB124" s="171"/>
      <c r="GC124" s="172"/>
      <c r="GD124" s="172"/>
      <c r="GE124" s="165"/>
      <c r="GF124" s="166"/>
      <c r="GG124" s="173"/>
      <c r="GH124" s="174"/>
      <c r="GI124" s="173"/>
      <c r="GJ124" s="175"/>
      <c r="GK124" s="146"/>
      <c r="GL124" s="146"/>
      <c r="GM124" s="146"/>
      <c r="GN124" s="169"/>
      <c r="GO124" s="170"/>
      <c r="GP124" s="171"/>
      <c r="GQ124" s="172"/>
      <c r="GR124" s="172"/>
      <c r="GS124" s="165"/>
      <c r="GT124" s="166"/>
      <c r="GU124" s="173"/>
      <c r="GV124" s="174"/>
      <c r="GW124" s="173"/>
      <c r="GX124" s="175"/>
      <c r="GY124" s="146"/>
      <c r="GZ124" s="146"/>
      <c r="HA124" s="146"/>
      <c r="HB124" s="169"/>
      <c r="HC124" s="170"/>
      <c r="HD124" s="171"/>
      <c r="HE124" s="172"/>
      <c r="HF124" s="172"/>
      <c r="HG124" s="165"/>
      <c r="HH124" s="166"/>
      <c r="HI124" s="173"/>
      <c r="HJ124" s="174"/>
      <c r="HK124" s="173"/>
      <c r="HL124" s="175"/>
      <c r="HM124" s="146"/>
      <c r="HN124" s="146"/>
      <c r="HO124" s="146"/>
      <c r="HP124" s="169"/>
      <c r="HQ124" s="170"/>
      <c r="HR124" s="171"/>
      <c r="HS124" s="172"/>
      <c r="HT124" s="172"/>
      <c r="HU124" s="165"/>
      <c r="HV124" s="166"/>
      <c r="HW124" s="173"/>
      <c r="HX124" s="174"/>
      <c r="HY124" s="173"/>
      <c r="HZ124" s="175"/>
      <c r="IA124" s="146"/>
      <c r="IB124" s="146"/>
      <c r="IC124" s="146"/>
      <c r="ID124" s="169"/>
      <c r="IE124" s="170"/>
      <c r="IF124" s="171"/>
      <c r="IG124" s="172"/>
    </row>
    <row r="125" spans="1:241" s="146" customFormat="1" ht="13.5">
      <c r="A125" s="401"/>
      <c r="B125" s="397"/>
      <c r="C125" s="416"/>
      <c r="D125" s="403"/>
      <c r="E125" s="316"/>
      <c r="F125" s="184"/>
      <c r="G125" s="316"/>
    </row>
    <row r="126" spans="1:241" s="146" customFormat="1" ht="15.75">
      <c r="A126" s="405"/>
      <c r="B126" s="402"/>
      <c r="C126" s="434" t="s">
        <v>220</v>
      </c>
      <c r="D126" s="456"/>
      <c r="E126" s="178"/>
      <c r="F126" s="179"/>
      <c r="G126" s="387">
        <f>SUM(G105:G125)</f>
        <v>0</v>
      </c>
    </row>
    <row r="127" spans="1:241" s="146" customFormat="1" ht="13.5">
      <c r="A127" s="401"/>
      <c r="B127" s="397"/>
      <c r="C127" s="416"/>
      <c r="D127" s="403"/>
      <c r="E127" s="316"/>
      <c r="F127" s="184"/>
      <c r="G127" s="316"/>
    </row>
    <row r="128" spans="1:241" s="146" customFormat="1" ht="13.5">
      <c r="A128" s="401"/>
      <c r="B128" s="397"/>
      <c r="C128" s="416"/>
      <c r="D128" s="403"/>
      <c r="E128" s="316"/>
      <c r="F128" s="184"/>
      <c r="G128" s="316"/>
    </row>
    <row r="129" spans="1:241" s="168" customFormat="1" ht="16.5">
      <c r="A129" s="412" t="s">
        <v>136</v>
      </c>
      <c r="B129" s="413"/>
      <c r="C129" s="414" t="s">
        <v>221</v>
      </c>
      <c r="D129" s="448"/>
      <c r="E129" s="415"/>
      <c r="F129" s="167"/>
      <c r="G129" s="383"/>
    </row>
    <row r="130" spans="1:241" s="146" customFormat="1" ht="13.5">
      <c r="A130" s="401"/>
      <c r="B130" s="397"/>
      <c r="C130" s="416"/>
      <c r="D130" s="403"/>
      <c r="E130" s="316"/>
      <c r="F130" s="184"/>
      <c r="G130" s="316"/>
    </row>
    <row r="131" spans="1:241" s="176" customFormat="1" ht="13.5">
      <c r="A131" s="399" t="s">
        <v>222</v>
      </c>
      <c r="B131" s="419" t="s">
        <v>223</v>
      </c>
      <c r="C131" s="418" t="s">
        <v>224</v>
      </c>
      <c r="D131" s="384"/>
      <c r="E131" s="384"/>
      <c r="F131" s="260"/>
      <c r="G131" s="384"/>
      <c r="H131" s="174"/>
      <c r="I131" s="173"/>
      <c r="J131" s="175"/>
      <c r="K131" s="146"/>
      <c r="L131" s="146"/>
      <c r="M131" s="146"/>
      <c r="N131" s="169"/>
      <c r="O131" s="170"/>
      <c r="P131" s="171"/>
      <c r="Q131" s="172"/>
      <c r="R131" s="172"/>
      <c r="S131" s="165"/>
      <c r="T131" s="166"/>
      <c r="U131" s="173"/>
      <c r="V131" s="174"/>
      <c r="W131" s="173"/>
      <c r="X131" s="175"/>
      <c r="Y131" s="146"/>
      <c r="Z131" s="146"/>
      <c r="AA131" s="146"/>
      <c r="AB131" s="169"/>
      <c r="AC131" s="170"/>
      <c r="AD131" s="171"/>
      <c r="AE131" s="172"/>
      <c r="AF131" s="172"/>
      <c r="AG131" s="165"/>
      <c r="AH131" s="166"/>
      <c r="AI131" s="173"/>
      <c r="AJ131" s="174"/>
      <c r="AK131" s="173"/>
      <c r="AL131" s="175"/>
      <c r="AM131" s="146"/>
      <c r="AN131" s="146"/>
      <c r="AO131" s="146"/>
      <c r="AP131" s="169"/>
      <c r="AQ131" s="170"/>
      <c r="AR131" s="171"/>
      <c r="AS131" s="172"/>
      <c r="AT131" s="172"/>
      <c r="AU131" s="165"/>
      <c r="AV131" s="166"/>
      <c r="AW131" s="173"/>
      <c r="AX131" s="174"/>
      <c r="AY131" s="173"/>
      <c r="AZ131" s="175"/>
      <c r="BA131" s="146"/>
      <c r="BB131" s="146"/>
      <c r="BC131" s="146"/>
      <c r="BD131" s="169"/>
      <c r="BE131" s="170"/>
      <c r="BF131" s="171"/>
      <c r="BG131" s="172"/>
      <c r="BH131" s="172"/>
      <c r="BI131" s="165"/>
      <c r="BJ131" s="166"/>
      <c r="BK131" s="173"/>
      <c r="BL131" s="174"/>
      <c r="BM131" s="173"/>
      <c r="BN131" s="175"/>
      <c r="BO131" s="146"/>
      <c r="BP131" s="146"/>
      <c r="BQ131" s="146"/>
      <c r="BR131" s="169"/>
      <c r="BS131" s="170"/>
      <c r="BT131" s="171"/>
      <c r="BU131" s="172"/>
      <c r="BV131" s="172"/>
      <c r="BW131" s="165"/>
      <c r="BX131" s="166"/>
      <c r="BY131" s="173"/>
      <c r="BZ131" s="174"/>
      <c r="CA131" s="173"/>
      <c r="CB131" s="175"/>
      <c r="CC131" s="146"/>
      <c r="CD131" s="146"/>
      <c r="CE131" s="146"/>
      <c r="CF131" s="169"/>
      <c r="CG131" s="170"/>
      <c r="CH131" s="171"/>
      <c r="CI131" s="172"/>
      <c r="CJ131" s="172"/>
      <c r="CK131" s="165"/>
      <c r="CL131" s="166"/>
      <c r="CM131" s="173"/>
      <c r="CN131" s="174"/>
      <c r="CO131" s="173"/>
      <c r="CP131" s="175"/>
      <c r="CQ131" s="146"/>
      <c r="CR131" s="146"/>
      <c r="CS131" s="146"/>
      <c r="CT131" s="169"/>
      <c r="CU131" s="170"/>
      <c r="CV131" s="171"/>
      <c r="CW131" s="172"/>
      <c r="CX131" s="172"/>
      <c r="CY131" s="165"/>
      <c r="CZ131" s="166"/>
      <c r="DA131" s="173"/>
      <c r="DB131" s="174"/>
      <c r="DC131" s="173"/>
      <c r="DD131" s="175"/>
      <c r="DE131" s="146"/>
      <c r="DF131" s="146"/>
      <c r="DG131" s="146"/>
      <c r="DH131" s="169"/>
      <c r="DI131" s="170"/>
      <c r="DJ131" s="171"/>
      <c r="DK131" s="172"/>
      <c r="DL131" s="172"/>
      <c r="DM131" s="165"/>
      <c r="DN131" s="166"/>
      <c r="DO131" s="173"/>
      <c r="DP131" s="174"/>
      <c r="DQ131" s="173"/>
      <c r="DR131" s="175"/>
      <c r="DS131" s="146"/>
      <c r="DT131" s="146"/>
      <c r="DU131" s="146"/>
      <c r="DV131" s="169"/>
      <c r="DW131" s="170"/>
      <c r="DX131" s="171"/>
      <c r="DY131" s="172"/>
      <c r="DZ131" s="172"/>
      <c r="EA131" s="165"/>
      <c r="EB131" s="166"/>
      <c r="EC131" s="173"/>
      <c r="ED131" s="174"/>
      <c r="EE131" s="173"/>
      <c r="EF131" s="175"/>
      <c r="EG131" s="146"/>
      <c r="EH131" s="146"/>
      <c r="EI131" s="146"/>
      <c r="EJ131" s="169"/>
      <c r="EK131" s="170"/>
      <c r="EL131" s="171"/>
      <c r="EM131" s="172"/>
      <c r="EN131" s="172"/>
      <c r="EO131" s="165"/>
      <c r="EP131" s="166"/>
      <c r="EQ131" s="173"/>
      <c r="ER131" s="174"/>
      <c r="ES131" s="173"/>
      <c r="ET131" s="175"/>
      <c r="EU131" s="146"/>
      <c r="EV131" s="146"/>
      <c r="EW131" s="146"/>
      <c r="EX131" s="169"/>
      <c r="EY131" s="170"/>
      <c r="EZ131" s="171"/>
      <c r="FA131" s="172"/>
      <c r="FB131" s="172"/>
      <c r="FC131" s="165"/>
      <c r="FD131" s="166"/>
      <c r="FE131" s="173"/>
      <c r="FF131" s="174"/>
      <c r="FG131" s="173"/>
      <c r="FH131" s="175"/>
      <c r="FI131" s="146"/>
      <c r="FJ131" s="146"/>
      <c r="FK131" s="146"/>
      <c r="FL131" s="169"/>
      <c r="FM131" s="170"/>
      <c r="FN131" s="171"/>
      <c r="FO131" s="172"/>
      <c r="FP131" s="172"/>
      <c r="FQ131" s="165"/>
      <c r="FR131" s="166"/>
      <c r="FS131" s="173"/>
      <c r="FT131" s="174"/>
      <c r="FU131" s="173"/>
      <c r="FV131" s="175"/>
      <c r="FW131" s="146"/>
      <c r="FX131" s="146"/>
      <c r="FY131" s="146"/>
      <c r="FZ131" s="169"/>
      <c r="GA131" s="170"/>
      <c r="GB131" s="171"/>
      <c r="GC131" s="172"/>
      <c r="GD131" s="172"/>
      <c r="GE131" s="165"/>
      <c r="GF131" s="166"/>
      <c r="GG131" s="173"/>
      <c r="GH131" s="174"/>
      <c r="GI131" s="173"/>
      <c r="GJ131" s="175"/>
      <c r="GK131" s="146"/>
      <c r="GL131" s="146"/>
      <c r="GM131" s="146"/>
      <c r="GN131" s="169"/>
      <c r="GO131" s="170"/>
      <c r="GP131" s="171"/>
      <c r="GQ131" s="172"/>
      <c r="GR131" s="172"/>
      <c r="GS131" s="165"/>
      <c r="GT131" s="166"/>
      <c r="GU131" s="173"/>
      <c r="GV131" s="174"/>
      <c r="GW131" s="173"/>
      <c r="GX131" s="175"/>
      <c r="GY131" s="146"/>
      <c r="GZ131" s="146"/>
      <c r="HA131" s="146"/>
      <c r="HB131" s="169"/>
      <c r="HC131" s="170"/>
      <c r="HD131" s="171"/>
      <c r="HE131" s="172"/>
      <c r="HF131" s="172"/>
      <c r="HG131" s="165"/>
      <c r="HH131" s="166"/>
      <c r="HI131" s="173"/>
      <c r="HJ131" s="174"/>
      <c r="HK131" s="173"/>
      <c r="HL131" s="175"/>
      <c r="HM131" s="146"/>
      <c r="HN131" s="146"/>
      <c r="HO131" s="146"/>
      <c r="HP131" s="169"/>
      <c r="HQ131" s="170"/>
      <c r="HR131" s="171"/>
      <c r="HS131" s="172"/>
      <c r="HT131" s="172"/>
      <c r="HU131" s="165"/>
      <c r="HV131" s="166"/>
      <c r="HW131" s="173"/>
      <c r="HX131" s="174"/>
      <c r="HY131" s="173"/>
      <c r="HZ131" s="175"/>
      <c r="IA131" s="146"/>
      <c r="IB131" s="146"/>
      <c r="IC131" s="146"/>
      <c r="ID131" s="169"/>
      <c r="IE131" s="170"/>
      <c r="IF131" s="171"/>
      <c r="IG131" s="172"/>
    </row>
    <row r="132" spans="1:241" s="176" customFormat="1" ht="13.5">
      <c r="A132" s="399"/>
      <c r="B132" s="419"/>
      <c r="C132" s="418" t="s">
        <v>225</v>
      </c>
      <c r="D132" s="403"/>
      <c r="E132" s="12"/>
      <c r="F132" s="187"/>
      <c r="G132" s="378"/>
      <c r="H132" s="174"/>
      <c r="I132" s="173"/>
      <c r="J132" s="175"/>
      <c r="K132" s="146"/>
      <c r="L132" s="146"/>
      <c r="M132" s="146"/>
      <c r="N132" s="169"/>
      <c r="O132" s="170"/>
      <c r="P132" s="171"/>
      <c r="Q132" s="172"/>
      <c r="R132" s="172"/>
      <c r="S132" s="165"/>
      <c r="T132" s="166"/>
      <c r="U132" s="173"/>
      <c r="V132" s="174"/>
      <c r="W132" s="173"/>
      <c r="X132" s="175"/>
      <c r="Y132" s="146"/>
      <c r="Z132" s="146"/>
      <c r="AA132" s="146"/>
      <c r="AB132" s="169"/>
      <c r="AC132" s="170"/>
      <c r="AD132" s="171"/>
      <c r="AE132" s="172"/>
      <c r="AF132" s="172"/>
      <c r="AG132" s="165"/>
      <c r="AH132" s="166"/>
      <c r="AI132" s="173"/>
      <c r="AJ132" s="174"/>
      <c r="AK132" s="173"/>
      <c r="AL132" s="175"/>
      <c r="AM132" s="146"/>
      <c r="AN132" s="146"/>
      <c r="AO132" s="146"/>
      <c r="AP132" s="169"/>
      <c r="AQ132" s="170"/>
      <c r="AR132" s="171"/>
      <c r="AS132" s="172"/>
      <c r="AT132" s="172"/>
      <c r="AU132" s="165"/>
      <c r="AV132" s="166"/>
      <c r="AW132" s="173"/>
      <c r="AX132" s="174"/>
      <c r="AY132" s="173"/>
      <c r="AZ132" s="175"/>
      <c r="BA132" s="146"/>
      <c r="BB132" s="146"/>
      <c r="BC132" s="146"/>
      <c r="BD132" s="169"/>
      <c r="BE132" s="170"/>
      <c r="BF132" s="171"/>
      <c r="BG132" s="172"/>
      <c r="BH132" s="172"/>
      <c r="BI132" s="165"/>
      <c r="BJ132" s="166"/>
      <c r="BK132" s="173"/>
      <c r="BL132" s="174"/>
      <c r="BM132" s="173"/>
      <c r="BN132" s="175"/>
      <c r="BO132" s="146"/>
      <c r="BP132" s="146"/>
      <c r="BQ132" s="146"/>
      <c r="BR132" s="169"/>
      <c r="BS132" s="170"/>
      <c r="BT132" s="171"/>
      <c r="BU132" s="172"/>
      <c r="BV132" s="172"/>
      <c r="BW132" s="165"/>
      <c r="BX132" s="166"/>
      <c r="BY132" s="173"/>
      <c r="BZ132" s="174"/>
      <c r="CA132" s="173"/>
      <c r="CB132" s="175"/>
      <c r="CC132" s="146"/>
      <c r="CD132" s="146"/>
      <c r="CE132" s="146"/>
      <c r="CF132" s="169"/>
      <c r="CG132" s="170"/>
      <c r="CH132" s="171"/>
      <c r="CI132" s="172"/>
      <c r="CJ132" s="172"/>
      <c r="CK132" s="165"/>
      <c r="CL132" s="166"/>
      <c r="CM132" s="173"/>
      <c r="CN132" s="174"/>
      <c r="CO132" s="173"/>
      <c r="CP132" s="175"/>
      <c r="CQ132" s="146"/>
      <c r="CR132" s="146"/>
      <c r="CS132" s="146"/>
      <c r="CT132" s="169"/>
      <c r="CU132" s="170"/>
      <c r="CV132" s="171"/>
      <c r="CW132" s="172"/>
      <c r="CX132" s="172"/>
      <c r="CY132" s="165"/>
      <c r="CZ132" s="166"/>
      <c r="DA132" s="173"/>
      <c r="DB132" s="174"/>
      <c r="DC132" s="173"/>
      <c r="DD132" s="175"/>
      <c r="DE132" s="146"/>
      <c r="DF132" s="146"/>
      <c r="DG132" s="146"/>
      <c r="DH132" s="169"/>
      <c r="DI132" s="170"/>
      <c r="DJ132" s="171"/>
      <c r="DK132" s="172"/>
      <c r="DL132" s="172"/>
      <c r="DM132" s="165"/>
      <c r="DN132" s="166"/>
      <c r="DO132" s="173"/>
      <c r="DP132" s="174"/>
      <c r="DQ132" s="173"/>
      <c r="DR132" s="175"/>
      <c r="DS132" s="146"/>
      <c r="DT132" s="146"/>
      <c r="DU132" s="146"/>
      <c r="DV132" s="169"/>
      <c r="DW132" s="170"/>
      <c r="DX132" s="171"/>
      <c r="DY132" s="172"/>
      <c r="DZ132" s="172"/>
      <c r="EA132" s="165"/>
      <c r="EB132" s="166"/>
      <c r="EC132" s="173"/>
      <c r="ED132" s="174"/>
      <c r="EE132" s="173"/>
      <c r="EF132" s="175"/>
      <c r="EG132" s="146"/>
      <c r="EH132" s="146"/>
      <c r="EI132" s="146"/>
      <c r="EJ132" s="169"/>
      <c r="EK132" s="170"/>
      <c r="EL132" s="171"/>
      <c r="EM132" s="172"/>
      <c r="EN132" s="172"/>
      <c r="EO132" s="165"/>
      <c r="EP132" s="166"/>
      <c r="EQ132" s="173"/>
      <c r="ER132" s="174"/>
      <c r="ES132" s="173"/>
      <c r="ET132" s="175"/>
      <c r="EU132" s="146"/>
      <c r="EV132" s="146"/>
      <c r="EW132" s="146"/>
      <c r="EX132" s="169"/>
      <c r="EY132" s="170"/>
      <c r="EZ132" s="171"/>
      <c r="FA132" s="172"/>
      <c r="FB132" s="172"/>
      <c r="FC132" s="165"/>
      <c r="FD132" s="166"/>
      <c r="FE132" s="173"/>
      <c r="FF132" s="174"/>
      <c r="FG132" s="173"/>
      <c r="FH132" s="175"/>
      <c r="FI132" s="146"/>
      <c r="FJ132" s="146"/>
      <c r="FK132" s="146"/>
      <c r="FL132" s="169"/>
      <c r="FM132" s="170"/>
      <c r="FN132" s="171"/>
      <c r="FO132" s="172"/>
      <c r="FP132" s="172"/>
      <c r="FQ132" s="165"/>
      <c r="FR132" s="166"/>
      <c r="FS132" s="173"/>
      <c r="FT132" s="174"/>
      <c r="FU132" s="173"/>
      <c r="FV132" s="175"/>
      <c r="FW132" s="146"/>
      <c r="FX132" s="146"/>
      <c r="FY132" s="146"/>
      <c r="FZ132" s="169"/>
      <c r="GA132" s="170"/>
      <c r="GB132" s="171"/>
      <c r="GC132" s="172"/>
      <c r="GD132" s="172"/>
      <c r="GE132" s="165"/>
      <c r="GF132" s="166"/>
      <c r="GG132" s="173"/>
      <c r="GH132" s="174"/>
      <c r="GI132" s="173"/>
      <c r="GJ132" s="175"/>
      <c r="GK132" s="146"/>
      <c r="GL132" s="146"/>
      <c r="GM132" s="146"/>
      <c r="GN132" s="169"/>
      <c r="GO132" s="170"/>
      <c r="GP132" s="171"/>
      <c r="GQ132" s="172"/>
      <c r="GR132" s="172"/>
      <c r="GS132" s="165"/>
      <c r="GT132" s="166"/>
      <c r="GU132" s="173"/>
      <c r="GV132" s="174"/>
      <c r="GW132" s="173"/>
      <c r="GX132" s="175"/>
      <c r="GY132" s="146"/>
      <c r="GZ132" s="146"/>
      <c r="HA132" s="146"/>
      <c r="HB132" s="169"/>
      <c r="HC132" s="170"/>
      <c r="HD132" s="171"/>
      <c r="HE132" s="172"/>
      <c r="HF132" s="172"/>
      <c r="HG132" s="165"/>
      <c r="HH132" s="166"/>
      <c r="HI132" s="173"/>
      <c r="HJ132" s="174"/>
      <c r="HK132" s="173"/>
      <c r="HL132" s="175"/>
      <c r="HM132" s="146"/>
      <c r="HN132" s="146"/>
      <c r="HO132" s="146"/>
      <c r="HP132" s="169"/>
      <c r="HQ132" s="170"/>
      <c r="HR132" s="171"/>
      <c r="HS132" s="172"/>
      <c r="HT132" s="172"/>
      <c r="HU132" s="165"/>
      <c r="HV132" s="166"/>
      <c r="HW132" s="173"/>
      <c r="HX132" s="174"/>
      <c r="HY132" s="173"/>
      <c r="HZ132" s="175"/>
      <c r="IA132" s="146"/>
      <c r="IB132" s="146"/>
      <c r="IC132" s="146"/>
      <c r="ID132" s="169"/>
      <c r="IE132" s="170"/>
      <c r="IF132" s="171"/>
      <c r="IG132" s="172"/>
    </row>
    <row r="133" spans="1:241" s="176" customFormat="1" ht="39.75" customHeight="1">
      <c r="A133" s="399"/>
      <c r="B133" s="315"/>
      <c r="C133" s="338" t="s">
        <v>226</v>
      </c>
      <c r="D133" s="403"/>
      <c r="E133" s="431"/>
      <c r="F133" s="165"/>
      <c r="G133" s="164"/>
      <c r="H133" s="174"/>
      <c r="I133" s="173"/>
      <c r="J133" s="175"/>
      <c r="K133" s="146"/>
      <c r="L133" s="146"/>
      <c r="M133" s="146"/>
      <c r="N133" s="169"/>
      <c r="O133" s="170"/>
      <c r="P133" s="171"/>
      <c r="Q133" s="172"/>
      <c r="R133" s="172"/>
      <c r="S133" s="165"/>
      <c r="T133" s="166"/>
      <c r="U133" s="173"/>
      <c r="V133" s="174"/>
      <c r="W133" s="173"/>
      <c r="X133" s="175"/>
      <c r="Y133" s="146"/>
      <c r="Z133" s="146"/>
      <c r="AA133" s="146"/>
      <c r="AB133" s="169"/>
      <c r="AC133" s="170"/>
      <c r="AD133" s="171"/>
      <c r="AE133" s="172"/>
      <c r="AF133" s="172"/>
      <c r="AG133" s="165"/>
      <c r="AH133" s="166"/>
      <c r="AI133" s="173"/>
      <c r="AJ133" s="174"/>
      <c r="AK133" s="173"/>
      <c r="AL133" s="175"/>
      <c r="AM133" s="146"/>
      <c r="AN133" s="146"/>
      <c r="AO133" s="146"/>
      <c r="AP133" s="169"/>
      <c r="AQ133" s="170"/>
      <c r="AR133" s="171"/>
      <c r="AS133" s="172"/>
      <c r="AT133" s="172"/>
      <c r="AU133" s="165"/>
      <c r="AV133" s="166"/>
      <c r="AW133" s="173"/>
      <c r="AX133" s="174"/>
      <c r="AY133" s="173"/>
      <c r="AZ133" s="175"/>
      <c r="BA133" s="146"/>
      <c r="BB133" s="146"/>
      <c r="BC133" s="146"/>
      <c r="BD133" s="169"/>
      <c r="BE133" s="170"/>
      <c r="BF133" s="171"/>
      <c r="BG133" s="172"/>
      <c r="BH133" s="172"/>
      <c r="BI133" s="165"/>
      <c r="BJ133" s="166"/>
      <c r="BK133" s="173"/>
      <c r="BL133" s="174"/>
      <c r="BM133" s="173"/>
      <c r="BN133" s="175"/>
      <c r="BO133" s="146"/>
      <c r="BP133" s="146"/>
      <c r="BQ133" s="146"/>
      <c r="BR133" s="169"/>
      <c r="BS133" s="170"/>
      <c r="BT133" s="171"/>
      <c r="BU133" s="172"/>
      <c r="BV133" s="172"/>
      <c r="BW133" s="165"/>
      <c r="BX133" s="166"/>
      <c r="BY133" s="173"/>
      <c r="BZ133" s="174"/>
      <c r="CA133" s="173"/>
      <c r="CB133" s="175"/>
      <c r="CC133" s="146"/>
      <c r="CD133" s="146"/>
      <c r="CE133" s="146"/>
      <c r="CF133" s="169"/>
      <c r="CG133" s="170"/>
      <c r="CH133" s="171"/>
      <c r="CI133" s="172"/>
      <c r="CJ133" s="172"/>
      <c r="CK133" s="165"/>
      <c r="CL133" s="166"/>
      <c r="CM133" s="173"/>
      <c r="CN133" s="174"/>
      <c r="CO133" s="173"/>
      <c r="CP133" s="175"/>
      <c r="CQ133" s="146"/>
      <c r="CR133" s="146"/>
      <c r="CS133" s="146"/>
      <c r="CT133" s="169"/>
      <c r="CU133" s="170"/>
      <c r="CV133" s="171"/>
      <c r="CW133" s="172"/>
      <c r="CX133" s="172"/>
      <c r="CY133" s="165"/>
      <c r="CZ133" s="166"/>
      <c r="DA133" s="173"/>
      <c r="DB133" s="174"/>
      <c r="DC133" s="173"/>
      <c r="DD133" s="175"/>
      <c r="DE133" s="146"/>
      <c r="DF133" s="146"/>
      <c r="DG133" s="146"/>
      <c r="DH133" s="169"/>
      <c r="DI133" s="170"/>
      <c r="DJ133" s="171"/>
      <c r="DK133" s="172"/>
      <c r="DL133" s="172"/>
      <c r="DM133" s="165"/>
      <c r="DN133" s="166"/>
      <c r="DO133" s="173"/>
      <c r="DP133" s="174"/>
      <c r="DQ133" s="173"/>
      <c r="DR133" s="175"/>
      <c r="DS133" s="146"/>
      <c r="DT133" s="146"/>
      <c r="DU133" s="146"/>
      <c r="DV133" s="169"/>
      <c r="DW133" s="170"/>
      <c r="DX133" s="171"/>
      <c r="DY133" s="172"/>
      <c r="DZ133" s="172"/>
      <c r="EA133" s="165"/>
      <c r="EB133" s="166"/>
      <c r="EC133" s="173"/>
      <c r="ED133" s="174"/>
      <c r="EE133" s="173"/>
      <c r="EF133" s="175"/>
      <c r="EG133" s="146"/>
      <c r="EH133" s="146"/>
      <c r="EI133" s="146"/>
      <c r="EJ133" s="169"/>
      <c r="EK133" s="170"/>
      <c r="EL133" s="171"/>
      <c r="EM133" s="172"/>
      <c r="EN133" s="172"/>
      <c r="EO133" s="165"/>
      <c r="EP133" s="166"/>
      <c r="EQ133" s="173"/>
      <c r="ER133" s="174"/>
      <c r="ES133" s="173"/>
      <c r="ET133" s="175"/>
      <c r="EU133" s="146"/>
      <c r="EV133" s="146"/>
      <c r="EW133" s="146"/>
      <c r="EX133" s="169"/>
      <c r="EY133" s="170"/>
      <c r="EZ133" s="171"/>
      <c r="FA133" s="172"/>
      <c r="FB133" s="172"/>
      <c r="FC133" s="165"/>
      <c r="FD133" s="166"/>
      <c r="FE133" s="173"/>
      <c r="FF133" s="174"/>
      <c r="FG133" s="173"/>
      <c r="FH133" s="175"/>
      <c r="FI133" s="146"/>
      <c r="FJ133" s="146"/>
      <c r="FK133" s="146"/>
      <c r="FL133" s="169"/>
      <c r="FM133" s="170"/>
      <c r="FN133" s="171"/>
      <c r="FO133" s="172"/>
      <c r="FP133" s="172"/>
      <c r="FQ133" s="165"/>
      <c r="FR133" s="166"/>
      <c r="FS133" s="173"/>
      <c r="FT133" s="174"/>
      <c r="FU133" s="173"/>
      <c r="FV133" s="175"/>
      <c r="FW133" s="146"/>
      <c r="FX133" s="146"/>
      <c r="FY133" s="146"/>
      <c r="FZ133" s="169"/>
      <c r="GA133" s="170"/>
      <c r="GB133" s="171"/>
      <c r="GC133" s="172"/>
      <c r="GD133" s="172"/>
      <c r="GE133" s="165"/>
      <c r="GF133" s="166"/>
      <c r="GG133" s="173"/>
      <c r="GH133" s="174"/>
      <c r="GI133" s="173"/>
      <c r="GJ133" s="175"/>
      <c r="GK133" s="146"/>
      <c r="GL133" s="146"/>
      <c r="GM133" s="146"/>
      <c r="GN133" s="169"/>
      <c r="GO133" s="170"/>
      <c r="GP133" s="171"/>
      <c r="GQ133" s="172"/>
      <c r="GR133" s="172"/>
      <c r="GS133" s="165"/>
      <c r="GT133" s="166"/>
      <c r="GU133" s="173"/>
      <c r="GV133" s="174"/>
      <c r="GW133" s="173"/>
      <c r="GX133" s="175"/>
      <c r="GY133" s="146"/>
      <c r="GZ133" s="146"/>
      <c r="HA133" s="146"/>
      <c r="HB133" s="169"/>
      <c r="HC133" s="170"/>
      <c r="HD133" s="171"/>
      <c r="HE133" s="172"/>
      <c r="HF133" s="172"/>
      <c r="HG133" s="165"/>
      <c r="HH133" s="166"/>
      <c r="HI133" s="173"/>
      <c r="HJ133" s="174"/>
      <c r="HK133" s="173"/>
      <c r="HL133" s="175"/>
      <c r="HM133" s="146"/>
      <c r="HN133" s="146"/>
      <c r="HO133" s="146"/>
      <c r="HP133" s="169"/>
      <c r="HQ133" s="170"/>
      <c r="HR133" s="171"/>
      <c r="HS133" s="172"/>
      <c r="HT133" s="172"/>
      <c r="HU133" s="165"/>
      <c r="HV133" s="166"/>
      <c r="HW133" s="173"/>
      <c r="HX133" s="174"/>
      <c r="HY133" s="173"/>
      <c r="HZ133" s="175"/>
      <c r="IA133" s="146"/>
      <c r="IB133" s="146"/>
      <c r="IC133" s="146"/>
      <c r="ID133" s="169"/>
      <c r="IE133" s="170"/>
      <c r="IF133" s="171"/>
      <c r="IG133" s="172"/>
    </row>
    <row r="134" spans="1:241" s="176" customFormat="1" ht="12.75">
      <c r="A134" s="399"/>
      <c r="B134" s="315"/>
      <c r="C134" s="338" t="s">
        <v>153</v>
      </c>
      <c r="D134" s="403"/>
      <c r="E134" s="431"/>
      <c r="F134" s="165"/>
      <c r="G134" s="164"/>
      <c r="H134" s="174"/>
      <c r="I134" s="173"/>
      <c r="J134" s="175"/>
      <c r="K134" s="146"/>
      <c r="L134" s="146"/>
      <c r="M134" s="146"/>
      <c r="N134" s="169"/>
      <c r="O134" s="170"/>
      <c r="P134" s="171"/>
      <c r="Q134" s="172"/>
      <c r="R134" s="172"/>
      <c r="S134" s="165"/>
      <c r="T134" s="166"/>
      <c r="U134" s="173"/>
      <c r="V134" s="174"/>
      <c r="W134" s="173"/>
      <c r="X134" s="175"/>
      <c r="Y134" s="146"/>
      <c r="Z134" s="146"/>
      <c r="AA134" s="146"/>
      <c r="AB134" s="169"/>
      <c r="AC134" s="170"/>
      <c r="AD134" s="171"/>
      <c r="AE134" s="172"/>
      <c r="AF134" s="172"/>
      <c r="AG134" s="165"/>
      <c r="AH134" s="166"/>
      <c r="AI134" s="173"/>
      <c r="AJ134" s="174"/>
      <c r="AK134" s="173"/>
      <c r="AL134" s="175"/>
      <c r="AM134" s="146"/>
      <c r="AN134" s="146"/>
      <c r="AO134" s="146"/>
      <c r="AP134" s="169"/>
      <c r="AQ134" s="170"/>
      <c r="AR134" s="171"/>
      <c r="AS134" s="172"/>
      <c r="AT134" s="172"/>
      <c r="AU134" s="165"/>
      <c r="AV134" s="166"/>
      <c r="AW134" s="173"/>
      <c r="AX134" s="174"/>
      <c r="AY134" s="173"/>
      <c r="AZ134" s="175"/>
      <c r="BA134" s="146"/>
      <c r="BB134" s="146"/>
      <c r="BC134" s="146"/>
      <c r="BD134" s="169"/>
      <c r="BE134" s="170"/>
      <c r="BF134" s="171"/>
      <c r="BG134" s="172"/>
      <c r="BH134" s="172"/>
      <c r="BI134" s="165"/>
      <c r="BJ134" s="166"/>
      <c r="BK134" s="173"/>
      <c r="BL134" s="174"/>
      <c r="BM134" s="173"/>
      <c r="BN134" s="175"/>
      <c r="BO134" s="146"/>
      <c r="BP134" s="146"/>
      <c r="BQ134" s="146"/>
      <c r="BR134" s="169"/>
      <c r="BS134" s="170"/>
      <c r="BT134" s="171"/>
      <c r="BU134" s="172"/>
      <c r="BV134" s="172"/>
      <c r="BW134" s="165"/>
      <c r="BX134" s="166"/>
      <c r="BY134" s="173"/>
      <c r="BZ134" s="174"/>
      <c r="CA134" s="173"/>
      <c r="CB134" s="175"/>
      <c r="CC134" s="146"/>
      <c r="CD134" s="146"/>
      <c r="CE134" s="146"/>
      <c r="CF134" s="169"/>
      <c r="CG134" s="170"/>
      <c r="CH134" s="171"/>
      <c r="CI134" s="172"/>
      <c r="CJ134" s="172"/>
      <c r="CK134" s="165"/>
      <c r="CL134" s="166"/>
      <c r="CM134" s="173"/>
      <c r="CN134" s="174"/>
      <c r="CO134" s="173"/>
      <c r="CP134" s="175"/>
      <c r="CQ134" s="146"/>
      <c r="CR134" s="146"/>
      <c r="CS134" s="146"/>
      <c r="CT134" s="169"/>
      <c r="CU134" s="170"/>
      <c r="CV134" s="171"/>
      <c r="CW134" s="172"/>
      <c r="CX134" s="172"/>
      <c r="CY134" s="165"/>
      <c r="CZ134" s="166"/>
      <c r="DA134" s="173"/>
      <c r="DB134" s="174"/>
      <c r="DC134" s="173"/>
      <c r="DD134" s="175"/>
      <c r="DE134" s="146"/>
      <c r="DF134" s="146"/>
      <c r="DG134" s="146"/>
      <c r="DH134" s="169"/>
      <c r="DI134" s="170"/>
      <c r="DJ134" s="171"/>
      <c r="DK134" s="172"/>
      <c r="DL134" s="172"/>
      <c r="DM134" s="165"/>
      <c r="DN134" s="166"/>
      <c r="DO134" s="173"/>
      <c r="DP134" s="174"/>
      <c r="DQ134" s="173"/>
      <c r="DR134" s="175"/>
      <c r="DS134" s="146"/>
      <c r="DT134" s="146"/>
      <c r="DU134" s="146"/>
      <c r="DV134" s="169"/>
      <c r="DW134" s="170"/>
      <c r="DX134" s="171"/>
      <c r="DY134" s="172"/>
      <c r="DZ134" s="172"/>
      <c r="EA134" s="165"/>
      <c r="EB134" s="166"/>
      <c r="EC134" s="173"/>
      <c r="ED134" s="174"/>
      <c r="EE134" s="173"/>
      <c r="EF134" s="175"/>
      <c r="EG134" s="146"/>
      <c r="EH134" s="146"/>
      <c r="EI134" s="146"/>
      <c r="EJ134" s="169"/>
      <c r="EK134" s="170"/>
      <c r="EL134" s="171"/>
      <c r="EM134" s="172"/>
      <c r="EN134" s="172"/>
      <c r="EO134" s="165"/>
      <c r="EP134" s="166"/>
      <c r="EQ134" s="173"/>
      <c r="ER134" s="174"/>
      <c r="ES134" s="173"/>
      <c r="ET134" s="175"/>
      <c r="EU134" s="146"/>
      <c r="EV134" s="146"/>
      <c r="EW134" s="146"/>
      <c r="EX134" s="169"/>
      <c r="EY134" s="170"/>
      <c r="EZ134" s="171"/>
      <c r="FA134" s="172"/>
      <c r="FB134" s="172"/>
      <c r="FC134" s="165"/>
      <c r="FD134" s="166"/>
      <c r="FE134" s="173"/>
      <c r="FF134" s="174"/>
      <c r="FG134" s="173"/>
      <c r="FH134" s="175"/>
      <c r="FI134" s="146"/>
      <c r="FJ134" s="146"/>
      <c r="FK134" s="146"/>
      <c r="FL134" s="169"/>
      <c r="FM134" s="170"/>
      <c r="FN134" s="171"/>
      <c r="FO134" s="172"/>
      <c r="FP134" s="172"/>
      <c r="FQ134" s="165"/>
      <c r="FR134" s="166"/>
      <c r="FS134" s="173"/>
      <c r="FT134" s="174"/>
      <c r="FU134" s="173"/>
      <c r="FV134" s="175"/>
      <c r="FW134" s="146"/>
      <c r="FX134" s="146"/>
      <c r="FY134" s="146"/>
      <c r="FZ134" s="169"/>
      <c r="GA134" s="170"/>
      <c r="GB134" s="171"/>
      <c r="GC134" s="172"/>
      <c r="GD134" s="172"/>
      <c r="GE134" s="165"/>
      <c r="GF134" s="166"/>
      <c r="GG134" s="173"/>
      <c r="GH134" s="174"/>
      <c r="GI134" s="173"/>
      <c r="GJ134" s="175"/>
      <c r="GK134" s="146"/>
      <c r="GL134" s="146"/>
      <c r="GM134" s="146"/>
      <c r="GN134" s="169"/>
      <c r="GO134" s="170"/>
      <c r="GP134" s="171"/>
      <c r="GQ134" s="172"/>
      <c r="GR134" s="172"/>
      <c r="GS134" s="165"/>
      <c r="GT134" s="166"/>
      <c r="GU134" s="173"/>
      <c r="GV134" s="174"/>
      <c r="GW134" s="173"/>
      <c r="GX134" s="175"/>
      <c r="GY134" s="146"/>
      <c r="GZ134" s="146"/>
      <c r="HA134" s="146"/>
      <c r="HB134" s="169"/>
      <c r="HC134" s="170"/>
      <c r="HD134" s="171"/>
      <c r="HE134" s="172"/>
      <c r="HF134" s="172"/>
      <c r="HG134" s="165"/>
      <c r="HH134" s="166"/>
      <c r="HI134" s="173"/>
      <c r="HJ134" s="174"/>
      <c r="HK134" s="173"/>
      <c r="HL134" s="175"/>
      <c r="HM134" s="146"/>
      <c r="HN134" s="146"/>
      <c r="HO134" s="146"/>
      <c r="HP134" s="169"/>
      <c r="HQ134" s="170"/>
      <c r="HR134" s="171"/>
      <c r="HS134" s="172"/>
      <c r="HT134" s="172"/>
      <c r="HU134" s="165"/>
      <c r="HV134" s="166"/>
      <c r="HW134" s="173"/>
      <c r="HX134" s="174"/>
      <c r="HY134" s="173"/>
      <c r="HZ134" s="175"/>
      <c r="IA134" s="146"/>
      <c r="IB134" s="146"/>
      <c r="IC134" s="146"/>
      <c r="ID134" s="169"/>
      <c r="IE134" s="170"/>
      <c r="IF134" s="171"/>
      <c r="IG134" s="172"/>
    </row>
    <row r="135" spans="1:241" s="176" customFormat="1" ht="211.5" customHeight="1">
      <c r="A135" s="399"/>
      <c r="B135" s="315"/>
      <c r="C135" s="338" t="s">
        <v>227</v>
      </c>
      <c r="D135" s="317"/>
      <c r="E135" s="317"/>
      <c r="F135" s="258"/>
      <c r="G135" s="481"/>
      <c r="H135" s="174"/>
      <c r="I135" s="173"/>
      <c r="J135" s="175"/>
      <c r="K135" s="146"/>
      <c r="L135" s="146"/>
      <c r="M135" s="146"/>
      <c r="N135" s="169"/>
      <c r="O135" s="170"/>
      <c r="P135" s="171"/>
      <c r="Q135" s="172"/>
      <c r="R135" s="172"/>
      <c r="S135" s="165"/>
      <c r="T135" s="166"/>
      <c r="U135" s="173"/>
      <c r="V135" s="174"/>
      <c r="W135" s="173"/>
      <c r="X135" s="175"/>
      <c r="Y135" s="146"/>
      <c r="Z135" s="146"/>
      <c r="AA135" s="146"/>
      <c r="AB135" s="169"/>
      <c r="AC135" s="170"/>
      <c r="AD135" s="171"/>
      <c r="AE135" s="172"/>
      <c r="AF135" s="172"/>
      <c r="AG135" s="165"/>
      <c r="AH135" s="166"/>
      <c r="AI135" s="173"/>
      <c r="AJ135" s="174"/>
      <c r="AK135" s="173"/>
      <c r="AL135" s="175"/>
      <c r="AM135" s="146"/>
      <c r="AN135" s="146"/>
      <c r="AO135" s="146"/>
      <c r="AP135" s="169"/>
      <c r="AQ135" s="170"/>
      <c r="AR135" s="171"/>
      <c r="AS135" s="172"/>
      <c r="AT135" s="172"/>
      <c r="AU135" s="165"/>
      <c r="AV135" s="166"/>
      <c r="AW135" s="173"/>
      <c r="AX135" s="174"/>
      <c r="AY135" s="173"/>
      <c r="AZ135" s="175"/>
      <c r="BA135" s="146"/>
      <c r="BB135" s="146"/>
      <c r="BC135" s="146"/>
      <c r="BD135" s="169"/>
      <c r="BE135" s="170"/>
      <c r="BF135" s="171"/>
      <c r="BG135" s="172"/>
      <c r="BH135" s="172"/>
      <c r="BI135" s="165"/>
      <c r="BJ135" s="166"/>
      <c r="BK135" s="173"/>
      <c r="BL135" s="174"/>
      <c r="BM135" s="173"/>
      <c r="BN135" s="175"/>
      <c r="BO135" s="146"/>
      <c r="BP135" s="146"/>
      <c r="BQ135" s="146"/>
      <c r="BR135" s="169"/>
      <c r="BS135" s="170"/>
      <c r="BT135" s="171"/>
      <c r="BU135" s="172"/>
      <c r="BV135" s="172"/>
      <c r="BW135" s="165"/>
      <c r="BX135" s="166"/>
      <c r="BY135" s="173"/>
      <c r="BZ135" s="174"/>
      <c r="CA135" s="173"/>
      <c r="CB135" s="175"/>
      <c r="CC135" s="146"/>
      <c r="CD135" s="146"/>
      <c r="CE135" s="146"/>
      <c r="CF135" s="169"/>
      <c r="CG135" s="170"/>
      <c r="CH135" s="171"/>
      <c r="CI135" s="172"/>
      <c r="CJ135" s="172"/>
      <c r="CK135" s="165"/>
      <c r="CL135" s="166"/>
      <c r="CM135" s="173"/>
      <c r="CN135" s="174"/>
      <c r="CO135" s="173"/>
      <c r="CP135" s="175"/>
      <c r="CQ135" s="146"/>
      <c r="CR135" s="146"/>
      <c r="CS135" s="146"/>
      <c r="CT135" s="169"/>
      <c r="CU135" s="170"/>
      <c r="CV135" s="171"/>
      <c r="CW135" s="172"/>
      <c r="CX135" s="172"/>
      <c r="CY135" s="165"/>
      <c r="CZ135" s="166"/>
      <c r="DA135" s="173"/>
      <c r="DB135" s="174"/>
      <c r="DC135" s="173"/>
      <c r="DD135" s="175"/>
      <c r="DE135" s="146"/>
      <c r="DF135" s="146"/>
      <c r="DG135" s="146"/>
      <c r="DH135" s="169"/>
      <c r="DI135" s="170"/>
      <c r="DJ135" s="171"/>
      <c r="DK135" s="172"/>
      <c r="DL135" s="172"/>
      <c r="DM135" s="165"/>
      <c r="DN135" s="166"/>
      <c r="DO135" s="173"/>
      <c r="DP135" s="174"/>
      <c r="DQ135" s="173"/>
      <c r="DR135" s="175"/>
      <c r="DS135" s="146"/>
      <c r="DT135" s="146"/>
      <c r="DU135" s="146"/>
      <c r="DV135" s="169"/>
      <c r="DW135" s="170"/>
      <c r="DX135" s="171"/>
      <c r="DY135" s="172"/>
      <c r="DZ135" s="172"/>
      <c r="EA135" s="165"/>
      <c r="EB135" s="166"/>
      <c r="EC135" s="173"/>
      <c r="ED135" s="174"/>
      <c r="EE135" s="173"/>
      <c r="EF135" s="175"/>
      <c r="EG135" s="146"/>
      <c r="EH135" s="146"/>
      <c r="EI135" s="146"/>
      <c r="EJ135" s="169"/>
      <c r="EK135" s="170"/>
      <c r="EL135" s="171"/>
      <c r="EM135" s="172"/>
      <c r="EN135" s="172"/>
      <c r="EO135" s="165"/>
      <c r="EP135" s="166"/>
      <c r="EQ135" s="173"/>
      <c r="ER135" s="174"/>
      <c r="ES135" s="173"/>
      <c r="ET135" s="175"/>
      <c r="EU135" s="146"/>
      <c r="EV135" s="146"/>
      <c r="EW135" s="146"/>
      <c r="EX135" s="169"/>
      <c r="EY135" s="170"/>
      <c r="EZ135" s="171"/>
      <c r="FA135" s="172"/>
      <c r="FB135" s="172"/>
      <c r="FC135" s="165"/>
      <c r="FD135" s="166"/>
      <c r="FE135" s="173"/>
      <c r="FF135" s="174"/>
      <c r="FG135" s="173"/>
      <c r="FH135" s="175"/>
      <c r="FI135" s="146"/>
      <c r="FJ135" s="146"/>
      <c r="FK135" s="146"/>
      <c r="FL135" s="169"/>
      <c r="FM135" s="170"/>
      <c r="FN135" s="171"/>
      <c r="FO135" s="172"/>
      <c r="FP135" s="172"/>
      <c r="FQ135" s="165"/>
      <c r="FR135" s="166"/>
      <c r="FS135" s="173"/>
      <c r="FT135" s="174"/>
      <c r="FU135" s="173"/>
      <c r="FV135" s="175"/>
      <c r="FW135" s="146"/>
      <c r="FX135" s="146"/>
      <c r="FY135" s="146"/>
      <c r="FZ135" s="169"/>
      <c r="GA135" s="170"/>
      <c r="GB135" s="171"/>
      <c r="GC135" s="172"/>
      <c r="GD135" s="172"/>
      <c r="GE135" s="165"/>
      <c r="GF135" s="166"/>
      <c r="GG135" s="173"/>
      <c r="GH135" s="174"/>
      <c r="GI135" s="173"/>
      <c r="GJ135" s="175"/>
      <c r="GK135" s="146"/>
      <c r="GL135" s="146"/>
      <c r="GM135" s="146"/>
      <c r="GN135" s="169"/>
      <c r="GO135" s="170"/>
      <c r="GP135" s="171"/>
      <c r="GQ135" s="172"/>
      <c r="GR135" s="172"/>
      <c r="GS135" s="165"/>
      <c r="GT135" s="166"/>
      <c r="GU135" s="173"/>
      <c r="GV135" s="174"/>
      <c r="GW135" s="173"/>
      <c r="GX135" s="175"/>
      <c r="GY135" s="146"/>
      <c r="GZ135" s="146"/>
      <c r="HA135" s="146"/>
      <c r="HB135" s="169"/>
      <c r="HC135" s="170"/>
      <c r="HD135" s="171"/>
      <c r="HE135" s="172"/>
      <c r="HF135" s="172"/>
      <c r="HG135" s="165"/>
      <c r="HH135" s="166"/>
      <c r="HI135" s="173"/>
      <c r="HJ135" s="174"/>
      <c r="HK135" s="173"/>
      <c r="HL135" s="175"/>
      <c r="HM135" s="146"/>
      <c r="HN135" s="146"/>
      <c r="HO135" s="146"/>
      <c r="HP135" s="169"/>
      <c r="HQ135" s="170"/>
      <c r="HR135" s="171"/>
      <c r="HS135" s="172"/>
      <c r="HT135" s="172"/>
      <c r="HU135" s="165"/>
      <c r="HV135" s="166"/>
      <c r="HW135" s="173"/>
      <c r="HX135" s="174"/>
      <c r="HY135" s="173"/>
      <c r="HZ135" s="175"/>
      <c r="IA135" s="146"/>
      <c r="IB135" s="146"/>
      <c r="IC135" s="146"/>
      <c r="ID135" s="169"/>
      <c r="IE135" s="170"/>
      <c r="IF135" s="171"/>
      <c r="IG135" s="172"/>
    </row>
    <row r="136" spans="1:241" s="176" customFormat="1" ht="25.5">
      <c r="A136" s="399"/>
      <c r="B136" s="315"/>
      <c r="C136" s="338" t="s">
        <v>228</v>
      </c>
      <c r="D136" s="403" t="s">
        <v>155</v>
      </c>
      <c r="E136" s="482">
        <v>20</v>
      </c>
      <c r="F136" s="491"/>
      <c r="G136" s="378">
        <f>E136*F136</f>
        <v>0</v>
      </c>
      <c r="H136" s="174"/>
      <c r="I136" s="173"/>
      <c r="J136" s="175"/>
      <c r="K136" s="146"/>
      <c r="L136" s="146"/>
      <c r="M136" s="146"/>
      <c r="N136" s="169"/>
      <c r="O136" s="170"/>
      <c r="P136" s="171"/>
      <c r="Q136" s="172"/>
      <c r="R136" s="172"/>
      <c r="S136" s="165"/>
      <c r="T136" s="166"/>
      <c r="U136" s="173"/>
      <c r="V136" s="174"/>
      <c r="W136" s="173"/>
      <c r="X136" s="175"/>
      <c r="Y136" s="146"/>
      <c r="Z136" s="146"/>
      <c r="AA136" s="146"/>
      <c r="AB136" s="169"/>
      <c r="AC136" s="170"/>
      <c r="AD136" s="171"/>
      <c r="AE136" s="172"/>
      <c r="AF136" s="172"/>
      <c r="AG136" s="165"/>
      <c r="AH136" s="166"/>
      <c r="AI136" s="173"/>
      <c r="AJ136" s="174"/>
      <c r="AK136" s="173"/>
      <c r="AL136" s="175"/>
      <c r="AM136" s="146"/>
      <c r="AN136" s="146"/>
      <c r="AO136" s="146"/>
      <c r="AP136" s="169"/>
      <c r="AQ136" s="170"/>
      <c r="AR136" s="171"/>
      <c r="AS136" s="172"/>
      <c r="AT136" s="172"/>
      <c r="AU136" s="165"/>
      <c r="AV136" s="166"/>
      <c r="AW136" s="173"/>
      <c r="AX136" s="174"/>
      <c r="AY136" s="173"/>
      <c r="AZ136" s="175"/>
      <c r="BA136" s="146"/>
      <c r="BB136" s="146"/>
      <c r="BC136" s="146"/>
      <c r="BD136" s="169"/>
      <c r="BE136" s="170"/>
      <c r="BF136" s="171"/>
      <c r="BG136" s="172"/>
      <c r="BH136" s="172"/>
      <c r="BI136" s="165"/>
      <c r="BJ136" s="166"/>
      <c r="BK136" s="173"/>
      <c r="BL136" s="174"/>
      <c r="BM136" s="173"/>
      <c r="BN136" s="175"/>
      <c r="BO136" s="146"/>
      <c r="BP136" s="146"/>
      <c r="BQ136" s="146"/>
      <c r="BR136" s="169"/>
      <c r="BS136" s="170"/>
      <c r="BT136" s="171"/>
      <c r="BU136" s="172"/>
      <c r="BV136" s="172"/>
      <c r="BW136" s="165"/>
      <c r="BX136" s="166"/>
      <c r="BY136" s="173"/>
      <c r="BZ136" s="174"/>
      <c r="CA136" s="173"/>
      <c r="CB136" s="175"/>
      <c r="CC136" s="146"/>
      <c r="CD136" s="146"/>
      <c r="CE136" s="146"/>
      <c r="CF136" s="169"/>
      <c r="CG136" s="170"/>
      <c r="CH136" s="171"/>
      <c r="CI136" s="172"/>
      <c r="CJ136" s="172"/>
      <c r="CK136" s="165"/>
      <c r="CL136" s="166"/>
      <c r="CM136" s="173"/>
      <c r="CN136" s="174"/>
      <c r="CO136" s="173"/>
      <c r="CP136" s="175"/>
      <c r="CQ136" s="146"/>
      <c r="CR136" s="146"/>
      <c r="CS136" s="146"/>
      <c r="CT136" s="169"/>
      <c r="CU136" s="170"/>
      <c r="CV136" s="171"/>
      <c r="CW136" s="172"/>
      <c r="CX136" s="172"/>
      <c r="CY136" s="165"/>
      <c r="CZ136" s="166"/>
      <c r="DA136" s="173"/>
      <c r="DB136" s="174"/>
      <c r="DC136" s="173"/>
      <c r="DD136" s="175"/>
      <c r="DE136" s="146"/>
      <c r="DF136" s="146"/>
      <c r="DG136" s="146"/>
      <c r="DH136" s="169"/>
      <c r="DI136" s="170"/>
      <c r="DJ136" s="171"/>
      <c r="DK136" s="172"/>
      <c r="DL136" s="172"/>
      <c r="DM136" s="165"/>
      <c r="DN136" s="166"/>
      <c r="DO136" s="173"/>
      <c r="DP136" s="174"/>
      <c r="DQ136" s="173"/>
      <c r="DR136" s="175"/>
      <c r="DS136" s="146"/>
      <c r="DT136" s="146"/>
      <c r="DU136" s="146"/>
      <c r="DV136" s="169"/>
      <c r="DW136" s="170"/>
      <c r="DX136" s="171"/>
      <c r="DY136" s="172"/>
      <c r="DZ136" s="172"/>
      <c r="EA136" s="165"/>
      <c r="EB136" s="166"/>
      <c r="EC136" s="173"/>
      <c r="ED136" s="174"/>
      <c r="EE136" s="173"/>
      <c r="EF136" s="175"/>
      <c r="EG136" s="146"/>
      <c r="EH136" s="146"/>
      <c r="EI136" s="146"/>
      <c r="EJ136" s="169"/>
      <c r="EK136" s="170"/>
      <c r="EL136" s="171"/>
      <c r="EM136" s="172"/>
      <c r="EN136" s="172"/>
      <c r="EO136" s="165"/>
      <c r="EP136" s="166"/>
      <c r="EQ136" s="173"/>
      <c r="ER136" s="174"/>
      <c r="ES136" s="173"/>
      <c r="ET136" s="175"/>
      <c r="EU136" s="146"/>
      <c r="EV136" s="146"/>
      <c r="EW136" s="146"/>
      <c r="EX136" s="169"/>
      <c r="EY136" s="170"/>
      <c r="EZ136" s="171"/>
      <c r="FA136" s="172"/>
      <c r="FB136" s="172"/>
      <c r="FC136" s="165"/>
      <c r="FD136" s="166"/>
      <c r="FE136" s="173"/>
      <c r="FF136" s="174"/>
      <c r="FG136" s="173"/>
      <c r="FH136" s="175"/>
      <c r="FI136" s="146"/>
      <c r="FJ136" s="146"/>
      <c r="FK136" s="146"/>
      <c r="FL136" s="169"/>
      <c r="FM136" s="170"/>
      <c r="FN136" s="171"/>
      <c r="FO136" s="172"/>
      <c r="FP136" s="172"/>
      <c r="FQ136" s="165"/>
      <c r="FR136" s="166"/>
      <c r="FS136" s="173"/>
      <c r="FT136" s="174"/>
      <c r="FU136" s="173"/>
      <c r="FV136" s="175"/>
      <c r="FW136" s="146"/>
      <c r="FX136" s="146"/>
      <c r="FY136" s="146"/>
      <c r="FZ136" s="169"/>
      <c r="GA136" s="170"/>
      <c r="GB136" s="171"/>
      <c r="GC136" s="172"/>
      <c r="GD136" s="172"/>
      <c r="GE136" s="165"/>
      <c r="GF136" s="166"/>
      <c r="GG136" s="173"/>
      <c r="GH136" s="174"/>
      <c r="GI136" s="173"/>
      <c r="GJ136" s="175"/>
      <c r="GK136" s="146"/>
      <c r="GL136" s="146"/>
      <c r="GM136" s="146"/>
      <c r="GN136" s="169"/>
      <c r="GO136" s="170"/>
      <c r="GP136" s="171"/>
      <c r="GQ136" s="172"/>
      <c r="GR136" s="172"/>
      <c r="GS136" s="165"/>
      <c r="GT136" s="166"/>
      <c r="GU136" s="173"/>
      <c r="GV136" s="174"/>
      <c r="GW136" s="173"/>
      <c r="GX136" s="175"/>
      <c r="GY136" s="146"/>
      <c r="GZ136" s="146"/>
      <c r="HA136" s="146"/>
      <c r="HB136" s="169"/>
      <c r="HC136" s="170"/>
      <c r="HD136" s="171"/>
      <c r="HE136" s="172"/>
      <c r="HF136" s="172"/>
      <c r="HG136" s="165"/>
      <c r="HH136" s="166"/>
      <c r="HI136" s="173"/>
      <c r="HJ136" s="174"/>
      <c r="HK136" s="173"/>
      <c r="HL136" s="175"/>
      <c r="HM136" s="146"/>
      <c r="HN136" s="146"/>
      <c r="HO136" s="146"/>
      <c r="HP136" s="169"/>
      <c r="HQ136" s="170"/>
      <c r="HR136" s="171"/>
      <c r="HS136" s="172"/>
      <c r="HT136" s="172"/>
      <c r="HU136" s="165"/>
      <c r="HV136" s="166"/>
      <c r="HW136" s="173"/>
      <c r="HX136" s="174"/>
      <c r="HY136" s="173"/>
      <c r="HZ136" s="175"/>
      <c r="IA136" s="146"/>
      <c r="IB136" s="146"/>
      <c r="IC136" s="146"/>
      <c r="ID136" s="169"/>
      <c r="IE136" s="170"/>
      <c r="IF136" s="171"/>
      <c r="IG136" s="172"/>
    </row>
    <row r="137" spans="1:241" s="146" customFormat="1" ht="13.5">
      <c r="A137" s="432"/>
      <c r="B137" s="419"/>
      <c r="C137" s="455"/>
      <c r="D137" s="403"/>
      <c r="E137" s="12"/>
      <c r="F137" s="187"/>
      <c r="G137" s="378"/>
    </row>
    <row r="138" spans="1:241" s="176" customFormat="1" ht="13.5">
      <c r="A138" s="399" t="s">
        <v>229</v>
      </c>
      <c r="B138" s="419" t="s">
        <v>923</v>
      </c>
      <c r="C138" s="418" t="s">
        <v>924</v>
      </c>
      <c r="D138" s="384"/>
      <c r="E138" s="384"/>
      <c r="F138" s="260"/>
      <c r="G138" s="384"/>
      <c r="H138" s="174"/>
      <c r="I138" s="173"/>
      <c r="J138" s="175"/>
      <c r="K138" s="146"/>
      <c r="L138" s="146"/>
      <c r="M138" s="146"/>
      <c r="N138" s="169"/>
      <c r="O138" s="170"/>
      <c r="P138" s="171"/>
      <c r="Q138" s="172"/>
      <c r="R138" s="172"/>
      <c r="S138" s="165"/>
      <c r="T138" s="166"/>
      <c r="U138" s="173"/>
      <c r="V138" s="174"/>
      <c r="W138" s="173"/>
      <c r="X138" s="175"/>
      <c r="Y138" s="146"/>
      <c r="Z138" s="146"/>
      <c r="AA138" s="146"/>
      <c r="AB138" s="169"/>
      <c r="AC138" s="170"/>
      <c r="AD138" s="171"/>
      <c r="AE138" s="172"/>
      <c r="AF138" s="172"/>
      <c r="AG138" s="165"/>
      <c r="AH138" s="166"/>
      <c r="AI138" s="173"/>
      <c r="AJ138" s="174"/>
      <c r="AK138" s="173"/>
      <c r="AL138" s="175"/>
      <c r="AM138" s="146"/>
      <c r="AN138" s="146"/>
      <c r="AO138" s="146"/>
      <c r="AP138" s="169"/>
      <c r="AQ138" s="170"/>
      <c r="AR138" s="171"/>
      <c r="AS138" s="172"/>
      <c r="AT138" s="172"/>
      <c r="AU138" s="165"/>
      <c r="AV138" s="166"/>
      <c r="AW138" s="173"/>
      <c r="AX138" s="174"/>
      <c r="AY138" s="173"/>
      <c r="AZ138" s="175"/>
      <c r="BA138" s="146"/>
      <c r="BB138" s="146"/>
      <c r="BC138" s="146"/>
      <c r="BD138" s="169"/>
      <c r="BE138" s="170"/>
      <c r="BF138" s="171"/>
      <c r="BG138" s="172"/>
      <c r="BH138" s="172"/>
      <c r="BI138" s="165"/>
      <c r="BJ138" s="166"/>
      <c r="BK138" s="173"/>
      <c r="BL138" s="174"/>
      <c r="BM138" s="173"/>
      <c r="BN138" s="175"/>
      <c r="BO138" s="146"/>
      <c r="BP138" s="146"/>
      <c r="BQ138" s="146"/>
      <c r="BR138" s="169"/>
      <c r="BS138" s="170"/>
      <c r="BT138" s="171"/>
      <c r="BU138" s="172"/>
      <c r="BV138" s="172"/>
      <c r="BW138" s="165"/>
      <c r="BX138" s="166"/>
      <c r="BY138" s="173"/>
      <c r="BZ138" s="174"/>
      <c r="CA138" s="173"/>
      <c r="CB138" s="175"/>
      <c r="CC138" s="146"/>
      <c r="CD138" s="146"/>
      <c r="CE138" s="146"/>
      <c r="CF138" s="169"/>
      <c r="CG138" s="170"/>
      <c r="CH138" s="171"/>
      <c r="CI138" s="172"/>
      <c r="CJ138" s="172"/>
      <c r="CK138" s="165"/>
      <c r="CL138" s="166"/>
      <c r="CM138" s="173"/>
      <c r="CN138" s="174"/>
      <c r="CO138" s="173"/>
      <c r="CP138" s="175"/>
      <c r="CQ138" s="146"/>
      <c r="CR138" s="146"/>
      <c r="CS138" s="146"/>
      <c r="CT138" s="169"/>
      <c r="CU138" s="170"/>
      <c r="CV138" s="171"/>
      <c r="CW138" s="172"/>
      <c r="CX138" s="172"/>
      <c r="CY138" s="165"/>
      <c r="CZ138" s="166"/>
      <c r="DA138" s="173"/>
      <c r="DB138" s="174"/>
      <c r="DC138" s="173"/>
      <c r="DD138" s="175"/>
      <c r="DE138" s="146"/>
      <c r="DF138" s="146"/>
      <c r="DG138" s="146"/>
      <c r="DH138" s="169"/>
      <c r="DI138" s="170"/>
      <c r="DJ138" s="171"/>
      <c r="DK138" s="172"/>
      <c r="DL138" s="172"/>
      <c r="DM138" s="165"/>
      <c r="DN138" s="166"/>
      <c r="DO138" s="173"/>
      <c r="DP138" s="174"/>
      <c r="DQ138" s="173"/>
      <c r="DR138" s="175"/>
      <c r="DS138" s="146"/>
      <c r="DT138" s="146"/>
      <c r="DU138" s="146"/>
      <c r="DV138" s="169"/>
      <c r="DW138" s="170"/>
      <c r="DX138" s="171"/>
      <c r="DY138" s="172"/>
      <c r="DZ138" s="172"/>
      <c r="EA138" s="165"/>
      <c r="EB138" s="166"/>
      <c r="EC138" s="173"/>
      <c r="ED138" s="174"/>
      <c r="EE138" s="173"/>
      <c r="EF138" s="175"/>
      <c r="EG138" s="146"/>
      <c r="EH138" s="146"/>
      <c r="EI138" s="146"/>
      <c r="EJ138" s="169"/>
      <c r="EK138" s="170"/>
      <c r="EL138" s="171"/>
      <c r="EM138" s="172"/>
      <c r="EN138" s="172"/>
      <c r="EO138" s="165"/>
      <c r="EP138" s="166"/>
      <c r="EQ138" s="173"/>
      <c r="ER138" s="174"/>
      <c r="ES138" s="173"/>
      <c r="ET138" s="175"/>
      <c r="EU138" s="146"/>
      <c r="EV138" s="146"/>
      <c r="EW138" s="146"/>
      <c r="EX138" s="169"/>
      <c r="EY138" s="170"/>
      <c r="EZ138" s="171"/>
      <c r="FA138" s="172"/>
      <c r="FB138" s="172"/>
      <c r="FC138" s="165"/>
      <c r="FD138" s="166"/>
      <c r="FE138" s="173"/>
      <c r="FF138" s="174"/>
      <c r="FG138" s="173"/>
      <c r="FH138" s="175"/>
      <c r="FI138" s="146"/>
      <c r="FJ138" s="146"/>
      <c r="FK138" s="146"/>
      <c r="FL138" s="169"/>
      <c r="FM138" s="170"/>
      <c r="FN138" s="171"/>
      <c r="FO138" s="172"/>
      <c r="FP138" s="172"/>
      <c r="FQ138" s="165"/>
      <c r="FR138" s="166"/>
      <c r="FS138" s="173"/>
      <c r="FT138" s="174"/>
      <c r="FU138" s="173"/>
      <c r="FV138" s="175"/>
      <c r="FW138" s="146"/>
      <c r="FX138" s="146"/>
      <c r="FY138" s="146"/>
      <c r="FZ138" s="169"/>
      <c r="GA138" s="170"/>
      <c r="GB138" s="171"/>
      <c r="GC138" s="172"/>
      <c r="GD138" s="172"/>
      <c r="GE138" s="165"/>
      <c r="GF138" s="166"/>
      <c r="GG138" s="173"/>
      <c r="GH138" s="174"/>
      <c r="GI138" s="173"/>
      <c r="GJ138" s="175"/>
      <c r="GK138" s="146"/>
      <c r="GL138" s="146"/>
      <c r="GM138" s="146"/>
      <c r="GN138" s="169"/>
      <c r="GO138" s="170"/>
      <c r="GP138" s="171"/>
      <c r="GQ138" s="172"/>
      <c r="GR138" s="172"/>
      <c r="GS138" s="165"/>
      <c r="GT138" s="166"/>
      <c r="GU138" s="173"/>
      <c r="GV138" s="174"/>
      <c r="GW138" s="173"/>
      <c r="GX138" s="175"/>
      <c r="GY138" s="146"/>
      <c r="GZ138" s="146"/>
      <c r="HA138" s="146"/>
      <c r="HB138" s="169"/>
      <c r="HC138" s="170"/>
      <c r="HD138" s="171"/>
      <c r="HE138" s="172"/>
      <c r="HF138" s="172"/>
      <c r="HG138" s="165"/>
      <c r="HH138" s="166"/>
      <c r="HI138" s="173"/>
      <c r="HJ138" s="174"/>
      <c r="HK138" s="173"/>
      <c r="HL138" s="175"/>
      <c r="HM138" s="146"/>
      <c r="HN138" s="146"/>
      <c r="HO138" s="146"/>
      <c r="HP138" s="169"/>
      <c r="HQ138" s="170"/>
      <c r="HR138" s="171"/>
      <c r="HS138" s="172"/>
      <c r="HT138" s="172"/>
      <c r="HU138" s="165"/>
      <c r="HV138" s="166"/>
      <c r="HW138" s="173"/>
      <c r="HX138" s="174"/>
      <c r="HY138" s="173"/>
      <c r="HZ138" s="175"/>
      <c r="IA138" s="146"/>
      <c r="IB138" s="146"/>
      <c r="IC138" s="146"/>
      <c r="ID138" s="169"/>
      <c r="IE138" s="170"/>
      <c r="IF138" s="171"/>
      <c r="IG138" s="172"/>
    </row>
    <row r="139" spans="1:241" s="176" customFormat="1" ht="13.5">
      <c r="A139" s="399"/>
      <c r="B139" s="419"/>
      <c r="C139" s="418" t="s">
        <v>926</v>
      </c>
      <c r="D139" s="403"/>
      <c r="E139" s="12"/>
      <c r="F139" s="187"/>
      <c r="G139" s="378"/>
      <c r="H139" s="174"/>
      <c r="I139" s="173"/>
      <c r="J139" s="175"/>
      <c r="K139" s="146"/>
      <c r="L139" s="146"/>
      <c r="M139" s="146"/>
      <c r="N139" s="169"/>
      <c r="O139" s="170"/>
      <c r="P139" s="171"/>
      <c r="Q139" s="172"/>
      <c r="R139" s="172"/>
      <c r="S139" s="165"/>
      <c r="T139" s="166"/>
      <c r="U139" s="173"/>
      <c r="V139" s="174"/>
      <c r="W139" s="173"/>
      <c r="X139" s="175"/>
      <c r="Y139" s="146"/>
      <c r="Z139" s="146"/>
      <c r="AA139" s="146"/>
      <c r="AB139" s="169"/>
      <c r="AC139" s="170"/>
      <c r="AD139" s="171"/>
      <c r="AE139" s="172"/>
      <c r="AF139" s="172"/>
      <c r="AG139" s="165"/>
      <c r="AH139" s="166"/>
      <c r="AI139" s="173"/>
      <c r="AJ139" s="174"/>
      <c r="AK139" s="173"/>
      <c r="AL139" s="175"/>
      <c r="AM139" s="146"/>
      <c r="AN139" s="146"/>
      <c r="AO139" s="146"/>
      <c r="AP139" s="169"/>
      <c r="AQ139" s="170"/>
      <c r="AR139" s="171"/>
      <c r="AS139" s="172"/>
      <c r="AT139" s="172"/>
      <c r="AU139" s="165"/>
      <c r="AV139" s="166"/>
      <c r="AW139" s="173"/>
      <c r="AX139" s="174"/>
      <c r="AY139" s="173"/>
      <c r="AZ139" s="175"/>
      <c r="BA139" s="146"/>
      <c r="BB139" s="146"/>
      <c r="BC139" s="146"/>
      <c r="BD139" s="169"/>
      <c r="BE139" s="170"/>
      <c r="BF139" s="171"/>
      <c r="BG139" s="172"/>
      <c r="BH139" s="172"/>
      <c r="BI139" s="165"/>
      <c r="BJ139" s="166"/>
      <c r="BK139" s="173"/>
      <c r="BL139" s="174"/>
      <c r="BM139" s="173"/>
      <c r="BN139" s="175"/>
      <c r="BO139" s="146"/>
      <c r="BP139" s="146"/>
      <c r="BQ139" s="146"/>
      <c r="BR139" s="169"/>
      <c r="BS139" s="170"/>
      <c r="BT139" s="171"/>
      <c r="BU139" s="172"/>
      <c r="BV139" s="172"/>
      <c r="BW139" s="165"/>
      <c r="BX139" s="166"/>
      <c r="BY139" s="173"/>
      <c r="BZ139" s="174"/>
      <c r="CA139" s="173"/>
      <c r="CB139" s="175"/>
      <c r="CC139" s="146"/>
      <c r="CD139" s="146"/>
      <c r="CE139" s="146"/>
      <c r="CF139" s="169"/>
      <c r="CG139" s="170"/>
      <c r="CH139" s="171"/>
      <c r="CI139" s="172"/>
      <c r="CJ139" s="172"/>
      <c r="CK139" s="165"/>
      <c r="CL139" s="166"/>
      <c r="CM139" s="173"/>
      <c r="CN139" s="174"/>
      <c r="CO139" s="173"/>
      <c r="CP139" s="175"/>
      <c r="CQ139" s="146"/>
      <c r="CR139" s="146"/>
      <c r="CS139" s="146"/>
      <c r="CT139" s="169"/>
      <c r="CU139" s="170"/>
      <c r="CV139" s="171"/>
      <c r="CW139" s="172"/>
      <c r="CX139" s="172"/>
      <c r="CY139" s="165"/>
      <c r="CZ139" s="166"/>
      <c r="DA139" s="173"/>
      <c r="DB139" s="174"/>
      <c r="DC139" s="173"/>
      <c r="DD139" s="175"/>
      <c r="DE139" s="146"/>
      <c r="DF139" s="146"/>
      <c r="DG139" s="146"/>
      <c r="DH139" s="169"/>
      <c r="DI139" s="170"/>
      <c r="DJ139" s="171"/>
      <c r="DK139" s="172"/>
      <c r="DL139" s="172"/>
      <c r="DM139" s="165"/>
      <c r="DN139" s="166"/>
      <c r="DO139" s="173"/>
      <c r="DP139" s="174"/>
      <c r="DQ139" s="173"/>
      <c r="DR139" s="175"/>
      <c r="DS139" s="146"/>
      <c r="DT139" s="146"/>
      <c r="DU139" s="146"/>
      <c r="DV139" s="169"/>
      <c r="DW139" s="170"/>
      <c r="DX139" s="171"/>
      <c r="DY139" s="172"/>
      <c r="DZ139" s="172"/>
      <c r="EA139" s="165"/>
      <c r="EB139" s="166"/>
      <c r="EC139" s="173"/>
      <c r="ED139" s="174"/>
      <c r="EE139" s="173"/>
      <c r="EF139" s="175"/>
      <c r="EG139" s="146"/>
      <c r="EH139" s="146"/>
      <c r="EI139" s="146"/>
      <c r="EJ139" s="169"/>
      <c r="EK139" s="170"/>
      <c r="EL139" s="171"/>
      <c r="EM139" s="172"/>
      <c r="EN139" s="172"/>
      <c r="EO139" s="165"/>
      <c r="EP139" s="166"/>
      <c r="EQ139" s="173"/>
      <c r="ER139" s="174"/>
      <c r="ES139" s="173"/>
      <c r="ET139" s="175"/>
      <c r="EU139" s="146"/>
      <c r="EV139" s="146"/>
      <c r="EW139" s="146"/>
      <c r="EX139" s="169"/>
      <c r="EY139" s="170"/>
      <c r="EZ139" s="171"/>
      <c r="FA139" s="172"/>
      <c r="FB139" s="172"/>
      <c r="FC139" s="165"/>
      <c r="FD139" s="166"/>
      <c r="FE139" s="173"/>
      <c r="FF139" s="174"/>
      <c r="FG139" s="173"/>
      <c r="FH139" s="175"/>
      <c r="FI139" s="146"/>
      <c r="FJ139" s="146"/>
      <c r="FK139" s="146"/>
      <c r="FL139" s="169"/>
      <c r="FM139" s="170"/>
      <c r="FN139" s="171"/>
      <c r="FO139" s="172"/>
      <c r="FP139" s="172"/>
      <c r="FQ139" s="165"/>
      <c r="FR139" s="166"/>
      <c r="FS139" s="173"/>
      <c r="FT139" s="174"/>
      <c r="FU139" s="173"/>
      <c r="FV139" s="175"/>
      <c r="FW139" s="146"/>
      <c r="FX139" s="146"/>
      <c r="FY139" s="146"/>
      <c r="FZ139" s="169"/>
      <c r="GA139" s="170"/>
      <c r="GB139" s="171"/>
      <c r="GC139" s="172"/>
      <c r="GD139" s="172"/>
      <c r="GE139" s="165"/>
      <c r="GF139" s="166"/>
      <c r="GG139" s="173"/>
      <c r="GH139" s="174"/>
      <c r="GI139" s="173"/>
      <c r="GJ139" s="175"/>
      <c r="GK139" s="146"/>
      <c r="GL139" s="146"/>
      <c r="GM139" s="146"/>
      <c r="GN139" s="169"/>
      <c r="GO139" s="170"/>
      <c r="GP139" s="171"/>
      <c r="GQ139" s="172"/>
      <c r="GR139" s="172"/>
      <c r="GS139" s="165"/>
      <c r="GT139" s="166"/>
      <c r="GU139" s="173"/>
      <c r="GV139" s="174"/>
      <c r="GW139" s="173"/>
      <c r="GX139" s="175"/>
      <c r="GY139" s="146"/>
      <c r="GZ139" s="146"/>
      <c r="HA139" s="146"/>
      <c r="HB139" s="169"/>
      <c r="HC139" s="170"/>
      <c r="HD139" s="171"/>
      <c r="HE139" s="172"/>
      <c r="HF139" s="172"/>
      <c r="HG139" s="165"/>
      <c r="HH139" s="166"/>
      <c r="HI139" s="173"/>
      <c r="HJ139" s="174"/>
      <c r="HK139" s="173"/>
      <c r="HL139" s="175"/>
      <c r="HM139" s="146"/>
      <c r="HN139" s="146"/>
      <c r="HO139" s="146"/>
      <c r="HP139" s="169"/>
      <c r="HQ139" s="170"/>
      <c r="HR139" s="171"/>
      <c r="HS139" s="172"/>
      <c r="HT139" s="172"/>
      <c r="HU139" s="165"/>
      <c r="HV139" s="166"/>
      <c r="HW139" s="173"/>
      <c r="HX139" s="174"/>
      <c r="HY139" s="173"/>
      <c r="HZ139" s="175"/>
      <c r="IA139" s="146"/>
      <c r="IB139" s="146"/>
      <c r="IC139" s="146"/>
      <c r="ID139" s="169"/>
      <c r="IE139" s="170"/>
      <c r="IF139" s="171"/>
      <c r="IG139" s="172"/>
    </row>
    <row r="140" spans="1:241" s="176" customFormat="1" ht="39.75" customHeight="1">
      <c r="A140" s="399"/>
      <c r="B140" s="315"/>
      <c r="C140" s="338" t="s">
        <v>925</v>
      </c>
      <c r="D140" s="403"/>
      <c r="E140" s="431"/>
      <c r="F140" s="165"/>
      <c r="G140" s="164"/>
      <c r="H140" s="174"/>
      <c r="I140" s="173"/>
      <c r="J140" s="175"/>
      <c r="K140" s="146"/>
      <c r="L140" s="146"/>
      <c r="M140" s="146"/>
      <c r="N140" s="169"/>
      <c r="O140" s="170"/>
      <c r="P140" s="171"/>
      <c r="Q140" s="172"/>
      <c r="R140" s="172"/>
      <c r="S140" s="165"/>
      <c r="T140" s="166"/>
      <c r="U140" s="173"/>
      <c r="V140" s="174"/>
      <c r="W140" s="173"/>
      <c r="X140" s="175"/>
      <c r="Y140" s="146"/>
      <c r="Z140" s="146"/>
      <c r="AA140" s="146"/>
      <c r="AB140" s="169"/>
      <c r="AC140" s="170"/>
      <c r="AD140" s="171"/>
      <c r="AE140" s="172"/>
      <c r="AF140" s="172"/>
      <c r="AG140" s="165"/>
      <c r="AH140" s="166"/>
      <c r="AI140" s="173"/>
      <c r="AJ140" s="174"/>
      <c r="AK140" s="173"/>
      <c r="AL140" s="175"/>
      <c r="AM140" s="146"/>
      <c r="AN140" s="146"/>
      <c r="AO140" s="146"/>
      <c r="AP140" s="169"/>
      <c r="AQ140" s="170"/>
      <c r="AR140" s="171"/>
      <c r="AS140" s="172"/>
      <c r="AT140" s="172"/>
      <c r="AU140" s="165"/>
      <c r="AV140" s="166"/>
      <c r="AW140" s="173"/>
      <c r="AX140" s="174"/>
      <c r="AY140" s="173"/>
      <c r="AZ140" s="175"/>
      <c r="BA140" s="146"/>
      <c r="BB140" s="146"/>
      <c r="BC140" s="146"/>
      <c r="BD140" s="169"/>
      <c r="BE140" s="170"/>
      <c r="BF140" s="171"/>
      <c r="BG140" s="172"/>
      <c r="BH140" s="172"/>
      <c r="BI140" s="165"/>
      <c r="BJ140" s="166"/>
      <c r="BK140" s="173"/>
      <c r="BL140" s="174"/>
      <c r="BM140" s="173"/>
      <c r="BN140" s="175"/>
      <c r="BO140" s="146"/>
      <c r="BP140" s="146"/>
      <c r="BQ140" s="146"/>
      <c r="BR140" s="169"/>
      <c r="BS140" s="170"/>
      <c r="BT140" s="171"/>
      <c r="BU140" s="172"/>
      <c r="BV140" s="172"/>
      <c r="BW140" s="165"/>
      <c r="BX140" s="166"/>
      <c r="BY140" s="173"/>
      <c r="BZ140" s="174"/>
      <c r="CA140" s="173"/>
      <c r="CB140" s="175"/>
      <c r="CC140" s="146"/>
      <c r="CD140" s="146"/>
      <c r="CE140" s="146"/>
      <c r="CF140" s="169"/>
      <c r="CG140" s="170"/>
      <c r="CH140" s="171"/>
      <c r="CI140" s="172"/>
      <c r="CJ140" s="172"/>
      <c r="CK140" s="165"/>
      <c r="CL140" s="166"/>
      <c r="CM140" s="173"/>
      <c r="CN140" s="174"/>
      <c r="CO140" s="173"/>
      <c r="CP140" s="175"/>
      <c r="CQ140" s="146"/>
      <c r="CR140" s="146"/>
      <c r="CS140" s="146"/>
      <c r="CT140" s="169"/>
      <c r="CU140" s="170"/>
      <c r="CV140" s="171"/>
      <c r="CW140" s="172"/>
      <c r="CX140" s="172"/>
      <c r="CY140" s="165"/>
      <c r="CZ140" s="166"/>
      <c r="DA140" s="173"/>
      <c r="DB140" s="174"/>
      <c r="DC140" s="173"/>
      <c r="DD140" s="175"/>
      <c r="DE140" s="146"/>
      <c r="DF140" s="146"/>
      <c r="DG140" s="146"/>
      <c r="DH140" s="169"/>
      <c r="DI140" s="170"/>
      <c r="DJ140" s="171"/>
      <c r="DK140" s="172"/>
      <c r="DL140" s="172"/>
      <c r="DM140" s="165"/>
      <c r="DN140" s="166"/>
      <c r="DO140" s="173"/>
      <c r="DP140" s="174"/>
      <c r="DQ140" s="173"/>
      <c r="DR140" s="175"/>
      <c r="DS140" s="146"/>
      <c r="DT140" s="146"/>
      <c r="DU140" s="146"/>
      <c r="DV140" s="169"/>
      <c r="DW140" s="170"/>
      <c r="DX140" s="171"/>
      <c r="DY140" s="172"/>
      <c r="DZ140" s="172"/>
      <c r="EA140" s="165"/>
      <c r="EB140" s="166"/>
      <c r="EC140" s="173"/>
      <c r="ED140" s="174"/>
      <c r="EE140" s="173"/>
      <c r="EF140" s="175"/>
      <c r="EG140" s="146"/>
      <c r="EH140" s="146"/>
      <c r="EI140" s="146"/>
      <c r="EJ140" s="169"/>
      <c r="EK140" s="170"/>
      <c r="EL140" s="171"/>
      <c r="EM140" s="172"/>
      <c r="EN140" s="172"/>
      <c r="EO140" s="165"/>
      <c r="EP140" s="166"/>
      <c r="EQ140" s="173"/>
      <c r="ER140" s="174"/>
      <c r="ES140" s="173"/>
      <c r="ET140" s="175"/>
      <c r="EU140" s="146"/>
      <c r="EV140" s="146"/>
      <c r="EW140" s="146"/>
      <c r="EX140" s="169"/>
      <c r="EY140" s="170"/>
      <c r="EZ140" s="171"/>
      <c r="FA140" s="172"/>
      <c r="FB140" s="172"/>
      <c r="FC140" s="165"/>
      <c r="FD140" s="166"/>
      <c r="FE140" s="173"/>
      <c r="FF140" s="174"/>
      <c r="FG140" s="173"/>
      <c r="FH140" s="175"/>
      <c r="FI140" s="146"/>
      <c r="FJ140" s="146"/>
      <c r="FK140" s="146"/>
      <c r="FL140" s="169"/>
      <c r="FM140" s="170"/>
      <c r="FN140" s="171"/>
      <c r="FO140" s="172"/>
      <c r="FP140" s="172"/>
      <c r="FQ140" s="165"/>
      <c r="FR140" s="166"/>
      <c r="FS140" s="173"/>
      <c r="FT140" s="174"/>
      <c r="FU140" s="173"/>
      <c r="FV140" s="175"/>
      <c r="FW140" s="146"/>
      <c r="FX140" s="146"/>
      <c r="FY140" s="146"/>
      <c r="FZ140" s="169"/>
      <c r="GA140" s="170"/>
      <c r="GB140" s="171"/>
      <c r="GC140" s="172"/>
      <c r="GD140" s="172"/>
      <c r="GE140" s="165"/>
      <c r="GF140" s="166"/>
      <c r="GG140" s="173"/>
      <c r="GH140" s="174"/>
      <c r="GI140" s="173"/>
      <c r="GJ140" s="175"/>
      <c r="GK140" s="146"/>
      <c r="GL140" s="146"/>
      <c r="GM140" s="146"/>
      <c r="GN140" s="169"/>
      <c r="GO140" s="170"/>
      <c r="GP140" s="171"/>
      <c r="GQ140" s="172"/>
      <c r="GR140" s="172"/>
      <c r="GS140" s="165"/>
      <c r="GT140" s="166"/>
      <c r="GU140" s="173"/>
      <c r="GV140" s="174"/>
      <c r="GW140" s="173"/>
      <c r="GX140" s="175"/>
      <c r="GY140" s="146"/>
      <c r="GZ140" s="146"/>
      <c r="HA140" s="146"/>
      <c r="HB140" s="169"/>
      <c r="HC140" s="170"/>
      <c r="HD140" s="171"/>
      <c r="HE140" s="172"/>
      <c r="HF140" s="172"/>
      <c r="HG140" s="165"/>
      <c r="HH140" s="166"/>
      <c r="HI140" s="173"/>
      <c r="HJ140" s="174"/>
      <c r="HK140" s="173"/>
      <c r="HL140" s="175"/>
      <c r="HM140" s="146"/>
      <c r="HN140" s="146"/>
      <c r="HO140" s="146"/>
      <c r="HP140" s="169"/>
      <c r="HQ140" s="170"/>
      <c r="HR140" s="171"/>
      <c r="HS140" s="172"/>
      <c r="HT140" s="172"/>
      <c r="HU140" s="165"/>
      <c r="HV140" s="166"/>
      <c r="HW140" s="173"/>
      <c r="HX140" s="174"/>
      <c r="HY140" s="173"/>
      <c r="HZ140" s="175"/>
      <c r="IA140" s="146"/>
      <c r="IB140" s="146"/>
      <c r="IC140" s="146"/>
      <c r="ID140" s="169"/>
      <c r="IE140" s="170"/>
      <c r="IF140" s="171"/>
      <c r="IG140" s="172"/>
    </row>
    <row r="141" spans="1:241" s="176" customFormat="1" ht="12.75">
      <c r="A141" s="399"/>
      <c r="B141" s="315"/>
      <c r="C141" s="338" t="s">
        <v>153</v>
      </c>
      <c r="D141" s="403"/>
      <c r="E141" s="431"/>
      <c r="F141" s="165"/>
      <c r="G141" s="164"/>
      <c r="H141" s="174"/>
      <c r="I141" s="173"/>
      <c r="J141" s="175"/>
      <c r="K141" s="146"/>
      <c r="L141" s="146"/>
      <c r="M141" s="146"/>
      <c r="N141" s="169"/>
      <c r="O141" s="170"/>
      <c r="P141" s="171"/>
      <c r="Q141" s="172"/>
      <c r="R141" s="172"/>
      <c r="S141" s="165"/>
      <c r="T141" s="166"/>
      <c r="U141" s="173"/>
      <c r="V141" s="174"/>
      <c r="W141" s="173"/>
      <c r="X141" s="175"/>
      <c r="Y141" s="146"/>
      <c r="Z141" s="146"/>
      <c r="AA141" s="146"/>
      <c r="AB141" s="169"/>
      <c r="AC141" s="170"/>
      <c r="AD141" s="171"/>
      <c r="AE141" s="172"/>
      <c r="AF141" s="172"/>
      <c r="AG141" s="165"/>
      <c r="AH141" s="166"/>
      <c r="AI141" s="173"/>
      <c r="AJ141" s="174"/>
      <c r="AK141" s="173"/>
      <c r="AL141" s="175"/>
      <c r="AM141" s="146"/>
      <c r="AN141" s="146"/>
      <c r="AO141" s="146"/>
      <c r="AP141" s="169"/>
      <c r="AQ141" s="170"/>
      <c r="AR141" s="171"/>
      <c r="AS141" s="172"/>
      <c r="AT141" s="172"/>
      <c r="AU141" s="165"/>
      <c r="AV141" s="166"/>
      <c r="AW141" s="173"/>
      <c r="AX141" s="174"/>
      <c r="AY141" s="173"/>
      <c r="AZ141" s="175"/>
      <c r="BA141" s="146"/>
      <c r="BB141" s="146"/>
      <c r="BC141" s="146"/>
      <c r="BD141" s="169"/>
      <c r="BE141" s="170"/>
      <c r="BF141" s="171"/>
      <c r="BG141" s="172"/>
      <c r="BH141" s="172"/>
      <c r="BI141" s="165"/>
      <c r="BJ141" s="166"/>
      <c r="BK141" s="173"/>
      <c r="BL141" s="174"/>
      <c r="BM141" s="173"/>
      <c r="BN141" s="175"/>
      <c r="BO141" s="146"/>
      <c r="BP141" s="146"/>
      <c r="BQ141" s="146"/>
      <c r="BR141" s="169"/>
      <c r="BS141" s="170"/>
      <c r="BT141" s="171"/>
      <c r="BU141" s="172"/>
      <c r="BV141" s="172"/>
      <c r="BW141" s="165"/>
      <c r="BX141" s="166"/>
      <c r="BY141" s="173"/>
      <c r="BZ141" s="174"/>
      <c r="CA141" s="173"/>
      <c r="CB141" s="175"/>
      <c r="CC141" s="146"/>
      <c r="CD141" s="146"/>
      <c r="CE141" s="146"/>
      <c r="CF141" s="169"/>
      <c r="CG141" s="170"/>
      <c r="CH141" s="171"/>
      <c r="CI141" s="172"/>
      <c r="CJ141" s="172"/>
      <c r="CK141" s="165"/>
      <c r="CL141" s="166"/>
      <c r="CM141" s="173"/>
      <c r="CN141" s="174"/>
      <c r="CO141" s="173"/>
      <c r="CP141" s="175"/>
      <c r="CQ141" s="146"/>
      <c r="CR141" s="146"/>
      <c r="CS141" s="146"/>
      <c r="CT141" s="169"/>
      <c r="CU141" s="170"/>
      <c r="CV141" s="171"/>
      <c r="CW141" s="172"/>
      <c r="CX141" s="172"/>
      <c r="CY141" s="165"/>
      <c r="CZ141" s="166"/>
      <c r="DA141" s="173"/>
      <c r="DB141" s="174"/>
      <c r="DC141" s="173"/>
      <c r="DD141" s="175"/>
      <c r="DE141" s="146"/>
      <c r="DF141" s="146"/>
      <c r="DG141" s="146"/>
      <c r="DH141" s="169"/>
      <c r="DI141" s="170"/>
      <c r="DJ141" s="171"/>
      <c r="DK141" s="172"/>
      <c r="DL141" s="172"/>
      <c r="DM141" s="165"/>
      <c r="DN141" s="166"/>
      <c r="DO141" s="173"/>
      <c r="DP141" s="174"/>
      <c r="DQ141" s="173"/>
      <c r="DR141" s="175"/>
      <c r="DS141" s="146"/>
      <c r="DT141" s="146"/>
      <c r="DU141" s="146"/>
      <c r="DV141" s="169"/>
      <c r="DW141" s="170"/>
      <c r="DX141" s="171"/>
      <c r="DY141" s="172"/>
      <c r="DZ141" s="172"/>
      <c r="EA141" s="165"/>
      <c r="EB141" s="166"/>
      <c r="EC141" s="173"/>
      <c r="ED141" s="174"/>
      <c r="EE141" s="173"/>
      <c r="EF141" s="175"/>
      <c r="EG141" s="146"/>
      <c r="EH141" s="146"/>
      <c r="EI141" s="146"/>
      <c r="EJ141" s="169"/>
      <c r="EK141" s="170"/>
      <c r="EL141" s="171"/>
      <c r="EM141" s="172"/>
      <c r="EN141" s="172"/>
      <c r="EO141" s="165"/>
      <c r="EP141" s="166"/>
      <c r="EQ141" s="173"/>
      <c r="ER141" s="174"/>
      <c r="ES141" s="173"/>
      <c r="ET141" s="175"/>
      <c r="EU141" s="146"/>
      <c r="EV141" s="146"/>
      <c r="EW141" s="146"/>
      <c r="EX141" s="169"/>
      <c r="EY141" s="170"/>
      <c r="EZ141" s="171"/>
      <c r="FA141" s="172"/>
      <c r="FB141" s="172"/>
      <c r="FC141" s="165"/>
      <c r="FD141" s="166"/>
      <c r="FE141" s="173"/>
      <c r="FF141" s="174"/>
      <c r="FG141" s="173"/>
      <c r="FH141" s="175"/>
      <c r="FI141" s="146"/>
      <c r="FJ141" s="146"/>
      <c r="FK141" s="146"/>
      <c r="FL141" s="169"/>
      <c r="FM141" s="170"/>
      <c r="FN141" s="171"/>
      <c r="FO141" s="172"/>
      <c r="FP141" s="172"/>
      <c r="FQ141" s="165"/>
      <c r="FR141" s="166"/>
      <c r="FS141" s="173"/>
      <c r="FT141" s="174"/>
      <c r="FU141" s="173"/>
      <c r="FV141" s="175"/>
      <c r="FW141" s="146"/>
      <c r="FX141" s="146"/>
      <c r="FY141" s="146"/>
      <c r="FZ141" s="169"/>
      <c r="GA141" s="170"/>
      <c r="GB141" s="171"/>
      <c r="GC141" s="172"/>
      <c r="GD141" s="172"/>
      <c r="GE141" s="165"/>
      <c r="GF141" s="166"/>
      <c r="GG141" s="173"/>
      <c r="GH141" s="174"/>
      <c r="GI141" s="173"/>
      <c r="GJ141" s="175"/>
      <c r="GK141" s="146"/>
      <c r="GL141" s="146"/>
      <c r="GM141" s="146"/>
      <c r="GN141" s="169"/>
      <c r="GO141" s="170"/>
      <c r="GP141" s="171"/>
      <c r="GQ141" s="172"/>
      <c r="GR141" s="172"/>
      <c r="GS141" s="165"/>
      <c r="GT141" s="166"/>
      <c r="GU141" s="173"/>
      <c r="GV141" s="174"/>
      <c r="GW141" s="173"/>
      <c r="GX141" s="175"/>
      <c r="GY141" s="146"/>
      <c r="GZ141" s="146"/>
      <c r="HA141" s="146"/>
      <c r="HB141" s="169"/>
      <c r="HC141" s="170"/>
      <c r="HD141" s="171"/>
      <c r="HE141" s="172"/>
      <c r="HF141" s="172"/>
      <c r="HG141" s="165"/>
      <c r="HH141" s="166"/>
      <c r="HI141" s="173"/>
      <c r="HJ141" s="174"/>
      <c r="HK141" s="173"/>
      <c r="HL141" s="175"/>
      <c r="HM141" s="146"/>
      <c r="HN141" s="146"/>
      <c r="HO141" s="146"/>
      <c r="HP141" s="169"/>
      <c r="HQ141" s="170"/>
      <c r="HR141" s="171"/>
      <c r="HS141" s="172"/>
      <c r="HT141" s="172"/>
      <c r="HU141" s="165"/>
      <c r="HV141" s="166"/>
      <c r="HW141" s="173"/>
      <c r="HX141" s="174"/>
      <c r="HY141" s="173"/>
      <c r="HZ141" s="175"/>
      <c r="IA141" s="146"/>
      <c r="IB141" s="146"/>
      <c r="IC141" s="146"/>
      <c r="ID141" s="169"/>
      <c r="IE141" s="170"/>
      <c r="IF141" s="171"/>
      <c r="IG141" s="172"/>
    </row>
    <row r="142" spans="1:241" s="176" customFormat="1" ht="105.75" customHeight="1">
      <c r="A142" s="399"/>
      <c r="B142" s="315"/>
      <c r="C142" s="338" t="s">
        <v>978</v>
      </c>
      <c r="D142" s="403"/>
      <c r="E142" s="431"/>
      <c r="F142" s="165"/>
      <c r="G142" s="164"/>
      <c r="H142" s="174"/>
      <c r="I142" s="173"/>
      <c r="J142" s="175"/>
      <c r="K142" s="146"/>
      <c r="L142" s="146"/>
      <c r="M142" s="146"/>
      <c r="N142" s="169"/>
      <c r="O142" s="170"/>
      <c r="P142" s="171"/>
      <c r="Q142" s="172"/>
      <c r="R142" s="172"/>
      <c r="S142" s="165"/>
      <c r="T142" s="166"/>
      <c r="U142" s="173"/>
      <c r="V142" s="174"/>
      <c r="W142" s="173"/>
      <c r="X142" s="175"/>
      <c r="Y142" s="146"/>
      <c r="Z142" s="146"/>
      <c r="AA142" s="146"/>
      <c r="AB142" s="169"/>
      <c r="AC142" s="170"/>
      <c r="AD142" s="171"/>
      <c r="AE142" s="172"/>
      <c r="AF142" s="172"/>
      <c r="AG142" s="165"/>
      <c r="AH142" s="166"/>
      <c r="AI142" s="173"/>
      <c r="AJ142" s="174"/>
      <c r="AK142" s="173"/>
      <c r="AL142" s="175"/>
      <c r="AM142" s="146"/>
      <c r="AN142" s="146"/>
      <c r="AO142" s="146"/>
      <c r="AP142" s="169"/>
      <c r="AQ142" s="170"/>
      <c r="AR142" s="171"/>
      <c r="AS142" s="172"/>
      <c r="AT142" s="172"/>
      <c r="AU142" s="165"/>
      <c r="AV142" s="166"/>
      <c r="AW142" s="173"/>
      <c r="AX142" s="174"/>
      <c r="AY142" s="173"/>
      <c r="AZ142" s="175"/>
      <c r="BA142" s="146"/>
      <c r="BB142" s="146"/>
      <c r="BC142" s="146"/>
      <c r="BD142" s="169"/>
      <c r="BE142" s="170"/>
      <c r="BF142" s="171"/>
      <c r="BG142" s="172"/>
      <c r="BH142" s="172"/>
      <c r="BI142" s="165"/>
      <c r="BJ142" s="166"/>
      <c r="BK142" s="173"/>
      <c r="BL142" s="174"/>
      <c r="BM142" s="173"/>
      <c r="BN142" s="175"/>
      <c r="BO142" s="146"/>
      <c r="BP142" s="146"/>
      <c r="BQ142" s="146"/>
      <c r="BR142" s="169"/>
      <c r="BS142" s="170"/>
      <c r="BT142" s="171"/>
      <c r="BU142" s="172"/>
      <c r="BV142" s="172"/>
      <c r="BW142" s="165"/>
      <c r="BX142" s="166"/>
      <c r="BY142" s="173"/>
      <c r="BZ142" s="174"/>
      <c r="CA142" s="173"/>
      <c r="CB142" s="175"/>
      <c r="CC142" s="146"/>
      <c r="CD142" s="146"/>
      <c r="CE142" s="146"/>
      <c r="CF142" s="169"/>
      <c r="CG142" s="170"/>
      <c r="CH142" s="171"/>
      <c r="CI142" s="172"/>
      <c r="CJ142" s="172"/>
      <c r="CK142" s="165"/>
      <c r="CL142" s="166"/>
      <c r="CM142" s="173"/>
      <c r="CN142" s="174"/>
      <c r="CO142" s="173"/>
      <c r="CP142" s="175"/>
      <c r="CQ142" s="146"/>
      <c r="CR142" s="146"/>
      <c r="CS142" s="146"/>
      <c r="CT142" s="169"/>
      <c r="CU142" s="170"/>
      <c r="CV142" s="171"/>
      <c r="CW142" s="172"/>
      <c r="CX142" s="172"/>
      <c r="CY142" s="165"/>
      <c r="CZ142" s="166"/>
      <c r="DA142" s="173"/>
      <c r="DB142" s="174"/>
      <c r="DC142" s="173"/>
      <c r="DD142" s="175"/>
      <c r="DE142" s="146"/>
      <c r="DF142" s="146"/>
      <c r="DG142" s="146"/>
      <c r="DH142" s="169"/>
      <c r="DI142" s="170"/>
      <c r="DJ142" s="171"/>
      <c r="DK142" s="172"/>
      <c r="DL142" s="172"/>
      <c r="DM142" s="165"/>
      <c r="DN142" s="166"/>
      <c r="DO142" s="173"/>
      <c r="DP142" s="174"/>
      <c r="DQ142" s="173"/>
      <c r="DR142" s="175"/>
      <c r="DS142" s="146"/>
      <c r="DT142" s="146"/>
      <c r="DU142" s="146"/>
      <c r="DV142" s="169"/>
      <c r="DW142" s="170"/>
      <c r="DX142" s="171"/>
      <c r="DY142" s="172"/>
      <c r="DZ142" s="172"/>
      <c r="EA142" s="165"/>
      <c r="EB142" s="166"/>
      <c r="EC142" s="173"/>
      <c r="ED142" s="174"/>
      <c r="EE142" s="173"/>
      <c r="EF142" s="175"/>
      <c r="EG142" s="146"/>
      <c r="EH142" s="146"/>
      <c r="EI142" s="146"/>
      <c r="EJ142" s="169"/>
      <c r="EK142" s="170"/>
      <c r="EL142" s="171"/>
      <c r="EM142" s="172"/>
      <c r="EN142" s="172"/>
      <c r="EO142" s="165"/>
      <c r="EP142" s="166"/>
      <c r="EQ142" s="173"/>
      <c r="ER142" s="174"/>
      <c r="ES142" s="173"/>
      <c r="ET142" s="175"/>
      <c r="EU142" s="146"/>
      <c r="EV142" s="146"/>
      <c r="EW142" s="146"/>
      <c r="EX142" s="169"/>
      <c r="EY142" s="170"/>
      <c r="EZ142" s="171"/>
      <c r="FA142" s="172"/>
      <c r="FB142" s="172"/>
      <c r="FC142" s="165"/>
      <c r="FD142" s="166"/>
      <c r="FE142" s="173"/>
      <c r="FF142" s="174"/>
      <c r="FG142" s="173"/>
      <c r="FH142" s="175"/>
      <c r="FI142" s="146"/>
      <c r="FJ142" s="146"/>
      <c r="FK142" s="146"/>
      <c r="FL142" s="169"/>
      <c r="FM142" s="170"/>
      <c r="FN142" s="171"/>
      <c r="FO142" s="172"/>
      <c r="FP142" s="172"/>
      <c r="FQ142" s="165"/>
      <c r="FR142" s="166"/>
      <c r="FS142" s="173"/>
      <c r="FT142" s="174"/>
      <c r="FU142" s="173"/>
      <c r="FV142" s="175"/>
      <c r="FW142" s="146"/>
      <c r="FX142" s="146"/>
      <c r="FY142" s="146"/>
      <c r="FZ142" s="169"/>
      <c r="GA142" s="170"/>
      <c r="GB142" s="171"/>
      <c r="GC142" s="172"/>
      <c r="GD142" s="172"/>
      <c r="GE142" s="165"/>
      <c r="GF142" s="166"/>
      <c r="GG142" s="173"/>
      <c r="GH142" s="174"/>
      <c r="GI142" s="173"/>
      <c r="GJ142" s="175"/>
      <c r="GK142" s="146"/>
      <c r="GL142" s="146"/>
      <c r="GM142" s="146"/>
      <c r="GN142" s="169"/>
      <c r="GO142" s="170"/>
      <c r="GP142" s="171"/>
      <c r="GQ142" s="172"/>
      <c r="GR142" s="172"/>
      <c r="GS142" s="165"/>
      <c r="GT142" s="166"/>
      <c r="GU142" s="173"/>
      <c r="GV142" s="174"/>
      <c r="GW142" s="173"/>
      <c r="GX142" s="175"/>
      <c r="GY142" s="146"/>
      <c r="GZ142" s="146"/>
      <c r="HA142" s="146"/>
      <c r="HB142" s="169"/>
      <c r="HC142" s="170"/>
      <c r="HD142" s="171"/>
      <c r="HE142" s="172"/>
      <c r="HF142" s="172"/>
      <c r="HG142" s="165"/>
      <c r="HH142" s="166"/>
      <c r="HI142" s="173"/>
      <c r="HJ142" s="174"/>
      <c r="HK142" s="173"/>
      <c r="HL142" s="175"/>
      <c r="HM142" s="146"/>
      <c r="HN142" s="146"/>
      <c r="HO142" s="146"/>
      <c r="HP142" s="169"/>
      <c r="HQ142" s="170"/>
      <c r="HR142" s="171"/>
      <c r="HS142" s="172"/>
      <c r="HT142" s="172"/>
      <c r="HU142" s="165"/>
      <c r="HV142" s="166"/>
      <c r="HW142" s="173"/>
      <c r="HX142" s="174"/>
      <c r="HY142" s="173"/>
      <c r="HZ142" s="175"/>
      <c r="IA142" s="146"/>
      <c r="IB142" s="146"/>
      <c r="IC142" s="146"/>
      <c r="ID142" s="169"/>
      <c r="IE142" s="170"/>
      <c r="IF142" s="171"/>
      <c r="IG142" s="172"/>
    </row>
    <row r="143" spans="1:241" s="176" customFormat="1" ht="12.75">
      <c r="A143" s="399"/>
      <c r="B143" s="315"/>
      <c r="C143" s="338" t="s">
        <v>231</v>
      </c>
      <c r="D143" s="403" t="s">
        <v>155</v>
      </c>
      <c r="E143" s="482">
        <v>34</v>
      </c>
      <c r="F143" s="187"/>
      <c r="G143" s="378">
        <f>E143*F143</f>
        <v>0</v>
      </c>
      <c r="H143" s="174"/>
      <c r="I143" s="173"/>
      <c r="J143" s="175"/>
      <c r="K143" s="146"/>
      <c r="L143" s="146"/>
      <c r="M143" s="146"/>
      <c r="N143" s="169"/>
      <c r="O143" s="170"/>
      <c r="P143" s="171"/>
      <c r="Q143" s="172"/>
      <c r="R143" s="172"/>
      <c r="S143" s="165"/>
      <c r="T143" s="166"/>
      <c r="U143" s="173"/>
      <c r="V143" s="174"/>
      <c r="W143" s="173"/>
      <c r="X143" s="175"/>
      <c r="Y143" s="146"/>
      <c r="Z143" s="146"/>
      <c r="AA143" s="146"/>
      <c r="AB143" s="169"/>
      <c r="AC143" s="170"/>
      <c r="AD143" s="171"/>
      <c r="AE143" s="172"/>
      <c r="AF143" s="172"/>
      <c r="AG143" s="165"/>
      <c r="AH143" s="166"/>
      <c r="AI143" s="173"/>
      <c r="AJ143" s="174"/>
      <c r="AK143" s="173"/>
      <c r="AL143" s="175"/>
      <c r="AM143" s="146"/>
      <c r="AN143" s="146"/>
      <c r="AO143" s="146"/>
      <c r="AP143" s="169"/>
      <c r="AQ143" s="170"/>
      <c r="AR143" s="171"/>
      <c r="AS143" s="172"/>
      <c r="AT143" s="172"/>
      <c r="AU143" s="165"/>
      <c r="AV143" s="166"/>
      <c r="AW143" s="173"/>
      <c r="AX143" s="174"/>
      <c r="AY143" s="173"/>
      <c r="AZ143" s="175"/>
      <c r="BA143" s="146"/>
      <c r="BB143" s="146"/>
      <c r="BC143" s="146"/>
      <c r="BD143" s="169"/>
      <c r="BE143" s="170"/>
      <c r="BF143" s="171"/>
      <c r="BG143" s="172"/>
      <c r="BH143" s="172"/>
      <c r="BI143" s="165"/>
      <c r="BJ143" s="166"/>
      <c r="BK143" s="173"/>
      <c r="BL143" s="174"/>
      <c r="BM143" s="173"/>
      <c r="BN143" s="175"/>
      <c r="BO143" s="146"/>
      <c r="BP143" s="146"/>
      <c r="BQ143" s="146"/>
      <c r="BR143" s="169"/>
      <c r="BS143" s="170"/>
      <c r="BT143" s="171"/>
      <c r="BU143" s="172"/>
      <c r="BV143" s="172"/>
      <c r="BW143" s="165"/>
      <c r="BX143" s="166"/>
      <c r="BY143" s="173"/>
      <c r="BZ143" s="174"/>
      <c r="CA143" s="173"/>
      <c r="CB143" s="175"/>
      <c r="CC143" s="146"/>
      <c r="CD143" s="146"/>
      <c r="CE143" s="146"/>
      <c r="CF143" s="169"/>
      <c r="CG143" s="170"/>
      <c r="CH143" s="171"/>
      <c r="CI143" s="172"/>
      <c r="CJ143" s="172"/>
      <c r="CK143" s="165"/>
      <c r="CL143" s="166"/>
      <c r="CM143" s="173"/>
      <c r="CN143" s="174"/>
      <c r="CO143" s="173"/>
      <c r="CP143" s="175"/>
      <c r="CQ143" s="146"/>
      <c r="CR143" s="146"/>
      <c r="CS143" s="146"/>
      <c r="CT143" s="169"/>
      <c r="CU143" s="170"/>
      <c r="CV143" s="171"/>
      <c r="CW143" s="172"/>
      <c r="CX143" s="172"/>
      <c r="CY143" s="165"/>
      <c r="CZ143" s="166"/>
      <c r="DA143" s="173"/>
      <c r="DB143" s="174"/>
      <c r="DC143" s="173"/>
      <c r="DD143" s="175"/>
      <c r="DE143" s="146"/>
      <c r="DF143" s="146"/>
      <c r="DG143" s="146"/>
      <c r="DH143" s="169"/>
      <c r="DI143" s="170"/>
      <c r="DJ143" s="171"/>
      <c r="DK143" s="172"/>
      <c r="DL143" s="172"/>
      <c r="DM143" s="165"/>
      <c r="DN143" s="166"/>
      <c r="DO143" s="173"/>
      <c r="DP143" s="174"/>
      <c r="DQ143" s="173"/>
      <c r="DR143" s="175"/>
      <c r="DS143" s="146"/>
      <c r="DT143" s="146"/>
      <c r="DU143" s="146"/>
      <c r="DV143" s="169"/>
      <c r="DW143" s="170"/>
      <c r="DX143" s="171"/>
      <c r="DY143" s="172"/>
      <c r="DZ143" s="172"/>
      <c r="EA143" s="165"/>
      <c r="EB143" s="166"/>
      <c r="EC143" s="173"/>
      <c r="ED143" s="174"/>
      <c r="EE143" s="173"/>
      <c r="EF143" s="175"/>
      <c r="EG143" s="146"/>
      <c r="EH143" s="146"/>
      <c r="EI143" s="146"/>
      <c r="EJ143" s="169"/>
      <c r="EK143" s="170"/>
      <c r="EL143" s="171"/>
      <c r="EM143" s="172"/>
      <c r="EN143" s="172"/>
      <c r="EO143" s="165"/>
      <c r="EP143" s="166"/>
      <c r="EQ143" s="173"/>
      <c r="ER143" s="174"/>
      <c r="ES143" s="173"/>
      <c r="ET143" s="175"/>
      <c r="EU143" s="146"/>
      <c r="EV143" s="146"/>
      <c r="EW143" s="146"/>
      <c r="EX143" s="169"/>
      <c r="EY143" s="170"/>
      <c r="EZ143" s="171"/>
      <c r="FA143" s="172"/>
      <c r="FB143" s="172"/>
      <c r="FC143" s="165"/>
      <c r="FD143" s="166"/>
      <c r="FE143" s="173"/>
      <c r="FF143" s="174"/>
      <c r="FG143" s="173"/>
      <c r="FH143" s="175"/>
      <c r="FI143" s="146"/>
      <c r="FJ143" s="146"/>
      <c r="FK143" s="146"/>
      <c r="FL143" s="169"/>
      <c r="FM143" s="170"/>
      <c r="FN143" s="171"/>
      <c r="FO143" s="172"/>
      <c r="FP143" s="172"/>
      <c r="FQ143" s="165"/>
      <c r="FR143" s="166"/>
      <c r="FS143" s="173"/>
      <c r="FT143" s="174"/>
      <c r="FU143" s="173"/>
      <c r="FV143" s="175"/>
      <c r="FW143" s="146"/>
      <c r="FX143" s="146"/>
      <c r="FY143" s="146"/>
      <c r="FZ143" s="169"/>
      <c r="GA143" s="170"/>
      <c r="GB143" s="171"/>
      <c r="GC143" s="172"/>
      <c r="GD143" s="172"/>
      <c r="GE143" s="165"/>
      <c r="GF143" s="166"/>
      <c r="GG143" s="173"/>
      <c r="GH143" s="174"/>
      <c r="GI143" s="173"/>
      <c r="GJ143" s="175"/>
      <c r="GK143" s="146"/>
      <c r="GL143" s="146"/>
      <c r="GM143" s="146"/>
      <c r="GN143" s="169"/>
      <c r="GO143" s="170"/>
      <c r="GP143" s="171"/>
      <c r="GQ143" s="172"/>
      <c r="GR143" s="172"/>
      <c r="GS143" s="165"/>
      <c r="GT143" s="166"/>
      <c r="GU143" s="173"/>
      <c r="GV143" s="174"/>
      <c r="GW143" s="173"/>
      <c r="GX143" s="175"/>
      <c r="GY143" s="146"/>
      <c r="GZ143" s="146"/>
      <c r="HA143" s="146"/>
      <c r="HB143" s="169"/>
      <c r="HC143" s="170"/>
      <c r="HD143" s="171"/>
      <c r="HE143" s="172"/>
      <c r="HF143" s="172"/>
      <c r="HG143" s="165"/>
      <c r="HH143" s="166"/>
      <c r="HI143" s="173"/>
      <c r="HJ143" s="174"/>
      <c r="HK143" s="173"/>
      <c r="HL143" s="175"/>
      <c r="HM143" s="146"/>
      <c r="HN143" s="146"/>
      <c r="HO143" s="146"/>
      <c r="HP143" s="169"/>
      <c r="HQ143" s="170"/>
      <c r="HR143" s="171"/>
      <c r="HS143" s="172"/>
      <c r="HT143" s="172"/>
      <c r="HU143" s="165"/>
      <c r="HV143" s="166"/>
      <c r="HW143" s="173"/>
      <c r="HX143" s="174"/>
      <c r="HY143" s="173"/>
      <c r="HZ143" s="175"/>
      <c r="IA143" s="146"/>
      <c r="IB143" s="146"/>
      <c r="IC143" s="146"/>
      <c r="ID143" s="169"/>
      <c r="IE143" s="170"/>
      <c r="IF143" s="171"/>
      <c r="IG143" s="172"/>
    </row>
    <row r="144" spans="1:241" s="146" customFormat="1" ht="13.5">
      <c r="A144" s="432"/>
      <c r="B144" s="419"/>
      <c r="C144" s="418"/>
      <c r="D144" s="403"/>
      <c r="E144" s="12"/>
      <c r="F144" s="187"/>
      <c r="G144" s="378"/>
    </row>
    <row r="145" spans="1:241" s="260" customFormat="1" ht="13.5">
      <c r="A145" s="399" t="s">
        <v>230</v>
      </c>
      <c r="B145" s="419" t="s">
        <v>927</v>
      </c>
      <c r="C145" s="418" t="s">
        <v>928</v>
      </c>
      <c r="D145" s="384"/>
      <c r="E145" s="384"/>
      <c r="G145" s="384"/>
      <c r="H145" s="174"/>
      <c r="I145" s="173"/>
      <c r="J145" s="175"/>
      <c r="K145" s="258"/>
      <c r="L145" s="258"/>
      <c r="M145" s="258"/>
      <c r="N145" s="169"/>
      <c r="O145" s="186"/>
      <c r="P145" s="171"/>
      <c r="Q145" s="172"/>
      <c r="R145" s="172"/>
      <c r="S145" s="165"/>
      <c r="T145" s="166"/>
      <c r="U145" s="173"/>
      <c r="V145" s="174"/>
      <c r="W145" s="173"/>
      <c r="X145" s="175"/>
      <c r="Y145" s="258"/>
      <c r="Z145" s="258"/>
      <c r="AA145" s="258"/>
      <c r="AB145" s="169"/>
      <c r="AC145" s="186"/>
      <c r="AD145" s="171"/>
      <c r="AE145" s="172"/>
      <c r="AF145" s="172"/>
      <c r="AG145" s="165"/>
      <c r="AH145" s="166"/>
      <c r="AI145" s="173"/>
      <c r="AJ145" s="174"/>
      <c r="AK145" s="173"/>
      <c r="AL145" s="175"/>
      <c r="AM145" s="258"/>
      <c r="AN145" s="258"/>
      <c r="AO145" s="258"/>
      <c r="AP145" s="169"/>
      <c r="AQ145" s="186"/>
      <c r="AR145" s="171"/>
      <c r="AS145" s="172"/>
      <c r="AT145" s="172"/>
      <c r="AU145" s="165"/>
      <c r="AV145" s="166"/>
      <c r="AW145" s="173"/>
      <c r="AX145" s="174"/>
      <c r="AY145" s="173"/>
      <c r="AZ145" s="175"/>
      <c r="BA145" s="258"/>
      <c r="BB145" s="258"/>
      <c r="BC145" s="258"/>
      <c r="BD145" s="169"/>
      <c r="BE145" s="186"/>
      <c r="BF145" s="171"/>
      <c r="BG145" s="172"/>
      <c r="BH145" s="172"/>
      <c r="BI145" s="165"/>
      <c r="BJ145" s="166"/>
      <c r="BK145" s="173"/>
      <c r="BL145" s="174"/>
      <c r="BM145" s="173"/>
      <c r="BN145" s="175"/>
      <c r="BO145" s="258"/>
      <c r="BP145" s="258"/>
      <c r="BQ145" s="258"/>
      <c r="BR145" s="169"/>
      <c r="BS145" s="186"/>
      <c r="BT145" s="171"/>
      <c r="BU145" s="172"/>
      <c r="BV145" s="172"/>
      <c r="BW145" s="165"/>
      <c r="BX145" s="166"/>
      <c r="BY145" s="173"/>
      <c r="BZ145" s="174"/>
      <c r="CA145" s="173"/>
      <c r="CB145" s="175"/>
      <c r="CC145" s="258"/>
      <c r="CD145" s="258"/>
      <c r="CE145" s="258"/>
      <c r="CF145" s="169"/>
      <c r="CG145" s="186"/>
      <c r="CH145" s="171"/>
      <c r="CI145" s="172"/>
      <c r="CJ145" s="172"/>
      <c r="CK145" s="165"/>
      <c r="CL145" s="166"/>
      <c r="CM145" s="173"/>
      <c r="CN145" s="174"/>
      <c r="CO145" s="173"/>
      <c r="CP145" s="175"/>
      <c r="CQ145" s="258"/>
      <c r="CR145" s="258"/>
      <c r="CS145" s="258"/>
      <c r="CT145" s="169"/>
      <c r="CU145" s="186"/>
      <c r="CV145" s="171"/>
      <c r="CW145" s="172"/>
      <c r="CX145" s="172"/>
      <c r="CY145" s="165"/>
      <c r="CZ145" s="166"/>
      <c r="DA145" s="173"/>
      <c r="DB145" s="174"/>
      <c r="DC145" s="173"/>
      <c r="DD145" s="175"/>
      <c r="DE145" s="258"/>
      <c r="DF145" s="258"/>
      <c r="DG145" s="258"/>
      <c r="DH145" s="169"/>
      <c r="DI145" s="186"/>
      <c r="DJ145" s="171"/>
      <c r="DK145" s="172"/>
      <c r="DL145" s="172"/>
      <c r="DM145" s="165"/>
      <c r="DN145" s="166"/>
      <c r="DO145" s="173"/>
      <c r="DP145" s="174"/>
      <c r="DQ145" s="173"/>
      <c r="DR145" s="175"/>
      <c r="DS145" s="258"/>
      <c r="DT145" s="258"/>
      <c r="DU145" s="258"/>
      <c r="DV145" s="169"/>
      <c r="DW145" s="186"/>
      <c r="DX145" s="171"/>
      <c r="DY145" s="172"/>
      <c r="DZ145" s="172"/>
      <c r="EA145" s="165"/>
      <c r="EB145" s="166"/>
      <c r="EC145" s="173"/>
      <c r="ED145" s="174"/>
      <c r="EE145" s="173"/>
      <c r="EF145" s="175"/>
      <c r="EG145" s="258"/>
      <c r="EH145" s="258"/>
      <c r="EI145" s="258"/>
      <c r="EJ145" s="169"/>
      <c r="EK145" s="186"/>
      <c r="EL145" s="171"/>
      <c r="EM145" s="172"/>
      <c r="EN145" s="172"/>
      <c r="EO145" s="165"/>
      <c r="EP145" s="166"/>
      <c r="EQ145" s="173"/>
      <c r="ER145" s="174"/>
      <c r="ES145" s="173"/>
      <c r="ET145" s="175"/>
      <c r="EU145" s="258"/>
      <c r="EV145" s="258"/>
      <c r="EW145" s="258"/>
      <c r="EX145" s="169"/>
      <c r="EY145" s="186"/>
      <c r="EZ145" s="171"/>
      <c r="FA145" s="172"/>
      <c r="FB145" s="172"/>
      <c r="FC145" s="165"/>
      <c r="FD145" s="166"/>
      <c r="FE145" s="173"/>
      <c r="FF145" s="174"/>
      <c r="FG145" s="173"/>
      <c r="FH145" s="175"/>
      <c r="FI145" s="258"/>
      <c r="FJ145" s="258"/>
      <c r="FK145" s="258"/>
      <c r="FL145" s="169"/>
      <c r="FM145" s="186"/>
      <c r="FN145" s="171"/>
      <c r="FO145" s="172"/>
      <c r="FP145" s="172"/>
      <c r="FQ145" s="165"/>
      <c r="FR145" s="166"/>
      <c r="FS145" s="173"/>
      <c r="FT145" s="174"/>
      <c r="FU145" s="173"/>
      <c r="FV145" s="175"/>
      <c r="FW145" s="258"/>
      <c r="FX145" s="258"/>
      <c r="FY145" s="258"/>
      <c r="FZ145" s="169"/>
      <c r="GA145" s="186"/>
      <c r="GB145" s="171"/>
      <c r="GC145" s="172"/>
      <c r="GD145" s="172"/>
      <c r="GE145" s="165"/>
      <c r="GF145" s="166"/>
      <c r="GG145" s="173"/>
      <c r="GH145" s="174"/>
      <c r="GI145" s="173"/>
      <c r="GJ145" s="175"/>
      <c r="GK145" s="258"/>
      <c r="GL145" s="258"/>
      <c r="GM145" s="258"/>
      <c r="GN145" s="169"/>
      <c r="GO145" s="186"/>
      <c r="GP145" s="171"/>
      <c r="GQ145" s="172"/>
      <c r="GR145" s="172"/>
      <c r="GS145" s="165"/>
      <c r="GT145" s="166"/>
      <c r="GU145" s="173"/>
      <c r="GV145" s="174"/>
      <c r="GW145" s="173"/>
      <c r="GX145" s="175"/>
      <c r="GY145" s="258"/>
      <c r="GZ145" s="258"/>
      <c r="HA145" s="258"/>
      <c r="HB145" s="169"/>
      <c r="HC145" s="186"/>
      <c r="HD145" s="171"/>
      <c r="HE145" s="172"/>
      <c r="HF145" s="172"/>
      <c r="HG145" s="165"/>
      <c r="HH145" s="166"/>
      <c r="HI145" s="173"/>
      <c r="HJ145" s="174"/>
      <c r="HK145" s="173"/>
      <c r="HL145" s="175"/>
      <c r="HM145" s="258"/>
      <c r="HN145" s="258"/>
      <c r="HO145" s="258"/>
      <c r="HP145" s="169"/>
      <c r="HQ145" s="186"/>
      <c r="HR145" s="171"/>
      <c r="HS145" s="172"/>
      <c r="HT145" s="172"/>
      <c r="HU145" s="165"/>
      <c r="HV145" s="166"/>
      <c r="HW145" s="173"/>
      <c r="HX145" s="174"/>
      <c r="HY145" s="173"/>
      <c r="HZ145" s="175"/>
      <c r="IA145" s="258"/>
      <c r="IB145" s="258"/>
      <c r="IC145" s="258"/>
      <c r="ID145" s="169"/>
      <c r="IE145" s="186"/>
      <c r="IF145" s="171"/>
      <c r="IG145" s="172"/>
    </row>
    <row r="146" spans="1:241" s="260" customFormat="1" ht="13.5">
      <c r="A146" s="399"/>
      <c r="B146" s="419"/>
      <c r="C146" s="418" t="s">
        <v>929</v>
      </c>
      <c r="D146" s="403"/>
      <c r="E146" s="12"/>
      <c r="F146" s="187"/>
      <c r="G146" s="378"/>
      <c r="H146" s="174"/>
      <c r="I146" s="173"/>
      <c r="J146" s="175"/>
      <c r="K146" s="258"/>
      <c r="L146" s="258"/>
      <c r="M146" s="258"/>
      <c r="N146" s="169"/>
      <c r="O146" s="186"/>
      <c r="P146" s="171"/>
      <c r="Q146" s="172"/>
      <c r="R146" s="172"/>
      <c r="S146" s="165"/>
      <c r="T146" s="166"/>
      <c r="U146" s="173"/>
      <c r="V146" s="174"/>
      <c r="W146" s="173"/>
      <c r="X146" s="175"/>
      <c r="Y146" s="258"/>
      <c r="Z146" s="258"/>
      <c r="AA146" s="258"/>
      <c r="AB146" s="169"/>
      <c r="AC146" s="186"/>
      <c r="AD146" s="171"/>
      <c r="AE146" s="172"/>
      <c r="AF146" s="172"/>
      <c r="AG146" s="165"/>
      <c r="AH146" s="166"/>
      <c r="AI146" s="173"/>
      <c r="AJ146" s="174"/>
      <c r="AK146" s="173"/>
      <c r="AL146" s="175"/>
      <c r="AM146" s="258"/>
      <c r="AN146" s="258"/>
      <c r="AO146" s="258"/>
      <c r="AP146" s="169"/>
      <c r="AQ146" s="186"/>
      <c r="AR146" s="171"/>
      <c r="AS146" s="172"/>
      <c r="AT146" s="172"/>
      <c r="AU146" s="165"/>
      <c r="AV146" s="166"/>
      <c r="AW146" s="173"/>
      <c r="AX146" s="174"/>
      <c r="AY146" s="173"/>
      <c r="AZ146" s="175"/>
      <c r="BA146" s="258"/>
      <c r="BB146" s="258"/>
      <c r="BC146" s="258"/>
      <c r="BD146" s="169"/>
      <c r="BE146" s="186"/>
      <c r="BF146" s="171"/>
      <c r="BG146" s="172"/>
      <c r="BH146" s="172"/>
      <c r="BI146" s="165"/>
      <c r="BJ146" s="166"/>
      <c r="BK146" s="173"/>
      <c r="BL146" s="174"/>
      <c r="BM146" s="173"/>
      <c r="BN146" s="175"/>
      <c r="BO146" s="258"/>
      <c r="BP146" s="258"/>
      <c r="BQ146" s="258"/>
      <c r="BR146" s="169"/>
      <c r="BS146" s="186"/>
      <c r="BT146" s="171"/>
      <c r="BU146" s="172"/>
      <c r="BV146" s="172"/>
      <c r="BW146" s="165"/>
      <c r="BX146" s="166"/>
      <c r="BY146" s="173"/>
      <c r="BZ146" s="174"/>
      <c r="CA146" s="173"/>
      <c r="CB146" s="175"/>
      <c r="CC146" s="258"/>
      <c r="CD146" s="258"/>
      <c r="CE146" s="258"/>
      <c r="CF146" s="169"/>
      <c r="CG146" s="186"/>
      <c r="CH146" s="171"/>
      <c r="CI146" s="172"/>
      <c r="CJ146" s="172"/>
      <c r="CK146" s="165"/>
      <c r="CL146" s="166"/>
      <c r="CM146" s="173"/>
      <c r="CN146" s="174"/>
      <c r="CO146" s="173"/>
      <c r="CP146" s="175"/>
      <c r="CQ146" s="258"/>
      <c r="CR146" s="258"/>
      <c r="CS146" s="258"/>
      <c r="CT146" s="169"/>
      <c r="CU146" s="186"/>
      <c r="CV146" s="171"/>
      <c r="CW146" s="172"/>
      <c r="CX146" s="172"/>
      <c r="CY146" s="165"/>
      <c r="CZ146" s="166"/>
      <c r="DA146" s="173"/>
      <c r="DB146" s="174"/>
      <c r="DC146" s="173"/>
      <c r="DD146" s="175"/>
      <c r="DE146" s="258"/>
      <c r="DF146" s="258"/>
      <c r="DG146" s="258"/>
      <c r="DH146" s="169"/>
      <c r="DI146" s="186"/>
      <c r="DJ146" s="171"/>
      <c r="DK146" s="172"/>
      <c r="DL146" s="172"/>
      <c r="DM146" s="165"/>
      <c r="DN146" s="166"/>
      <c r="DO146" s="173"/>
      <c r="DP146" s="174"/>
      <c r="DQ146" s="173"/>
      <c r="DR146" s="175"/>
      <c r="DS146" s="258"/>
      <c r="DT146" s="258"/>
      <c r="DU146" s="258"/>
      <c r="DV146" s="169"/>
      <c r="DW146" s="186"/>
      <c r="DX146" s="171"/>
      <c r="DY146" s="172"/>
      <c r="DZ146" s="172"/>
      <c r="EA146" s="165"/>
      <c r="EB146" s="166"/>
      <c r="EC146" s="173"/>
      <c r="ED146" s="174"/>
      <c r="EE146" s="173"/>
      <c r="EF146" s="175"/>
      <c r="EG146" s="258"/>
      <c r="EH146" s="258"/>
      <c r="EI146" s="258"/>
      <c r="EJ146" s="169"/>
      <c r="EK146" s="186"/>
      <c r="EL146" s="171"/>
      <c r="EM146" s="172"/>
      <c r="EN146" s="172"/>
      <c r="EO146" s="165"/>
      <c r="EP146" s="166"/>
      <c r="EQ146" s="173"/>
      <c r="ER146" s="174"/>
      <c r="ES146" s="173"/>
      <c r="ET146" s="175"/>
      <c r="EU146" s="258"/>
      <c r="EV146" s="258"/>
      <c r="EW146" s="258"/>
      <c r="EX146" s="169"/>
      <c r="EY146" s="186"/>
      <c r="EZ146" s="171"/>
      <c r="FA146" s="172"/>
      <c r="FB146" s="172"/>
      <c r="FC146" s="165"/>
      <c r="FD146" s="166"/>
      <c r="FE146" s="173"/>
      <c r="FF146" s="174"/>
      <c r="FG146" s="173"/>
      <c r="FH146" s="175"/>
      <c r="FI146" s="258"/>
      <c r="FJ146" s="258"/>
      <c r="FK146" s="258"/>
      <c r="FL146" s="169"/>
      <c r="FM146" s="186"/>
      <c r="FN146" s="171"/>
      <c r="FO146" s="172"/>
      <c r="FP146" s="172"/>
      <c r="FQ146" s="165"/>
      <c r="FR146" s="166"/>
      <c r="FS146" s="173"/>
      <c r="FT146" s="174"/>
      <c r="FU146" s="173"/>
      <c r="FV146" s="175"/>
      <c r="FW146" s="258"/>
      <c r="FX146" s="258"/>
      <c r="FY146" s="258"/>
      <c r="FZ146" s="169"/>
      <c r="GA146" s="186"/>
      <c r="GB146" s="171"/>
      <c r="GC146" s="172"/>
      <c r="GD146" s="172"/>
      <c r="GE146" s="165"/>
      <c r="GF146" s="166"/>
      <c r="GG146" s="173"/>
      <c r="GH146" s="174"/>
      <c r="GI146" s="173"/>
      <c r="GJ146" s="175"/>
      <c r="GK146" s="258"/>
      <c r="GL146" s="258"/>
      <c r="GM146" s="258"/>
      <c r="GN146" s="169"/>
      <c r="GO146" s="186"/>
      <c r="GP146" s="171"/>
      <c r="GQ146" s="172"/>
      <c r="GR146" s="172"/>
      <c r="GS146" s="165"/>
      <c r="GT146" s="166"/>
      <c r="GU146" s="173"/>
      <c r="GV146" s="174"/>
      <c r="GW146" s="173"/>
      <c r="GX146" s="175"/>
      <c r="GY146" s="258"/>
      <c r="GZ146" s="258"/>
      <c r="HA146" s="258"/>
      <c r="HB146" s="169"/>
      <c r="HC146" s="186"/>
      <c r="HD146" s="171"/>
      <c r="HE146" s="172"/>
      <c r="HF146" s="172"/>
      <c r="HG146" s="165"/>
      <c r="HH146" s="166"/>
      <c r="HI146" s="173"/>
      <c r="HJ146" s="174"/>
      <c r="HK146" s="173"/>
      <c r="HL146" s="175"/>
      <c r="HM146" s="258"/>
      <c r="HN146" s="258"/>
      <c r="HO146" s="258"/>
      <c r="HP146" s="169"/>
      <c r="HQ146" s="186"/>
      <c r="HR146" s="171"/>
      <c r="HS146" s="172"/>
      <c r="HT146" s="172"/>
      <c r="HU146" s="165"/>
      <c r="HV146" s="166"/>
      <c r="HW146" s="173"/>
      <c r="HX146" s="174"/>
      <c r="HY146" s="173"/>
      <c r="HZ146" s="175"/>
      <c r="IA146" s="258"/>
      <c r="IB146" s="258"/>
      <c r="IC146" s="258"/>
      <c r="ID146" s="169"/>
      <c r="IE146" s="186"/>
      <c r="IF146" s="171"/>
      <c r="IG146" s="172"/>
    </row>
    <row r="147" spans="1:241" s="260" customFormat="1" ht="39.75" customHeight="1">
      <c r="A147" s="399"/>
      <c r="B147" s="315"/>
      <c r="C147" s="338" t="s">
        <v>930</v>
      </c>
      <c r="D147" s="403"/>
      <c r="E147" s="431"/>
      <c r="F147" s="165"/>
      <c r="G147" s="164"/>
      <c r="H147" s="174"/>
      <c r="I147" s="173"/>
      <c r="J147" s="175"/>
      <c r="K147" s="258"/>
      <c r="L147" s="258"/>
      <c r="M147" s="258"/>
      <c r="N147" s="169"/>
      <c r="O147" s="186"/>
      <c r="P147" s="171"/>
      <c r="Q147" s="172"/>
      <c r="R147" s="172"/>
      <c r="S147" s="165"/>
      <c r="T147" s="166"/>
      <c r="U147" s="173"/>
      <c r="V147" s="174"/>
      <c r="W147" s="173"/>
      <c r="X147" s="175"/>
      <c r="Y147" s="258"/>
      <c r="Z147" s="258"/>
      <c r="AA147" s="258"/>
      <c r="AB147" s="169"/>
      <c r="AC147" s="186"/>
      <c r="AD147" s="171"/>
      <c r="AE147" s="172"/>
      <c r="AF147" s="172"/>
      <c r="AG147" s="165"/>
      <c r="AH147" s="166"/>
      <c r="AI147" s="173"/>
      <c r="AJ147" s="174"/>
      <c r="AK147" s="173"/>
      <c r="AL147" s="175"/>
      <c r="AM147" s="258"/>
      <c r="AN147" s="258"/>
      <c r="AO147" s="258"/>
      <c r="AP147" s="169"/>
      <c r="AQ147" s="186"/>
      <c r="AR147" s="171"/>
      <c r="AS147" s="172"/>
      <c r="AT147" s="172"/>
      <c r="AU147" s="165"/>
      <c r="AV147" s="166"/>
      <c r="AW147" s="173"/>
      <c r="AX147" s="174"/>
      <c r="AY147" s="173"/>
      <c r="AZ147" s="175"/>
      <c r="BA147" s="258"/>
      <c r="BB147" s="258"/>
      <c r="BC147" s="258"/>
      <c r="BD147" s="169"/>
      <c r="BE147" s="186"/>
      <c r="BF147" s="171"/>
      <c r="BG147" s="172"/>
      <c r="BH147" s="172"/>
      <c r="BI147" s="165"/>
      <c r="BJ147" s="166"/>
      <c r="BK147" s="173"/>
      <c r="BL147" s="174"/>
      <c r="BM147" s="173"/>
      <c r="BN147" s="175"/>
      <c r="BO147" s="258"/>
      <c r="BP147" s="258"/>
      <c r="BQ147" s="258"/>
      <c r="BR147" s="169"/>
      <c r="BS147" s="186"/>
      <c r="BT147" s="171"/>
      <c r="BU147" s="172"/>
      <c r="BV147" s="172"/>
      <c r="BW147" s="165"/>
      <c r="BX147" s="166"/>
      <c r="BY147" s="173"/>
      <c r="BZ147" s="174"/>
      <c r="CA147" s="173"/>
      <c r="CB147" s="175"/>
      <c r="CC147" s="258"/>
      <c r="CD147" s="258"/>
      <c r="CE147" s="258"/>
      <c r="CF147" s="169"/>
      <c r="CG147" s="186"/>
      <c r="CH147" s="171"/>
      <c r="CI147" s="172"/>
      <c r="CJ147" s="172"/>
      <c r="CK147" s="165"/>
      <c r="CL147" s="166"/>
      <c r="CM147" s="173"/>
      <c r="CN147" s="174"/>
      <c r="CO147" s="173"/>
      <c r="CP147" s="175"/>
      <c r="CQ147" s="258"/>
      <c r="CR147" s="258"/>
      <c r="CS147" s="258"/>
      <c r="CT147" s="169"/>
      <c r="CU147" s="186"/>
      <c r="CV147" s="171"/>
      <c r="CW147" s="172"/>
      <c r="CX147" s="172"/>
      <c r="CY147" s="165"/>
      <c r="CZ147" s="166"/>
      <c r="DA147" s="173"/>
      <c r="DB147" s="174"/>
      <c r="DC147" s="173"/>
      <c r="DD147" s="175"/>
      <c r="DE147" s="258"/>
      <c r="DF147" s="258"/>
      <c r="DG147" s="258"/>
      <c r="DH147" s="169"/>
      <c r="DI147" s="186"/>
      <c r="DJ147" s="171"/>
      <c r="DK147" s="172"/>
      <c r="DL147" s="172"/>
      <c r="DM147" s="165"/>
      <c r="DN147" s="166"/>
      <c r="DO147" s="173"/>
      <c r="DP147" s="174"/>
      <c r="DQ147" s="173"/>
      <c r="DR147" s="175"/>
      <c r="DS147" s="258"/>
      <c r="DT147" s="258"/>
      <c r="DU147" s="258"/>
      <c r="DV147" s="169"/>
      <c r="DW147" s="186"/>
      <c r="DX147" s="171"/>
      <c r="DY147" s="172"/>
      <c r="DZ147" s="172"/>
      <c r="EA147" s="165"/>
      <c r="EB147" s="166"/>
      <c r="EC147" s="173"/>
      <c r="ED147" s="174"/>
      <c r="EE147" s="173"/>
      <c r="EF147" s="175"/>
      <c r="EG147" s="258"/>
      <c r="EH147" s="258"/>
      <c r="EI147" s="258"/>
      <c r="EJ147" s="169"/>
      <c r="EK147" s="186"/>
      <c r="EL147" s="171"/>
      <c r="EM147" s="172"/>
      <c r="EN147" s="172"/>
      <c r="EO147" s="165"/>
      <c r="EP147" s="166"/>
      <c r="EQ147" s="173"/>
      <c r="ER147" s="174"/>
      <c r="ES147" s="173"/>
      <c r="ET147" s="175"/>
      <c r="EU147" s="258"/>
      <c r="EV147" s="258"/>
      <c r="EW147" s="258"/>
      <c r="EX147" s="169"/>
      <c r="EY147" s="186"/>
      <c r="EZ147" s="171"/>
      <c r="FA147" s="172"/>
      <c r="FB147" s="172"/>
      <c r="FC147" s="165"/>
      <c r="FD147" s="166"/>
      <c r="FE147" s="173"/>
      <c r="FF147" s="174"/>
      <c r="FG147" s="173"/>
      <c r="FH147" s="175"/>
      <c r="FI147" s="258"/>
      <c r="FJ147" s="258"/>
      <c r="FK147" s="258"/>
      <c r="FL147" s="169"/>
      <c r="FM147" s="186"/>
      <c r="FN147" s="171"/>
      <c r="FO147" s="172"/>
      <c r="FP147" s="172"/>
      <c r="FQ147" s="165"/>
      <c r="FR147" s="166"/>
      <c r="FS147" s="173"/>
      <c r="FT147" s="174"/>
      <c r="FU147" s="173"/>
      <c r="FV147" s="175"/>
      <c r="FW147" s="258"/>
      <c r="FX147" s="258"/>
      <c r="FY147" s="258"/>
      <c r="FZ147" s="169"/>
      <c r="GA147" s="186"/>
      <c r="GB147" s="171"/>
      <c r="GC147" s="172"/>
      <c r="GD147" s="172"/>
      <c r="GE147" s="165"/>
      <c r="GF147" s="166"/>
      <c r="GG147" s="173"/>
      <c r="GH147" s="174"/>
      <c r="GI147" s="173"/>
      <c r="GJ147" s="175"/>
      <c r="GK147" s="258"/>
      <c r="GL147" s="258"/>
      <c r="GM147" s="258"/>
      <c r="GN147" s="169"/>
      <c r="GO147" s="186"/>
      <c r="GP147" s="171"/>
      <c r="GQ147" s="172"/>
      <c r="GR147" s="172"/>
      <c r="GS147" s="165"/>
      <c r="GT147" s="166"/>
      <c r="GU147" s="173"/>
      <c r="GV147" s="174"/>
      <c r="GW147" s="173"/>
      <c r="GX147" s="175"/>
      <c r="GY147" s="258"/>
      <c r="GZ147" s="258"/>
      <c r="HA147" s="258"/>
      <c r="HB147" s="169"/>
      <c r="HC147" s="186"/>
      <c r="HD147" s="171"/>
      <c r="HE147" s="172"/>
      <c r="HF147" s="172"/>
      <c r="HG147" s="165"/>
      <c r="HH147" s="166"/>
      <c r="HI147" s="173"/>
      <c r="HJ147" s="174"/>
      <c r="HK147" s="173"/>
      <c r="HL147" s="175"/>
      <c r="HM147" s="258"/>
      <c r="HN147" s="258"/>
      <c r="HO147" s="258"/>
      <c r="HP147" s="169"/>
      <c r="HQ147" s="186"/>
      <c r="HR147" s="171"/>
      <c r="HS147" s="172"/>
      <c r="HT147" s="172"/>
      <c r="HU147" s="165"/>
      <c r="HV147" s="166"/>
      <c r="HW147" s="173"/>
      <c r="HX147" s="174"/>
      <c r="HY147" s="173"/>
      <c r="HZ147" s="175"/>
      <c r="IA147" s="258"/>
      <c r="IB147" s="258"/>
      <c r="IC147" s="258"/>
      <c r="ID147" s="169"/>
      <c r="IE147" s="186"/>
      <c r="IF147" s="171"/>
      <c r="IG147" s="172"/>
    </row>
    <row r="148" spans="1:241" s="260" customFormat="1" ht="12.75">
      <c r="A148" s="399"/>
      <c r="B148" s="315"/>
      <c r="C148" s="338" t="s">
        <v>153</v>
      </c>
      <c r="D148" s="403"/>
      <c r="E148" s="431"/>
      <c r="F148" s="165"/>
      <c r="G148" s="164"/>
      <c r="H148" s="174"/>
      <c r="I148" s="173"/>
      <c r="J148" s="175"/>
      <c r="K148" s="258"/>
      <c r="L148" s="258"/>
      <c r="M148" s="258"/>
      <c r="N148" s="169"/>
      <c r="O148" s="186"/>
      <c r="P148" s="171"/>
      <c r="Q148" s="172"/>
      <c r="R148" s="172"/>
      <c r="S148" s="165"/>
      <c r="T148" s="166"/>
      <c r="U148" s="173"/>
      <c r="V148" s="174"/>
      <c r="W148" s="173"/>
      <c r="X148" s="175"/>
      <c r="Y148" s="258"/>
      <c r="Z148" s="258"/>
      <c r="AA148" s="258"/>
      <c r="AB148" s="169"/>
      <c r="AC148" s="186"/>
      <c r="AD148" s="171"/>
      <c r="AE148" s="172"/>
      <c r="AF148" s="172"/>
      <c r="AG148" s="165"/>
      <c r="AH148" s="166"/>
      <c r="AI148" s="173"/>
      <c r="AJ148" s="174"/>
      <c r="AK148" s="173"/>
      <c r="AL148" s="175"/>
      <c r="AM148" s="258"/>
      <c r="AN148" s="258"/>
      <c r="AO148" s="258"/>
      <c r="AP148" s="169"/>
      <c r="AQ148" s="186"/>
      <c r="AR148" s="171"/>
      <c r="AS148" s="172"/>
      <c r="AT148" s="172"/>
      <c r="AU148" s="165"/>
      <c r="AV148" s="166"/>
      <c r="AW148" s="173"/>
      <c r="AX148" s="174"/>
      <c r="AY148" s="173"/>
      <c r="AZ148" s="175"/>
      <c r="BA148" s="258"/>
      <c r="BB148" s="258"/>
      <c r="BC148" s="258"/>
      <c r="BD148" s="169"/>
      <c r="BE148" s="186"/>
      <c r="BF148" s="171"/>
      <c r="BG148" s="172"/>
      <c r="BH148" s="172"/>
      <c r="BI148" s="165"/>
      <c r="BJ148" s="166"/>
      <c r="BK148" s="173"/>
      <c r="BL148" s="174"/>
      <c r="BM148" s="173"/>
      <c r="BN148" s="175"/>
      <c r="BO148" s="258"/>
      <c r="BP148" s="258"/>
      <c r="BQ148" s="258"/>
      <c r="BR148" s="169"/>
      <c r="BS148" s="186"/>
      <c r="BT148" s="171"/>
      <c r="BU148" s="172"/>
      <c r="BV148" s="172"/>
      <c r="BW148" s="165"/>
      <c r="BX148" s="166"/>
      <c r="BY148" s="173"/>
      <c r="BZ148" s="174"/>
      <c r="CA148" s="173"/>
      <c r="CB148" s="175"/>
      <c r="CC148" s="258"/>
      <c r="CD148" s="258"/>
      <c r="CE148" s="258"/>
      <c r="CF148" s="169"/>
      <c r="CG148" s="186"/>
      <c r="CH148" s="171"/>
      <c r="CI148" s="172"/>
      <c r="CJ148" s="172"/>
      <c r="CK148" s="165"/>
      <c r="CL148" s="166"/>
      <c r="CM148" s="173"/>
      <c r="CN148" s="174"/>
      <c r="CO148" s="173"/>
      <c r="CP148" s="175"/>
      <c r="CQ148" s="258"/>
      <c r="CR148" s="258"/>
      <c r="CS148" s="258"/>
      <c r="CT148" s="169"/>
      <c r="CU148" s="186"/>
      <c r="CV148" s="171"/>
      <c r="CW148" s="172"/>
      <c r="CX148" s="172"/>
      <c r="CY148" s="165"/>
      <c r="CZ148" s="166"/>
      <c r="DA148" s="173"/>
      <c r="DB148" s="174"/>
      <c r="DC148" s="173"/>
      <c r="DD148" s="175"/>
      <c r="DE148" s="258"/>
      <c r="DF148" s="258"/>
      <c r="DG148" s="258"/>
      <c r="DH148" s="169"/>
      <c r="DI148" s="186"/>
      <c r="DJ148" s="171"/>
      <c r="DK148" s="172"/>
      <c r="DL148" s="172"/>
      <c r="DM148" s="165"/>
      <c r="DN148" s="166"/>
      <c r="DO148" s="173"/>
      <c r="DP148" s="174"/>
      <c r="DQ148" s="173"/>
      <c r="DR148" s="175"/>
      <c r="DS148" s="258"/>
      <c r="DT148" s="258"/>
      <c r="DU148" s="258"/>
      <c r="DV148" s="169"/>
      <c r="DW148" s="186"/>
      <c r="DX148" s="171"/>
      <c r="DY148" s="172"/>
      <c r="DZ148" s="172"/>
      <c r="EA148" s="165"/>
      <c r="EB148" s="166"/>
      <c r="EC148" s="173"/>
      <c r="ED148" s="174"/>
      <c r="EE148" s="173"/>
      <c r="EF148" s="175"/>
      <c r="EG148" s="258"/>
      <c r="EH148" s="258"/>
      <c r="EI148" s="258"/>
      <c r="EJ148" s="169"/>
      <c r="EK148" s="186"/>
      <c r="EL148" s="171"/>
      <c r="EM148" s="172"/>
      <c r="EN148" s="172"/>
      <c r="EO148" s="165"/>
      <c r="EP148" s="166"/>
      <c r="EQ148" s="173"/>
      <c r="ER148" s="174"/>
      <c r="ES148" s="173"/>
      <c r="ET148" s="175"/>
      <c r="EU148" s="258"/>
      <c r="EV148" s="258"/>
      <c r="EW148" s="258"/>
      <c r="EX148" s="169"/>
      <c r="EY148" s="186"/>
      <c r="EZ148" s="171"/>
      <c r="FA148" s="172"/>
      <c r="FB148" s="172"/>
      <c r="FC148" s="165"/>
      <c r="FD148" s="166"/>
      <c r="FE148" s="173"/>
      <c r="FF148" s="174"/>
      <c r="FG148" s="173"/>
      <c r="FH148" s="175"/>
      <c r="FI148" s="258"/>
      <c r="FJ148" s="258"/>
      <c r="FK148" s="258"/>
      <c r="FL148" s="169"/>
      <c r="FM148" s="186"/>
      <c r="FN148" s="171"/>
      <c r="FO148" s="172"/>
      <c r="FP148" s="172"/>
      <c r="FQ148" s="165"/>
      <c r="FR148" s="166"/>
      <c r="FS148" s="173"/>
      <c r="FT148" s="174"/>
      <c r="FU148" s="173"/>
      <c r="FV148" s="175"/>
      <c r="FW148" s="258"/>
      <c r="FX148" s="258"/>
      <c r="FY148" s="258"/>
      <c r="FZ148" s="169"/>
      <c r="GA148" s="186"/>
      <c r="GB148" s="171"/>
      <c r="GC148" s="172"/>
      <c r="GD148" s="172"/>
      <c r="GE148" s="165"/>
      <c r="GF148" s="166"/>
      <c r="GG148" s="173"/>
      <c r="GH148" s="174"/>
      <c r="GI148" s="173"/>
      <c r="GJ148" s="175"/>
      <c r="GK148" s="258"/>
      <c r="GL148" s="258"/>
      <c r="GM148" s="258"/>
      <c r="GN148" s="169"/>
      <c r="GO148" s="186"/>
      <c r="GP148" s="171"/>
      <c r="GQ148" s="172"/>
      <c r="GR148" s="172"/>
      <c r="GS148" s="165"/>
      <c r="GT148" s="166"/>
      <c r="GU148" s="173"/>
      <c r="GV148" s="174"/>
      <c r="GW148" s="173"/>
      <c r="GX148" s="175"/>
      <c r="GY148" s="258"/>
      <c r="GZ148" s="258"/>
      <c r="HA148" s="258"/>
      <c r="HB148" s="169"/>
      <c r="HC148" s="186"/>
      <c r="HD148" s="171"/>
      <c r="HE148" s="172"/>
      <c r="HF148" s="172"/>
      <c r="HG148" s="165"/>
      <c r="HH148" s="166"/>
      <c r="HI148" s="173"/>
      <c r="HJ148" s="174"/>
      <c r="HK148" s="173"/>
      <c r="HL148" s="175"/>
      <c r="HM148" s="258"/>
      <c r="HN148" s="258"/>
      <c r="HO148" s="258"/>
      <c r="HP148" s="169"/>
      <c r="HQ148" s="186"/>
      <c r="HR148" s="171"/>
      <c r="HS148" s="172"/>
      <c r="HT148" s="172"/>
      <c r="HU148" s="165"/>
      <c r="HV148" s="166"/>
      <c r="HW148" s="173"/>
      <c r="HX148" s="174"/>
      <c r="HY148" s="173"/>
      <c r="HZ148" s="175"/>
      <c r="IA148" s="258"/>
      <c r="IB148" s="258"/>
      <c r="IC148" s="258"/>
      <c r="ID148" s="169"/>
      <c r="IE148" s="186"/>
      <c r="IF148" s="171"/>
      <c r="IG148" s="172"/>
    </row>
    <row r="149" spans="1:241" s="260" customFormat="1" ht="105.75" customHeight="1">
      <c r="A149" s="399"/>
      <c r="B149" s="315"/>
      <c r="C149" s="338" t="s">
        <v>979</v>
      </c>
      <c r="D149" s="403"/>
      <c r="E149" s="431"/>
      <c r="F149" s="165"/>
      <c r="G149" s="164"/>
      <c r="H149" s="174"/>
      <c r="I149" s="173"/>
      <c r="J149" s="175"/>
      <c r="K149" s="258"/>
      <c r="L149" s="258"/>
      <c r="M149" s="258"/>
      <c r="N149" s="169"/>
      <c r="O149" s="186"/>
      <c r="P149" s="171"/>
      <c r="Q149" s="172"/>
      <c r="R149" s="172"/>
      <c r="S149" s="165"/>
      <c r="T149" s="166"/>
      <c r="U149" s="173"/>
      <c r="V149" s="174"/>
      <c r="W149" s="173"/>
      <c r="X149" s="175"/>
      <c r="Y149" s="258"/>
      <c r="Z149" s="258"/>
      <c r="AA149" s="258"/>
      <c r="AB149" s="169"/>
      <c r="AC149" s="186"/>
      <c r="AD149" s="171"/>
      <c r="AE149" s="172"/>
      <c r="AF149" s="172"/>
      <c r="AG149" s="165"/>
      <c r="AH149" s="166"/>
      <c r="AI149" s="173"/>
      <c r="AJ149" s="174"/>
      <c r="AK149" s="173"/>
      <c r="AL149" s="175"/>
      <c r="AM149" s="258"/>
      <c r="AN149" s="258"/>
      <c r="AO149" s="258"/>
      <c r="AP149" s="169"/>
      <c r="AQ149" s="186"/>
      <c r="AR149" s="171"/>
      <c r="AS149" s="172"/>
      <c r="AT149" s="172"/>
      <c r="AU149" s="165"/>
      <c r="AV149" s="166"/>
      <c r="AW149" s="173"/>
      <c r="AX149" s="174"/>
      <c r="AY149" s="173"/>
      <c r="AZ149" s="175"/>
      <c r="BA149" s="258"/>
      <c r="BB149" s="258"/>
      <c r="BC149" s="258"/>
      <c r="BD149" s="169"/>
      <c r="BE149" s="186"/>
      <c r="BF149" s="171"/>
      <c r="BG149" s="172"/>
      <c r="BH149" s="172"/>
      <c r="BI149" s="165"/>
      <c r="BJ149" s="166"/>
      <c r="BK149" s="173"/>
      <c r="BL149" s="174"/>
      <c r="BM149" s="173"/>
      <c r="BN149" s="175"/>
      <c r="BO149" s="258"/>
      <c r="BP149" s="258"/>
      <c r="BQ149" s="258"/>
      <c r="BR149" s="169"/>
      <c r="BS149" s="186"/>
      <c r="BT149" s="171"/>
      <c r="BU149" s="172"/>
      <c r="BV149" s="172"/>
      <c r="BW149" s="165"/>
      <c r="BX149" s="166"/>
      <c r="BY149" s="173"/>
      <c r="BZ149" s="174"/>
      <c r="CA149" s="173"/>
      <c r="CB149" s="175"/>
      <c r="CC149" s="258"/>
      <c r="CD149" s="258"/>
      <c r="CE149" s="258"/>
      <c r="CF149" s="169"/>
      <c r="CG149" s="186"/>
      <c r="CH149" s="171"/>
      <c r="CI149" s="172"/>
      <c r="CJ149" s="172"/>
      <c r="CK149" s="165"/>
      <c r="CL149" s="166"/>
      <c r="CM149" s="173"/>
      <c r="CN149" s="174"/>
      <c r="CO149" s="173"/>
      <c r="CP149" s="175"/>
      <c r="CQ149" s="258"/>
      <c r="CR149" s="258"/>
      <c r="CS149" s="258"/>
      <c r="CT149" s="169"/>
      <c r="CU149" s="186"/>
      <c r="CV149" s="171"/>
      <c r="CW149" s="172"/>
      <c r="CX149" s="172"/>
      <c r="CY149" s="165"/>
      <c r="CZ149" s="166"/>
      <c r="DA149" s="173"/>
      <c r="DB149" s="174"/>
      <c r="DC149" s="173"/>
      <c r="DD149" s="175"/>
      <c r="DE149" s="258"/>
      <c r="DF149" s="258"/>
      <c r="DG149" s="258"/>
      <c r="DH149" s="169"/>
      <c r="DI149" s="186"/>
      <c r="DJ149" s="171"/>
      <c r="DK149" s="172"/>
      <c r="DL149" s="172"/>
      <c r="DM149" s="165"/>
      <c r="DN149" s="166"/>
      <c r="DO149" s="173"/>
      <c r="DP149" s="174"/>
      <c r="DQ149" s="173"/>
      <c r="DR149" s="175"/>
      <c r="DS149" s="258"/>
      <c r="DT149" s="258"/>
      <c r="DU149" s="258"/>
      <c r="DV149" s="169"/>
      <c r="DW149" s="186"/>
      <c r="DX149" s="171"/>
      <c r="DY149" s="172"/>
      <c r="DZ149" s="172"/>
      <c r="EA149" s="165"/>
      <c r="EB149" s="166"/>
      <c r="EC149" s="173"/>
      <c r="ED149" s="174"/>
      <c r="EE149" s="173"/>
      <c r="EF149" s="175"/>
      <c r="EG149" s="258"/>
      <c r="EH149" s="258"/>
      <c r="EI149" s="258"/>
      <c r="EJ149" s="169"/>
      <c r="EK149" s="186"/>
      <c r="EL149" s="171"/>
      <c r="EM149" s="172"/>
      <c r="EN149" s="172"/>
      <c r="EO149" s="165"/>
      <c r="EP149" s="166"/>
      <c r="EQ149" s="173"/>
      <c r="ER149" s="174"/>
      <c r="ES149" s="173"/>
      <c r="ET149" s="175"/>
      <c r="EU149" s="258"/>
      <c r="EV149" s="258"/>
      <c r="EW149" s="258"/>
      <c r="EX149" s="169"/>
      <c r="EY149" s="186"/>
      <c r="EZ149" s="171"/>
      <c r="FA149" s="172"/>
      <c r="FB149" s="172"/>
      <c r="FC149" s="165"/>
      <c r="FD149" s="166"/>
      <c r="FE149" s="173"/>
      <c r="FF149" s="174"/>
      <c r="FG149" s="173"/>
      <c r="FH149" s="175"/>
      <c r="FI149" s="258"/>
      <c r="FJ149" s="258"/>
      <c r="FK149" s="258"/>
      <c r="FL149" s="169"/>
      <c r="FM149" s="186"/>
      <c r="FN149" s="171"/>
      <c r="FO149" s="172"/>
      <c r="FP149" s="172"/>
      <c r="FQ149" s="165"/>
      <c r="FR149" s="166"/>
      <c r="FS149" s="173"/>
      <c r="FT149" s="174"/>
      <c r="FU149" s="173"/>
      <c r="FV149" s="175"/>
      <c r="FW149" s="258"/>
      <c r="FX149" s="258"/>
      <c r="FY149" s="258"/>
      <c r="FZ149" s="169"/>
      <c r="GA149" s="186"/>
      <c r="GB149" s="171"/>
      <c r="GC149" s="172"/>
      <c r="GD149" s="172"/>
      <c r="GE149" s="165"/>
      <c r="GF149" s="166"/>
      <c r="GG149" s="173"/>
      <c r="GH149" s="174"/>
      <c r="GI149" s="173"/>
      <c r="GJ149" s="175"/>
      <c r="GK149" s="258"/>
      <c r="GL149" s="258"/>
      <c r="GM149" s="258"/>
      <c r="GN149" s="169"/>
      <c r="GO149" s="186"/>
      <c r="GP149" s="171"/>
      <c r="GQ149" s="172"/>
      <c r="GR149" s="172"/>
      <c r="GS149" s="165"/>
      <c r="GT149" s="166"/>
      <c r="GU149" s="173"/>
      <c r="GV149" s="174"/>
      <c r="GW149" s="173"/>
      <c r="GX149" s="175"/>
      <c r="GY149" s="258"/>
      <c r="GZ149" s="258"/>
      <c r="HA149" s="258"/>
      <c r="HB149" s="169"/>
      <c r="HC149" s="186"/>
      <c r="HD149" s="171"/>
      <c r="HE149" s="172"/>
      <c r="HF149" s="172"/>
      <c r="HG149" s="165"/>
      <c r="HH149" s="166"/>
      <c r="HI149" s="173"/>
      <c r="HJ149" s="174"/>
      <c r="HK149" s="173"/>
      <c r="HL149" s="175"/>
      <c r="HM149" s="258"/>
      <c r="HN149" s="258"/>
      <c r="HO149" s="258"/>
      <c r="HP149" s="169"/>
      <c r="HQ149" s="186"/>
      <c r="HR149" s="171"/>
      <c r="HS149" s="172"/>
      <c r="HT149" s="172"/>
      <c r="HU149" s="165"/>
      <c r="HV149" s="166"/>
      <c r="HW149" s="173"/>
      <c r="HX149" s="174"/>
      <c r="HY149" s="173"/>
      <c r="HZ149" s="175"/>
      <c r="IA149" s="258"/>
      <c r="IB149" s="258"/>
      <c r="IC149" s="258"/>
      <c r="ID149" s="169"/>
      <c r="IE149" s="186"/>
      <c r="IF149" s="171"/>
      <c r="IG149" s="172"/>
    </row>
    <row r="150" spans="1:241" s="260" customFormat="1" ht="12.75">
      <c r="A150" s="399"/>
      <c r="B150" s="315"/>
      <c r="C150" s="338" t="s">
        <v>231</v>
      </c>
      <c r="D150" s="403" t="s">
        <v>155</v>
      </c>
      <c r="E150" s="482">
        <v>19</v>
      </c>
      <c r="F150" s="187"/>
      <c r="G150" s="378">
        <f>E150*F150</f>
        <v>0</v>
      </c>
      <c r="H150" s="174"/>
      <c r="I150" s="173"/>
      <c r="J150" s="175"/>
      <c r="K150" s="258"/>
      <c r="L150" s="258"/>
      <c r="M150" s="258"/>
      <c r="N150" s="169"/>
      <c r="O150" s="186"/>
      <c r="P150" s="171"/>
      <c r="Q150" s="172"/>
      <c r="R150" s="172"/>
      <c r="S150" s="165"/>
      <c r="T150" s="166"/>
      <c r="U150" s="173"/>
      <c r="V150" s="174"/>
      <c r="W150" s="173"/>
      <c r="X150" s="175"/>
      <c r="Y150" s="258"/>
      <c r="Z150" s="258"/>
      <c r="AA150" s="258"/>
      <c r="AB150" s="169"/>
      <c r="AC150" s="186"/>
      <c r="AD150" s="171"/>
      <c r="AE150" s="172"/>
      <c r="AF150" s="172"/>
      <c r="AG150" s="165"/>
      <c r="AH150" s="166"/>
      <c r="AI150" s="173"/>
      <c r="AJ150" s="174"/>
      <c r="AK150" s="173"/>
      <c r="AL150" s="175"/>
      <c r="AM150" s="258"/>
      <c r="AN150" s="258"/>
      <c r="AO150" s="258"/>
      <c r="AP150" s="169"/>
      <c r="AQ150" s="186"/>
      <c r="AR150" s="171"/>
      <c r="AS150" s="172"/>
      <c r="AT150" s="172"/>
      <c r="AU150" s="165"/>
      <c r="AV150" s="166"/>
      <c r="AW150" s="173"/>
      <c r="AX150" s="174"/>
      <c r="AY150" s="173"/>
      <c r="AZ150" s="175"/>
      <c r="BA150" s="258"/>
      <c r="BB150" s="258"/>
      <c r="BC150" s="258"/>
      <c r="BD150" s="169"/>
      <c r="BE150" s="186"/>
      <c r="BF150" s="171"/>
      <c r="BG150" s="172"/>
      <c r="BH150" s="172"/>
      <c r="BI150" s="165"/>
      <c r="BJ150" s="166"/>
      <c r="BK150" s="173"/>
      <c r="BL150" s="174"/>
      <c r="BM150" s="173"/>
      <c r="BN150" s="175"/>
      <c r="BO150" s="258"/>
      <c r="BP150" s="258"/>
      <c r="BQ150" s="258"/>
      <c r="BR150" s="169"/>
      <c r="BS150" s="186"/>
      <c r="BT150" s="171"/>
      <c r="BU150" s="172"/>
      <c r="BV150" s="172"/>
      <c r="BW150" s="165"/>
      <c r="BX150" s="166"/>
      <c r="BY150" s="173"/>
      <c r="BZ150" s="174"/>
      <c r="CA150" s="173"/>
      <c r="CB150" s="175"/>
      <c r="CC150" s="258"/>
      <c r="CD150" s="258"/>
      <c r="CE150" s="258"/>
      <c r="CF150" s="169"/>
      <c r="CG150" s="186"/>
      <c r="CH150" s="171"/>
      <c r="CI150" s="172"/>
      <c r="CJ150" s="172"/>
      <c r="CK150" s="165"/>
      <c r="CL150" s="166"/>
      <c r="CM150" s="173"/>
      <c r="CN150" s="174"/>
      <c r="CO150" s="173"/>
      <c r="CP150" s="175"/>
      <c r="CQ150" s="258"/>
      <c r="CR150" s="258"/>
      <c r="CS150" s="258"/>
      <c r="CT150" s="169"/>
      <c r="CU150" s="186"/>
      <c r="CV150" s="171"/>
      <c r="CW150" s="172"/>
      <c r="CX150" s="172"/>
      <c r="CY150" s="165"/>
      <c r="CZ150" s="166"/>
      <c r="DA150" s="173"/>
      <c r="DB150" s="174"/>
      <c r="DC150" s="173"/>
      <c r="DD150" s="175"/>
      <c r="DE150" s="258"/>
      <c r="DF150" s="258"/>
      <c r="DG150" s="258"/>
      <c r="DH150" s="169"/>
      <c r="DI150" s="186"/>
      <c r="DJ150" s="171"/>
      <c r="DK150" s="172"/>
      <c r="DL150" s="172"/>
      <c r="DM150" s="165"/>
      <c r="DN150" s="166"/>
      <c r="DO150" s="173"/>
      <c r="DP150" s="174"/>
      <c r="DQ150" s="173"/>
      <c r="DR150" s="175"/>
      <c r="DS150" s="258"/>
      <c r="DT150" s="258"/>
      <c r="DU150" s="258"/>
      <c r="DV150" s="169"/>
      <c r="DW150" s="186"/>
      <c r="DX150" s="171"/>
      <c r="DY150" s="172"/>
      <c r="DZ150" s="172"/>
      <c r="EA150" s="165"/>
      <c r="EB150" s="166"/>
      <c r="EC150" s="173"/>
      <c r="ED150" s="174"/>
      <c r="EE150" s="173"/>
      <c r="EF150" s="175"/>
      <c r="EG150" s="258"/>
      <c r="EH150" s="258"/>
      <c r="EI150" s="258"/>
      <c r="EJ150" s="169"/>
      <c r="EK150" s="186"/>
      <c r="EL150" s="171"/>
      <c r="EM150" s="172"/>
      <c r="EN150" s="172"/>
      <c r="EO150" s="165"/>
      <c r="EP150" s="166"/>
      <c r="EQ150" s="173"/>
      <c r="ER150" s="174"/>
      <c r="ES150" s="173"/>
      <c r="ET150" s="175"/>
      <c r="EU150" s="258"/>
      <c r="EV150" s="258"/>
      <c r="EW150" s="258"/>
      <c r="EX150" s="169"/>
      <c r="EY150" s="186"/>
      <c r="EZ150" s="171"/>
      <c r="FA150" s="172"/>
      <c r="FB150" s="172"/>
      <c r="FC150" s="165"/>
      <c r="FD150" s="166"/>
      <c r="FE150" s="173"/>
      <c r="FF150" s="174"/>
      <c r="FG150" s="173"/>
      <c r="FH150" s="175"/>
      <c r="FI150" s="258"/>
      <c r="FJ150" s="258"/>
      <c r="FK150" s="258"/>
      <c r="FL150" s="169"/>
      <c r="FM150" s="186"/>
      <c r="FN150" s="171"/>
      <c r="FO150" s="172"/>
      <c r="FP150" s="172"/>
      <c r="FQ150" s="165"/>
      <c r="FR150" s="166"/>
      <c r="FS150" s="173"/>
      <c r="FT150" s="174"/>
      <c r="FU150" s="173"/>
      <c r="FV150" s="175"/>
      <c r="FW150" s="258"/>
      <c r="FX150" s="258"/>
      <c r="FY150" s="258"/>
      <c r="FZ150" s="169"/>
      <c r="GA150" s="186"/>
      <c r="GB150" s="171"/>
      <c r="GC150" s="172"/>
      <c r="GD150" s="172"/>
      <c r="GE150" s="165"/>
      <c r="GF150" s="166"/>
      <c r="GG150" s="173"/>
      <c r="GH150" s="174"/>
      <c r="GI150" s="173"/>
      <c r="GJ150" s="175"/>
      <c r="GK150" s="258"/>
      <c r="GL150" s="258"/>
      <c r="GM150" s="258"/>
      <c r="GN150" s="169"/>
      <c r="GO150" s="186"/>
      <c r="GP150" s="171"/>
      <c r="GQ150" s="172"/>
      <c r="GR150" s="172"/>
      <c r="GS150" s="165"/>
      <c r="GT150" s="166"/>
      <c r="GU150" s="173"/>
      <c r="GV150" s="174"/>
      <c r="GW150" s="173"/>
      <c r="GX150" s="175"/>
      <c r="GY150" s="258"/>
      <c r="GZ150" s="258"/>
      <c r="HA150" s="258"/>
      <c r="HB150" s="169"/>
      <c r="HC150" s="186"/>
      <c r="HD150" s="171"/>
      <c r="HE150" s="172"/>
      <c r="HF150" s="172"/>
      <c r="HG150" s="165"/>
      <c r="HH150" s="166"/>
      <c r="HI150" s="173"/>
      <c r="HJ150" s="174"/>
      <c r="HK150" s="173"/>
      <c r="HL150" s="175"/>
      <c r="HM150" s="258"/>
      <c r="HN150" s="258"/>
      <c r="HO150" s="258"/>
      <c r="HP150" s="169"/>
      <c r="HQ150" s="186"/>
      <c r="HR150" s="171"/>
      <c r="HS150" s="172"/>
      <c r="HT150" s="172"/>
      <c r="HU150" s="165"/>
      <c r="HV150" s="166"/>
      <c r="HW150" s="173"/>
      <c r="HX150" s="174"/>
      <c r="HY150" s="173"/>
      <c r="HZ150" s="175"/>
      <c r="IA150" s="258"/>
      <c r="IB150" s="258"/>
      <c r="IC150" s="258"/>
      <c r="ID150" s="169"/>
      <c r="IE150" s="186"/>
      <c r="IF150" s="171"/>
      <c r="IG150" s="172"/>
    </row>
    <row r="151" spans="1:241" s="258" customFormat="1" ht="13.5">
      <c r="A151" s="432"/>
      <c r="B151" s="419"/>
      <c r="C151" s="455"/>
      <c r="D151" s="403"/>
      <c r="E151" s="12"/>
      <c r="F151" s="187"/>
      <c r="G151" s="378"/>
    </row>
    <row r="152" spans="1:241" s="176" customFormat="1" ht="13.5">
      <c r="A152" s="399" t="s">
        <v>232</v>
      </c>
      <c r="B152" s="419" t="s">
        <v>233</v>
      </c>
      <c r="C152" s="418" t="s">
        <v>955</v>
      </c>
      <c r="D152" s="384"/>
      <c r="E152" s="384"/>
      <c r="F152" s="260"/>
      <c r="G152" s="384"/>
      <c r="H152" s="174"/>
      <c r="I152" s="173"/>
      <c r="J152" s="175"/>
      <c r="K152" s="146"/>
      <c r="L152" s="146"/>
      <c r="M152" s="146"/>
      <c r="N152" s="169"/>
      <c r="O152" s="170"/>
      <c r="P152" s="171"/>
      <c r="Q152" s="172"/>
      <c r="R152" s="172"/>
      <c r="S152" s="165"/>
      <c r="T152" s="166"/>
      <c r="U152" s="173"/>
      <c r="V152" s="174"/>
      <c r="W152" s="173"/>
      <c r="X152" s="175"/>
      <c r="Y152" s="146"/>
      <c r="Z152" s="146"/>
      <c r="AA152" s="146"/>
      <c r="AB152" s="169"/>
      <c r="AC152" s="170"/>
      <c r="AD152" s="171"/>
      <c r="AE152" s="172"/>
      <c r="AF152" s="172"/>
      <c r="AG152" s="165"/>
      <c r="AH152" s="166"/>
      <c r="AI152" s="173"/>
      <c r="AJ152" s="174"/>
      <c r="AK152" s="173"/>
      <c r="AL152" s="175"/>
      <c r="AM152" s="146"/>
      <c r="AN152" s="146"/>
      <c r="AO152" s="146"/>
      <c r="AP152" s="169"/>
      <c r="AQ152" s="170"/>
      <c r="AR152" s="171"/>
      <c r="AS152" s="172"/>
      <c r="AT152" s="172"/>
      <c r="AU152" s="165"/>
      <c r="AV152" s="166"/>
      <c r="AW152" s="173"/>
      <c r="AX152" s="174"/>
      <c r="AY152" s="173"/>
      <c r="AZ152" s="175"/>
      <c r="BA152" s="146"/>
      <c r="BB152" s="146"/>
      <c r="BC152" s="146"/>
      <c r="BD152" s="169"/>
      <c r="BE152" s="170"/>
      <c r="BF152" s="171"/>
      <c r="BG152" s="172"/>
      <c r="BH152" s="172"/>
      <c r="BI152" s="165"/>
      <c r="BJ152" s="166"/>
      <c r="BK152" s="173"/>
      <c r="BL152" s="174"/>
      <c r="BM152" s="173"/>
      <c r="BN152" s="175"/>
      <c r="BO152" s="146"/>
      <c r="BP152" s="146"/>
      <c r="BQ152" s="146"/>
      <c r="BR152" s="169"/>
      <c r="BS152" s="170"/>
      <c r="BT152" s="171"/>
      <c r="BU152" s="172"/>
      <c r="BV152" s="172"/>
      <c r="BW152" s="165"/>
      <c r="BX152" s="166"/>
      <c r="BY152" s="173"/>
      <c r="BZ152" s="174"/>
      <c r="CA152" s="173"/>
      <c r="CB152" s="175"/>
      <c r="CC152" s="146"/>
      <c r="CD152" s="146"/>
      <c r="CE152" s="146"/>
      <c r="CF152" s="169"/>
      <c r="CG152" s="170"/>
      <c r="CH152" s="171"/>
      <c r="CI152" s="172"/>
      <c r="CJ152" s="172"/>
      <c r="CK152" s="165"/>
      <c r="CL152" s="166"/>
      <c r="CM152" s="173"/>
      <c r="CN152" s="174"/>
      <c r="CO152" s="173"/>
      <c r="CP152" s="175"/>
      <c r="CQ152" s="146"/>
      <c r="CR152" s="146"/>
      <c r="CS152" s="146"/>
      <c r="CT152" s="169"/>
      <c r="CU152" s="170"/>
      <c r="CV152" s="171"/>
      <c r="CW152" s="172"/>
      <c r="CX152" s="172"/>
      <c r="CY152" s="165"/>
      <c r="CZ152" s="166"/>
      <c r="DA152" s="173"/>
      <c r="DB152" s="174"/>
      <c r="DC152" s="173"/>
      <c r="DD152" s="175"/>
      <c r="DE152" s="146"/>
      <c r="DF152" s="146"/>
      <c r="DG152" s="146"/>
      <c r="DH152" s="169"/>
      <c r="DI152" s="170"/>
      <c r="DJ152" s="171"/>
      <c r="DK152" s="172"/>
      <c r="DL152" s="172"/>
      <c r="DM152" s="165"/>
      <c r="DN152" s="166"/>
      <c r="DO152" s="173"/>
      <c r="DP152" s="174"/>
      <c r="DQ152" s="173"/>
      <c r="DR152" s="175"/>
      <c r="DS152" s="146"/>
      <c r="DT152" s="146"/>
      <c r="DU152" s="146"/>
      <c r="DV152" s="169"/>
      <c r="DW152" s="170"/>
      <c r="DX152" s="171"/>
      <c r="DY152" s="172"/>
      <c r="DZ152" s="172"/>
      <c r="EA152" s="165"/>
      <c r="EB152" s="166"/>
      <c r="EC152" s="173"/>
      <c r="ED152" s="174"/>
      <c r="EE152" s="173"/>
      <c r="EF152" s="175"/>
      <c r="EG152" s="146"/>
      <c r="EH152" s="146"/>
      <c r="EI152" s="146"/>
      <c r="EJ152" s="169"/>
      <c r="EK152" s="170"/>
      <c r="EL152" s="171"/>
      <c r="EM152" s="172"/>
      <c r="EN152" s="172"/>
      <c r="EO152" s="165"/>
      <c r="EP152" s="166"/>
      <c r="EQ152" s="173"/>
      <c r="ER152" s="174"/>
      <c r="ES152" s="173"/>
      <c r="ET152" s="175"/>
      <c r="EU152" s="146"/>
      <c r="EV152" s="146"/>
      <c r="EW152" s="146"/>
      <c r="EX152" s="169"/>
      <c r="EY152" s="170"/>
      <c r="EZ152" s="171"/>
      <c r="FA152" s="172"/>
      <c r="FB152" s="172"/>
      <c r="FC152" s="165"/>
      <c r="FD152" s="166"/>
      <c r="FE152" s="173"/>
      <c r="FF152" s="174"/>
      <c r="FG152" s="173"/>
      <c r="FH152" s="175"/>
      <c r="FI152" s="146"/>
      <c r="FJ152" s="146"/>
      <c r="FK152" s="146"/>
      <c r="FL152" s="169"/>
      <c r="FM152" s="170"/>
      <c r="FN152" s="171"/>
      <c r="FO152" s="172"/>
      <c r="FP152" s="172"/>
      <c r="FQ152" s="165"/>
      <c r="FR152" s="166"/>
      <c r="FS152" s="173"/>
      <c r="FT152" s="174"/>
      <c r="FU152" s="173"/>
      <c r="FV152" s="175"/>
      <c r="FW152" s="146"/>
      <c r="FX152" s="146"/>
      <c r="FY152" s="146"/>
      <c r="FZ152" s="169"/>
      <c r="GA152" s="170"/>
      <c r="GB152" s="171"/>
      <c r="GC152" s="172"/>
      <c r="GD152" s="172"/>
      <c r="GE152" s="165"/>
      <c r="GF152" s="166"/>
      <c r="GG152" s="173"/>
      <c r="GH152" s="174"/>
      <c r="GI152" s="173"/>
      <c r="GJ152" s="175"/>
      <c r="GK152" s="146"/>
      <c r="GL152" s="146"/>
      <c r="GM152" s="146"/>
      <c r="GN152" s="169"/>
      <c r="GO152" s="170"/>
      <c r="GP152" s="171"/>
      <c r="GQ152" s="172"/>
      <c r="GR152" s="172"/>
      <c r="GS152" s="165"/>
      <c r="GT152" s="166"/>
      <c r="GU152" s="173"/>
      <c r="GV152" s="174"/>
      <c r="GW152" s="173"/>
      <c r="GX152" s="175"/>
      <c r="GY152" s="146"/>
      <c r="GZ152" s="146"/>
      <c r="HA152" s="146"/>
      <c r="HB152" s="169"/>
      <c r="HC152" s="170"/>
      <c r="HD152" s="171"/>
      <c r="HE152" s="172"/>
      <c r="HF152" s="172"/>
      <c r="HG152" s="165"/>
      <c r="HH152" s="166"/>
      <c r="HI152" s="173"/>
      <c r="HJ152" s="174"/>
      <c r="HK152" s="173"/>
      <c r="HL152" s="175"/>
      <c r="HM152" s="146"/>
      <c r="HN152" s="146"/>
      <c r="HO152" s="146"/>
      <c r="HP152" s="169"/>
      <c r="HQ152" s="170"/>
      <c r="HR152" s="171"/>
      <c r="HS152" s="172"/>
      <c r="HT152" s="172"/>
      <c r="HU152" s="165"/>
      <c r="HV152" s="166"/>
      <c r="HW152" s="173"/>
      <c r="HX152" s="174"/>
      <c r="HY152" s="173"/>
      <c r="HZ152" s="175"/>
      <c r="IA152" s="146"/>
      <c r="IB152" s="146"/>
      <c r="IC152" s="146"/>
      <c r="ID152" s="169"/>
      <c r="IE152" s="170"/>
      <c r="IF152" s="171"/>
      <c r="IG152" s="172"/>
    </row>
    <row r="153" spans="1:241" s="176" customFormat="1" ht="13.5">
      <c r="A153" s="399"/>
      <c r="B153" s="419"/>
      <c r="C153" s="418" t="s">
        <v>234</v>
      </c>
      <c r="D153" s="403"/>
      <c r="E153" s="12"/>
      <c r="F153" s="187"/>
      <c r="G153" s="378"/>
      <c r="H153" s="174"/>
      <c r="I153" s="173"/>
      <c r="J153" s="175"/>
      <c r="K153" s="146"/>
      <c r="L153" s="146"/>
      <c r="M153" s="146"/>
      <c r="N153" s="169"/>
      <c r="O153" s="170"/>
      <c r="P153" s="171"/>
      <c r="Q153" s="172"/>
      <c r="R153" s="172"/>
      <c r="S153" s="165"/>
      <c r="T153" s="166"/>
      <c r="U153" s="173"/>
      <c r="V153" s="174"/>
      <c r="W153" s="173"/>
      <c r="X153" s="175"/>
      <c r="Y153" s="146"/>
      <c r="Z153" s="146"/>
      <c r="AA153" s="146"/>
      <c r="AB153" s="169"/>
      <c r="AC153" s="170"/>
      <c r="AD153" s="171"/>
      <c r="AE153" s="172"/>
      <c r="AF153" s="172"/>
      <c r="AG153" s="165"/>
      <c r="AH153" s="166"/>
      <c r="AI153" s="173"/>
      <c r="AJ153" s="174"/>
      <c r="AK153" s="173"/>
      <c r="AL153" s="175"/>
      <c r="AM153" s="146"/>
      <c r="AN153" s="146"/>
      <c r="AO153" s="146"/>
      <c r="AP153" s="169"/>
      <c r="AQ153" s="170"/>
      <c r="AR153" s="171"/>
      <c r="AS153" s="172"/>
      <c r="AT153" s="172"/>
      <c r="AU153" s="165"/>
      <c r="AV153" s="166"/>
      <c r="AW153" s="173"/>
      <c r="AX153" s="174"/>
      <c r="AY153" s="173"/>
      <c r="AZ153" s="175"/>
      <c r="BA153" s="146"/>
      <c r="BB153" s="146"/>
      <c r="BC153" s="146"/>
      <c r="BD153" s="169"/>
      <c r="BE153" s="170"/>
      <c r="BF153" s="171"/>
      <c r="BG153" s="172"/>
      <c r="BH153" s="172"/>
      <c r="BI153" s="165"/>
      <c r="BJ153" s="166"/>
      <c r="BK153" s="173"/>
      <c r="BL153" s="174"/>
      <c r="BM153" s="173"/>
      <c r="BN153" s="175"/>
      <c r="BO153" s="146"/>
      <c r="BP153" s="146"/>
      <c r="BQ153" s="146"/>
      <c r="BR153" s="169"/>
      <c r="BS153" s="170"/>
      <c r="BT153" s="171"/>
      <c r="BU153" s="172"/>
      <c r="BV153" s="172"/>
      <c r="BW153" s="165"/>
      <c r="BX153" s="166"/>
      <c r="BY153" s="173"/>
      <c r="BZ153" s="174"/>
      <c r="CA153" s="173"/>
      <c r="CB153" s="175"/>
      <c r="CC153" s="146"/>
      <c r="CD153" s="146"/>
      <c r="CE153" s="146"/>
      <c r="CF153" s="169"/>
      <c r="CG153" s="170"/>
      <c r="CH153" s="171"/>
      <c r="CI153" s="172"/>
      <c r="CJ153" s="172"/>
      <c r="CK153" s="165"/>
      <c r="CL153" s="166"/>
      <c r="CM153" s="173"/>
      <c r="CN153" s="174"/>
      <c r="CO153" s="173"/>
      <c r="CP153" s="175"/>
      <c r="CQ153" s="146"/>
      <c r="CR153" s="146"/>
      <c r="CS153" s="146"/>
      <c r="CT153" s="169"/>
      <c r="CU153" s="170"/>
      <c r="CV153" s="171"/>
      <c r="CW153" s="172"/>
      <c r="CX153" s="172"/>
      <c r="CY153" s="165"/>
      <c r="CZ153" s="166"/>
      <c r="DA153" s="173"/>
      <c r="DB153" s="174"/>
      <c r="DC153" s="173"/>
      <c r="DD153" s="175"/>
      <c r="DE153" s="146"/>
      <c r="DF153" s="146"/>
      <c r="DG153" s="146"/>
      <c r="DH153" s="169"/>
      <c r="DI153" s="170"/>
      <c r="DJ153" s="171"/>
      <c r="DK153" s="172"/>
      <c r="DL153" s="172"/>
      <c r="DM153" s="165"/>
      <c r="DN153" s="166"/>
      <c r="DO153" s="173"/>
      <c r="DP153" s="174"/>
      <c r="DQ153" s="173"/>
      <c r="DR153" s="175"/>
      <c r="DS153" s="146"/>
      <c r="DT153" s="146"/>
      <c r="DU153" s="146"/>
      <c r="DV153" s="169"/>
      <c r="DW153" s="170"/>
      <c r="DX153" s="171"/>
      <c r="DY153" s="172"/>
      <c r="DZ153" s="172"/>
      <c r="EA153" s="165"/>
      <c r="EB153" s="166"/>
      <c r="EC153" s="173"/>
      <c r="ED153" s="174"/>
      <c r="EE153" s="173"/>
      <c r="EF153" s="175"/>
      <c r="EG153" s="146"/>
      <c r="EH153" s="146"/>
      <c r="EI153" s="146"/>
      <c r="EJ153" s="169"/>
      <c r="EK153" s="170"/>
      <c r="EL153" s="171"/>
      <c r="EM153" s="172"/>
      <c r="EN153" s="172"/>
      <c r="EO153" s="165"/>
      <c r="EP153" s="166"/>
      <c r="EQ153" s="173"/>
      <c r="ER153" s="174"/>
      <c r="ES153" s="173"/>
      <c r="ET153" s="175"/>
      <c r="EU153" s="146"/>
      <c r="EV153" s="146"/>
      <c r="EW153" s="146"/>
      <c r="EX153" s="169"/>
      <c r="EY153" s="170"/>
      <c r="EZ153" s="171"/>
      <c r="FA153" s="172"/>
      <c r="FB153" s="172"/>
      <c r="FC153" s="165"/>
      <c r="FD153" s="166"/>
      <c r="FE153" s="173"/>
      <c r="FF153" s="174"/>
      <c r="FG153" s="173"/>
      <c r="FH153" s="175"/>
      <c r="FI153" s="146"/>
      <c r="FJ153" s="146"/>
      <c r="FK153" s="146"/>
      <c r="FL153" s="169"/>
      <c r="FM153" s="170"/>
      <c r="FN153" s="171"/>
      <c r="FO153" s="172"/>
      <c r="FP153" s="172"/>
      <c r="FQ153" s="165"/>
      <c r="FR153" s="166"/>
      <c r="FS153" s="173"/>
      <c r="FT153" s="174"/>
      <c r="FU153" s="173"/>
      <c r="FV153" s="175"/>
      <c r="FW153" s="146"/>
      <c r="FX153" s="146"/>
      <c r="FY153" s="146"/>
      <c r="FZ153" s="169"/>
      <c r="GA153" s="170"/>
      <c r="GB153" s="171"/>
      <c r="GC153" s="172"/>
      <c r="GD153" s="172"/>
      <c r="GE153" s="165"/>
      <c r="GF153" s="166"/>
      <c r="GG153" s="173"/>
      <c r="GH153" s="174"/>
      <c r="GI153" s="173"/>
      <c r="GJ153" s="175"/>
      <c r="GK153" s="146"/>
      <c r="GL153" s="146"/>
      <c r="GM153" s="146"/>
      <c r="GN153" s="169"/>
      <c r="GO153" s="170"/>
      <c r="GP153" s="171"/>
      <c r="GQ153" s="172"/>
      <c r="GR153" s="172"/>
      <c r="GS153" s="165"/>
      <c r="GT153" s="166"/>
      <c r="GU153" s="173"/>
      <c r="GV153" s="174"/>
      <c r="GW153" s="173"/>
      <c r="GX153" s="175"/>
      <c r="GY153" s="146"/>
      <c r="GZ153" s="146"/>
      <c r="HA153" s="146"/>
      <c r="HB153" s="169"/>
      <c r="HC153" s="170"/>
      <c r="HD153" s="171"/>
      <c r="HE153" s="172"/>
      <c r="HF153" s="172"/>
      <c r="HG153" s="165"/>
      <c r="HH153" s="166"/>
      <c r="HI153" s="173"/>
      <c r="HJ153" s="174"/>
      <c r="HK153" s="173"/>
      <c r="HL153" s="175"/>
      <c r="HM153" s="146"/>
      <c r="HN153" s="146"/>
      <c r="HO153" s="146"/>
      <c r="HP153" s="169"/>
      <c r="HQ153" s="170"/>
      <c r="HR153" s="171"/>
      <c r="HS153" s="172"/>
      <c r="HT153" s="172"/>
      <c r="HU153" s="165"/>
      <c r="HV153" s="166"/>
      <c r="HW153" s="173"/>
      <c r="HX153" s="174"/>
      <c r="HY153" s="173"/>
      <c r="HZ153" s="175"/>
      <c r="IA153" s="146"/>
      <c r="IB153" s="146"/>
      <c r="IC153" s="146"/>
      <c r="ID153" s="169"/>
      <c r="IE153" s="170"/>
      <c r="IF153" s="171"/>
      <c r="IG153" s="172"/>
    </row>
    <row r="154" spans="1:241" s="176" customFormat="1" ht="39.75" customHeight="1">
      <c r="A154" s="399"/>
      <c r="B154" s="315"/>
      <c r="C154" s="338" t="s">
        <v>235</v>
      </c>
      <c r="D154" s="403"/>
      <c r="E154" s="431"/>
      <c r="F154" s="165"/>
      <c r="G154" s="164"/>
      <c r="H154" s="174"/>
      <c r="I154" s="173"/>
      <c r="J154" s="175"/>
      <c r="K154" s="146"/>
      <c r="L154" s="146"/>
      <c r="M154" s="146"/>
      <c r="N154" s="169"/>
      <c r="O154" s="170"/>
      <c r="P154" s="171"/>
      <c r="Q154" s="172"/>
      <c r="R154" s="172"/>
      <c r="S154" s="165"/>
      <c r="T154" s="166"/>
      <c r="U154" s="173"/>
      <c r="V154" s="174"/>
      <c r="W154" s="173"/>
      <c r="X154" s="175"/>
      <c r="Y154" s="146"/>
      <c r="Z154" s="146"/>
      <c r="AA154" s="146"/>
      <c r="AB154" s="169"/>
      <c r="AC154" s="170"/>
      <c r="AD154" s="171"/>
      <c r="AE154" s="172"/>
      <c r="AF154" s="172"/>
      <c r="AG154" s="165"/>
      <c r="AH154" s="166"/>
      <c r="AI154" s="173"/>
      <c r="AJ154" s="174"/>
      <c r="AK154" s="173"/>
      <c r="AL154" s="175"/>
      <c r="AM154" s="146"/>
      <c r="AN154" s="146"/>
      <c r="AO154" s="146"/>
      <c r="AP154" s="169"/>
      <c r="AQ154" s="170"/>
      <c r="AR154" s="171"/>
      <c r="AS154" s="172"/>
      <c r="AT154" s="172"/>
      <c r="AU154" s="165"/>
      <c r="AV154" s="166"/>
      <c r="AW154" s="173"/>
      <c r="AX154" s="174"/>
      <c r="AY154" s="173"/>
      <c r="AZ154" s="175"/>
      <c r="BA154" s="146"/>
      <c r="BB154" s="146"/>
      <c r="BC154" s="146"/>
      <c r="BD154" s="169"/>
      <c r="BE154" s="170"/>
      <c r="BF154" s="171"/>
      <c r="BG154" s="172"/>
      <c r="BH154" s="172"/>
      <c r="BI154" s="165"/>
      <c r="BJ154" s="166"/>
      <c r="BK154" s="173"/>
      <c r="BL154" s="174"/>
      <c r="BM154" s="173"/>
      <c r="BN154" s="175"/>
      <c r="BO154" s="146"/>
      <c r="BP154" s="146"/>
      <c r="BQ154" s="146"/>
      <c r="BR154" s="169"/>
      <c r="BS154" s="170"/>
      <c r="BT154" s="171"/>
      <c r="BU154" s="172"/>
      <c r="BV154" s="172"/>
      <c r="BW154" s="165"/>
      <c r="BX154" s="166"/>
      <c r="BY154" s="173"/>
      <c r="BZ154" s="174"/>
      <c r="CA154" s="173"/>
      <c r="CB154" s="175"/>
      <c r="CC154" s="146"/>
      <c r="CD154" s="146"/>
      <c r="CE154" s="146"/>
      <c r="CF154" s="169"/>
      <c r="CG154" s="170"/>
      <c r="CH154" s="171"/>
      <c r="CI154" s="172"/>
      <c r="CJ154" s="172"/>
      <c r="CK154" s="165"/>
      <c r="CL154" s="166"/>
      <c r="CM154" s="173"/>
      <c r="CN154" s="174"/>
      <c r="CO154" s="173"/>
      <c r="CP154" s="175"/>
      <c r="CQ154" s="146"/>
      <c r="CR154" s="146"/>
      <c r="CS154" s="146"/>
      <c r="CT154" s="169"/>
      <c r="CU154" s="170"/>
      <c r="CV154" s="171"/>
      <c r="CW154" s="172"/>
      <c r="CX154" s="172"/>
      <c r="CY154" s="165"/>
      <c r="CZ154" s="166"/>
      <c r="DA154" s="173"/>
      <c r="DB154" s="174"/>
      <c r="DC154" s="173"/>
      <c r="DD154" s="175"/>
      <c r="DE154" s="146"/>
      <c r="DF154" s="146"/>
      <c r="DG154" s="146"/>
      <c r="DH154" s="169"/>
      <c r="DI154" s="170"/>
      <c r="DJ154" s="171"/>
      <c r="DK154" s="172"/>
      <c r="DL154" s="172"/>
      <c r="DM154" s="165"/>
      <c r="DN154" s="166"/>
      <c r="DO154" s="173"/>
      <c r="DP154" s="174"/>
      <c r="DQ154" s="173"/>
      <c r="DR154" s="175"/>
      <c r="DS154" s="146"/>
      <c r="DT154" s="146"/>
      <c r="DU154" s="146"/>
      <c r="DV154" s="169"/>
      <c r="DW154" s="170"/>
      <c r="DX154" s="171"/>
      <c r="DY154" s="172"/>
      <c r="DZ154" s="172"/>
      <c r="EA154" s="165"/>
      <c r="EB154" s="166"/>
      <c r="EC154" s="173"/>
      <c r="ED154" s="174"/>
      <c r="EE154" s="173"/>
      <c r="EF154" s="175"/>
      <c r="EG154" s="146"/>
      <c r="EH154" s="146"/>
      <c r="EI154" s="146"/>
      <c r="EJ154" s="169"/>
      <c r="EK154" s="170"/>
      <c r="EL154" s="171"/>
      <c r="EM154" s="172"/>
      <c r="EN154" s="172"/>
      <c r="EO154" s="165"/>
      <c r="EP154" s="166"/>
      <c r="EQ154" s="173"/>
      <c r="ER154" s="174"/>
      <c r="ES154" s="173"/>
      <c r="ET154" s="175"/>
      <c r="EU154" s="146"/>
      <c r="EV154" s="146"/>
      <c r="EW154" s="146"/>
      <c r="EX154" s="169"/>
      <c r="EY154" s="170"/>
      <c r="EZ154" s="171"/>
      <c r="FA154" s="172"/>
      <c r="FB154" s="172"/>
      <c r="FC154" s="165"/>
      <c r="FD154" s="166"/>
      <c r="FE154" s="173"/>
      <c r="FF154" s="174"/>
      <c r="FG154" s="173"/>
      <c r="FH154" s="175"/>
      <c r="FI154" s="146"/>
      <c r="FJ154" s="146"/>
      <c r="FK154" s="146"/>
      <c r="FL154" s="169"/>
      <c r="FM154" s="170"/>
      <c r="FN154" s="171"/>
      <c r="FO154" s="172"/>
      <c r="FP154" s="172"/>
      <c r="FQ154" s="165"/>
      <c r="FR154" s="166"/>
      <c r="FS154" s="173"/>
      <c r="FT154" s="174"/>
      <c r="FU154" s="173"/>
      <c r="FV154" s="175"/>
      <c r="FW154" s="146"/>
      <c r="FX154" s="146"/>
      <c r="FY154" s="146"/>
      <c r="FZ154" s="169"/>
      <c r="GA154" s="170"/>
      <c r="GB154" s="171"/>
      <c r="GC154" s="172"/>
      <c r="GD154" s="172"/>
      <c r="GE154" s="165"/>
      <c r="GF154" s="166"/>
      <c r="GG154" s="173"/>
      <c r="GH154" s="174"/>
      <c r="GI154" s="173"/>
      <c r="GJ154" s="175"/>
      <c r="GK154" s="146"/>
      <c r="GL154" s="146"/>
      <c r="GM154" s="146"/>
      <c r="GN154" s="169"/>
      <c r="GO154" s="170"/>
      <c r="GP154" s="171"/>
      <c r="GQ154" s="172"/>
      <c r="GR154" s="172"/>
      <c r="GS154" s="165"/>
      <c r="GT154" s="166"/>
      <c r="GU154" s="173"/>
      <c r="GV154" s="174"/>
      <c r="GW154" s="173"/>
      <c r="GX154" s="175"/>
      <c r="GY154" s="146"/>
      <c r="GZ154" s="146"/>
      <c r="HA154" s="146"/>
      <c r="HB154" s="169"/>
      <c r="HC154" s="170"/>
      <c r="HD154" s="171"/>
      <c r="HE154" s="172"/>
      <c r="HF154" s="172"/>
      <c r="HG154" s="165"/>
      <c r="HH154" s="166"/>
      <c r="HI154" s="173"/>
      <c r="HJ154" s="174"/>
      <c r="HK154" s="173"/>
      <c r="HL154" s="175"/>
      <c r="HM154" s="146"/>
      <c r="HN154" s="146"/>
      <c r="HO154" s="146"/>
      <c r="HP154" s="169"/>
      <c r="HQ154" s="170"/>
      <c r="HR154" s="171"/>
      <c r="HS154" s="172"/>
      <c r="HT154" s="172"/>
      <c r="HU154" s="165"/>
      <c r="HV154" s="166"/>
      <c r="HW154" s="173"/>
      <c r="HX154" s="174"/>
      <c r="HY154" s="173"/>
      <c r="HZ154" s="175"/>
      <c r="IA154" s="146"/>
      <c r="IB154" s="146"/>
      <c r="IC154" s="146"/>
      <c r="ID154" s="169"/>
      <c r="IE154" s="170"/>
      <c r="IF154" s="171"/>
      <c r="IG154" s="172"/>
    </row>
    <row r="155" spans="1:241" s="176" customFormat="1" ht="12.75">
      <c r="A155" s="399"/>
      <c r="B155" s="315"/>
      <c r="C155" s="338" t="s">
        <v>153</v>
      </c>
      <c r="D155" s="403"/>
      <c r="E155" s="431"/>
      <c r="F155" s="165"/>
      <c r="G155" s="164"/>
      <c r="H155" s="174"/>
      <c r="I155" s="173"/>
      <c r="J155" s="175"/>
      <c r="K155" s="146"/>
      <c r="L155" s="146"/>
      <c r="M155" s="146"/>
      <c r="N155" s="169"/>
      <c r="O155" s="170"/>
      <c r="P155" s="171"/>
      <c r="Q155" s="172"/>
      <c r="R155" s="172"/>
      <c r="S155" s="165"/>
      <c r="T155" s="166"/>
      <c r="U155" s="173"/>
      <c r="V155" s="174"/>
      <c r="W155" s="173"/>
      <c r="X155" s="175"/>
      <c r="Y155" s="146"/>
      <c r="Z155" s="146"/>
      <c r="AA155" s="146"/>
      <c r="AB155" s="169"/>
      <c r="AC155" s="170"/>
      <c r="AD155" s="171"/>
      <c r="AE155" s="172"/>
      <c r="AF155" s="172"/>
      <c r="AG155" s="165"/>
      <c r="AH155" s="166"/>
      <c r="AI155" s="173"/>
      <c r="AJ155" s="174"/>
      <c r="AK155" s="173"/>
      <c r="AL155" s="175"/>
      <c r="AM155" s="146"/>
      <c r="AN155" s="146"/>
      <c r="AO155" s="146"/>
      <c r="AP155" s="169"/>
      <c r="AQ155" s="170"/>
      <c r="AR155" s="171"/>
      <c r="AS155" s="172"/>
      <c r="AT155" s="172"/>
      <c r="AU155" s="165"/>
      <c r="AV155" s="166"/>
      <c r="AW155" s="173"/>
      <c r="AX155" s="174"/>
      <c r="AY155" s="173"/>
      <c r="AZ155" s="175"/>
      <c r="BA155" s="146"/>
      <c r="BB155" s="146"/>
      <c r="BC155" s="146"/>
      <c r="BD155" s="169"/>
      <c r="BE155" s="170"/>
      <c r="BF155" s="171"/>
      <c r="BG155" s="172"/>
      <c r="BH155" s="172"/>
      <c r="BI155" s="165"/>
      <c r="BJ155" s="166"/>
      <c r="BK155" s="173"/>
      <c r="BL155" s="174"/>
      <c r="BM155" s="173"/>
      <c r="BN155" s="175"/>
      <c r="BO155" s="146"/>
      <c r="BP155" s="146"/>
      <c r="BQ155" s="146"/>
      <c r="BR155" s="169"/>
      <c r="BS155" s="170"/>
      <c r="BT155" s="171"/>
      <c r="BU155" s="172"/>
      <c r="BV155" s="172"/>
      <c r="BW155" s="165"/>
      <c r="BX155" s="166"/>
      <c r="BY155" s="173"/>
      <c r="BZ155" s="174"/>
      <c r="CA155" s="173"/>
      <c r="CB155" s="175"/>
      <c r="CC155" s="146"/>
      <c r="CD155" s="146"/>
      <c r="CE155" s="146"/>
      <c r="CF155" s="169"/>
      <c r="CG155" s="170"/>
      <c r="CH155" s="171"/>
      <c r="CI155" s="172"/>
      <c r="CJ155" s="172"/>
      <c r="CK155" s="165"/>
      <c r="CL155" s="166"/>
      <c r="CM155" s="173"/>
      <c r="CN155" s="174"/>
      <c r="CO155" s="173"/>
      <c r="CP155" s="175"/>
      <c r="CQ155" s="146"/>
      <c r="CR155" s="146"/>
      <c r="CS155" s="146"/>
      <c r="CT155" s="169"/>
      <c r="CU155" s="170"/>
      <c r="CV155" s="171"/>
      <c r="CW155" s="172"/>
      <c r="CX155" s="172"/>
      <c r="CY155" s="165"/>
      <c r="CZ155" s="166"/>
      <c r="DA155" s="173"/>
      <c r="DB155" s="174"/>
      <c r="DC155" s="173"/>
      <c r="DD155" s="175"/>
      <c r="DE155" s="146"/>
      <c r="DF155" s="146"/>
      <c r="DG155" s="146"/>
      <c r="DH155" s="169"/>
      <c r="DI155" s="170"/>
      <c r="DJ155" s="171"/>
      <c r="DK155" s="172"/>
      <c r="DL155" s="172"/>
      <c r="DM155" s="165"/>
      <c r="DN155" s="166"/>
      <c r="DO155" s="173"/>
      <c r="DP155" s="174"/>
      <c r="DQ155" s="173"/>
      <c r="DR155" s="175"/>
      <c r="DS155" s="146"/>
      <c r="DT155" s="146"/>
      <c r="DU155" s="146"/>
      <c r="DV155" s="169"/>
      <c r="DW155" s="170"/>
      <c r="DX155" s="171"/>
      <c r="DY155" s="172"/>
      <c r="DZ155" s="172"/>
      <c r="EA155" s="165"/>
      <c r="EB155" s="166"/>
      <c r="EC155" s="173"/>
      <c r="ED155" s="174"/>
      <c r="EE155" s="173"/>
      <c r="EF155" s="175"/>
      <c r="EG155" s="146"/>
      <c r="EH155" s="146"/>
      <c r="EI155" s="146"/>
      <c r="EJ155" s="169"/>
      <c r="EK155" s="170"/>
      <c r="EL155" s="171"/>
      <c r="EM155" s="172"/>
      <c r="EN155" s="172"/>
      <c r="EO155" s="165"/>
      <c r="EP155" s="166"/>
      <c r="EQ155" s="173"/>
      <c r="ER155" s="174"/>
      <c r="ES155" s="173"/>
      <c r="ET155" s="175"/>
      <c r="EU155" s="146"/>
      <c r="EV155" s="146"/>
      <c r="EW155" s="146"/>
      <c r="EX155" s="169"/>
      <c r="EY155" s="170"/>
      <c r="EZ155" s="171"/>
      <c r="FA155" s="172"/>
      <c r="FB155" s="172"/>
      <c r="FC155" s="165"/>
      <c r="FD155" s="166"/>
      <c r="FE155" s="173"/>
      <c r="FF155" s="174"/>
      <c r="FG155" s="173"/>
      <c r="FH155" s="175"/>
      <c r="FI155" s="146"/>
      <c r="FJ155" s="146"/>
      <c r="FK155" s="146"/>
      <c r="FL155" s="169"/>
      <c r="FM155" s="170"/>
      <c r="FN155" s="171"/>
      <c r="FO155" s="172"/>
      <c r="FP155" s="172"/>
      <c r="FQ155" s="165"/>
      <c r="FR155" s="166"/>
      <c r="FS155" s="173"/>
      <c r="FT155" s="174"/>
      <c r="FU155" s="173"/>
      <c r="FV155" s="175"/>
      <c r="FW155" s="146"/>
      <c r="FX155" s="146"/>
      <c r="FY155" s="146"/>
      <c r="FZ155" s="169"/>
      <c r="GA155" s="170"/>
      <c r="GB155" s="171"/>
      <c r="GC155" s="172"/>
      <c r="GD155" s="172"/>
      <c r="GE155" s="165"/>
      <c r="GF155" s="166"/>
      <c r="GG155" s="173"/>
      <c r="GH155" s="174"/>
      <c r="GI155" s="173"/>
      <c r="GJ155" s="175"/>
      <c r="GK155" s="146"/>
      <c r="GL155" s="146"/>
      <c r="GM155" s="146"/>
      <c r="GN155" s="169"/>
      <c r="GO155" s="170"/>
      <c r="GP155" s="171"/>
      <c r="GQ155" s="172"/>
      <c r="GR155" s="172"/>
      <c r="GS155" s="165"/>
      <c r="GT155" s="166"/>
      <c r="GU155" s="173"/>
      <c r="GV155" s="174"/>
      <c r="GW155" s="173"/>
      <c r="GX155" s="175"/>
      <c r="GY155" s="146"/>
      <c r="GZ155" s="146"/>
      <c r="HA155" s="146"/>
      <c r="HB155" s="169"/>
      <c r="HC155" s="170"/>
      <c r="HD155" s="171"/>
      <c r="HE155" s="172"/>
      <c r="HF155" s="172"/>
      <c r="HG155" s="165"/>
      <c r="HH155" s="166"/>
      <c r="HI155" s="173"/>
      <c r="HJ155" s="174"/>
      <c r="HK155" s="173"/>
      <c r="HL155" s="175"/>
      <c r="HM155" s="146"/>
      <c r="HN155" s="146"/>
      <c r="HO155" s="146"/>
      <c r="HP155" s="169"/>
      <c r="HQ155" s="170"/>
      <c r="HR155" s="171"/>
      <c r="HS155" s="172"/>
      <c r="HT155" s="172"/>
      <c r="HU155" s="165"/>
      <c r="HV155" s="166"/>
      <c r="HW155" s="173"/>
      <c r="HX155" s="174"/>
      <c r="HY155" s="173"/>
      <c r="HZ155" s="175"/>
      <c r="IA155" s="146"/>
      <c r="IB155" s="146"/>
      <c r="IC155" s="146"/>
      <c r="ID155" s="169"/>
      <c r="IE155" s="170"/>
      <c r="IF155" s="171"/>
      <c r="IG155" s="172"/>
    </row>
    <row r="156" spans="1:241" s="176" customFormat="1" ht="89.25">
      <c r="A156" s="399"/>
      <c r="B156" s="315"/>
      <c r="C156" s="338" t="s">
        <v>236</v>
      </c>
      <c r="D156" s="403"/>
      <c r="E156" s="431"/>
      <c r="F156" s="165"/>
      <c r="G156" s="164"/>
      <c r="H156" s="174"/>
      <c r="I156" s="173"/>
      <c r="J156" s="175"/>
      <c r="K156" s="146"/>
      <c r="L156" s="146"/>
      <c r="M156" s="146"/>
      <c r="N156" s="169"/>
      <c r="O156" s="170"/>
      <c r="P156" s="171"/>
      <c r="Q156" s="172"/>
      <c r="R156" s="172"/>
      <c r="S156" s="165"/>
      <c r="T156" s="166"/>
      <c r="U156" s="173"/>
      <c r="V156" s="174"/>
      <c r="W156" s="173"/>
      <c r="X156" s="175"/>
      <c r="Y156" s="146"/>
      <c r="Z156" s="146"/>
      <c r="AA156" s="146"/>
      <c r="AB156" s="169"/>
      <c r="AC156" s="170"/>
      <c r="AD156" s="171"/>
      <c r="AE156" s="172"/>
      <c r="AF156" s="172"/>
      <c r="AG156" s="165"/>
      <c r="AH156" s="166"/>
      <c r="AI156" s="173"/>
      <c r="AJ156" s="174"/>
      <c r="AK156" s="173"/>
      <c r="AL156" s="175"/>
      <c r="AM156" s="146"/>
      <c r="AN156" s="146"/>
      <c r="AO156" s="146"/>
      <c r="AP156" s="169"/>
      <c r="AQ156" s="170"/>
      <c r="AR156" s="171"/>
      <c r="AS156" s="172"/>
      <c r="AT156" s="172"/>
      <c r="AU156" s="165"/>
      <c r="AV156" s="166"/>
      <c r="AW156" s="173"/>
      <c r="AX156" s="174"/>
      <c r="AY156" s="173"/>
      <c r="AZ156" s="175"/>
      <c r="BA156" s="146"/>
      <c r="BB156" s="146"/>
      <c r="BC156" s="146"/>
      <c r="BD156" s="169"/>
      <c r="BE156" s="170"/>
      <c r="BF156" s="171"/>
      <c r="BG156" s="172"/>
      <c r="BH156" s="172"/>
      <c r="BI156" s="165"/>
      <c r="BJ156" s="166"/>
      <c r="BK156" s="173"/>
      <c r="BL156" s="174"/>
      <c r="BM156" s="173"/>
      <c r="BN156" s="175"/>
      <c r="BO156" s="146"/>
      <c r="BP156" s="146"/>
      <c r="BQ156" s="146"/>
      <c r="BR156" s="169"/>
      <c r="BS156" s="170"/>
      <c r="BT156" s="171"/>
      <c r="BU156" s="172"/>
      <c r="BV156" s="172"/>
      <c r="BW156" s="165"/>
      <c r="BX156" s="166"/>
      <c r="BY156" s="173"/>
      <c r="BZ156" s="174"/>
      <c r="CA156" s="173"/>
      <c r="CB156" s="175"/>
      <c r="CC156" s="146"/>
      <c r="CD156" s="146"/>
      <c r="CE156" s="146"/>
      <c r="CF156" s="169"/>
      <c r="CG156" s="170"/>
      <c r="CH156" s="171"/>
      <c r="CI156" s="172"/>
      <c r="CJ156" s="172"/>
      <c r="CK156" s="165"/>
      <c r="CL156" s="166"/>
      <c r="CM156" s="173"/>
      <c r="CN156" s="174"/>
      <c r="CO156" s="173"/>
      <c r="CP156" s="175"/>
      <c r="CQ156" s="146"/>
      <c r="CR156" s="146"/>
      <c r="CS156" s="146"/>
      <c r="CT156" s="169"/>
      <c r="CU156" s="170"/>
      <c r="CV156" s="171"/>
      <c r="CW156" s="172"/>
      <c r="CX156" s="172"/>
      <c r="CY156" s="165"/>
      <c r="CZ156" s="166"/>
      <c r="DA156" s="173"/>
      <c r="DB156" s="174"/>
      <c r="DC156" s="173"/>
      <c r="DD156" s="175"/>
      <c r="DE156" s="146"/>
      <c r="DF156" s="146"/>
      <c r="DG156" s="146"/>
      <c r="DH156" s="169"/>
      <c r="DI156" s="170"/>
      <c r="DJ156" s="171"/>
      <c r="DK156" s="172"/>
      <c r="DL156" s="172"/>
      <c r="DM156" s="165"/>
      <c r="DN156" s="166"/>
      <c r="DO156" s="173"/>
      <c r="DP156" s="174"/>
      <c r="DQ156" s="173"/>
      <c r="DR156" s="175"/>
      <c r="DS156" s="146"/>
      <c r="DT156" s="146"/>
      <c r="DU156" s="146"/>
      <c r="DV156" s="169"/>
      <c r="DW156" s="170"/>
      <c r="DX156" s="171"/>
      <c r="DY156" s="172"/>
      <c r="DZ156" s="172"/>
      <c r="EA156" s="165"/>
      <c r="EB156" s="166"/>
      <c r="EC156" s="173"/>
      <c r="ED156" s="174"/>
      <c r="EE156" s="173"/>
      <c r="EF156" s="175"/>
      <c r="EG156" s="146"/>
      <c r="EH156" s="146"/>
      <c r="EI156" s="146"/>
      <c r="EJ156" s="169"/>
      <c r="EK156" s="170"/>
      <c r="EL156" s="171"/>
      <c r="EM156" s="172"/>
      <c r="EN156" s="172"/>
      <c r="EO156" s="165"/>
      <c r="EP156" s="166"/>
      <c r="EQ156" s="173"/>
      <c r="ER156" s="174"/>
      <c r="ES156" s="173"/>
      <c r="ET156" s="175"/>
      <c r="EU156" s="146"/>
      <c r="EV156" s="146"/>
      <c r="EW156" s="146"/>
      <c r="EX156" s="169"/>
      <c r="EY156" s="170"/>
      <c r="EZ156" s="171"/>
      <c r="FA156" s="172"/>
      <c r="FB156" s="172"/>
      <c r="FC156" s="165"/>
      <c r="FD156" s="166"/>
      <c r="FE156" s="173"/>
      <c r="FF156" s="174"/>
      <c r="FG156" s="173"/>
      <c r="FH156" s="175"/>
      <c r="FI156" s="146"/>
      <c r="FJ156" s="146"/>
      <c r="FK156" s="146"/>
      <c r="FL156" s="169"/>
      <c r="FM156" s="170"/>
      <c r="FN156" s="171"/>
      <c r="FO156" s="172"/>
      <c r="FP156" s="172"/>
      <c r="FQ156" s="165"/>
      <c r="FR156" s="166"/>
      <c r="FS156" s="173"/>
      <c r="FT156" s="174"/>
      <c r="FU156" s="173"/>
      <c r="FV156" s="175"/>
      <c r="FW156" s="146"/>
      <c r="FX156" s="146"/>
      <c r="FY156" s="146"/>
      <c r="FZ156" s="169"/>
      <c r="GA156" s="170"/>
      <c r="GB156" s="171"/>
      <c r="GC156" s="172"/>
      <c r="GD156" s="172"/>
      <c r="GE156" s="165"/>
      <c r="GF156" s="166"/>
      <c r="GG156" s="173"/>
      <c r="GH156" s="174"/>
      <c r="GI156" s="173"/>
      <c r="GJ156" s="175"/>
      <c r="GK156" s="146"/>
      <c r="GL156" s="146"/>
      <c r="GM156" s="146"/>
      <c r="GN156" s="169"/>
      <c r="GO156" s="170"/>
      <c r="GP156" s="171"/>
      <c r="GQ156" s="172"/>
      <c r="GR156" s="172"/>
      <c r="GS156" s="165"/>
      <c r="GT156" s="166"/>
      <c r="GU156" s="173"/>
      <c r="GV156" s="174"/>
      <c r="GW156" s="173"/>
      <c r="GX156" s="175"/>
      <c r="GY156" s="146"/>
      <c r="GZ156" s="146"/>
      <c r="HA156" s="146"/>
      <c r="HB156" s="169"/>
      <c r="HC156" s="170"/>
      <c r="HD156" s="171"/>
      <c r="HE156" s="172"/>
      <c r="HF156" s="172"/>
      <c r="HG156" s="165"/>
      <c r="HH156" s="166"/>
      <c r="HI156" s="173"/>
      <c r="HJ156" s="174"/>
      <c r="HK156" s="173"/>
      <c r="HL156" s="175"/>
      <c r="HM156" s="146"/>
      <c r="HN156" s="146"/>
      <c r="HO156" s="146"/>
      <c r="HP156" s="169"/>
      <c r="HQ156" s="170"/>
      <c r="HR156" s="171"/>
      <c r="HS156" s="172"/>
      <c r="HT156" s="172"/>
      <c r="HU156" s="165"/>
      <c r="HV156" s="166"/>
      <c r="HW156" s="173"/>
      <c r="HX156" s="174"/>
      <c r="HY156" s="173"/>
      <c r="HZ156" s="175"/>
      <c r="IA156" s="146"/>
      <c r="IB156" s="146"/>
      <c r="IC156" s="146"/>
      <c r="ID156" s="169"/>
      <c r="IE156" s="170"/>
      <c r="IF156" s="171"/>
      <c r="IG156" s="172"/>
    </row>
    <row r="157" spans="1:241" s="176" customFormat="1" ht="12.75">
      <c r="A157" s="399"/>
      <c r="B157" s="315"/>
      <c r="C157" s="338" t="s">
        <v>237</v>
      </c>
      <c r="D157" s="403" t="s">
        <v>155</v>
      </c>
      <c r="E157" s="482">
        <v>61</v>
      </c>
      <c r="F157" s="187"/>
      <c r="G157" s="378">
        <f>E157*F157</f>
        <v>0</v>
      </c>
      <c r="H157" s="174"/>
      <c r="I157" s="173"/>
      <c r="J157" s="175"/>
      <c r="K157" s="146"/>
      <c r="L157" s="146"/>
      <c r="M157" s="146"/>
      <c r="N157" s="169"/>
      <c r="O157" s="170"/>
      <c r="P157" s="171"/>
      <c r="Q157" s="172"/>
      <c r="R157" s="172"/>
      <c r="S157" s="165"/>
      <c r="T157" s="166"/>
      <c r="U157" s="173"/>
      <c r="V157" s="174"/>
      <c r="W157" s="173"/>
      <c r="X157" s="175"/>
      <c r="Y157" s="146"/>
      <c r="Z157" s="146"/>
      <c r="AA157" s="146"/>
      <c r="AB157" s="169"/>
      <c r="AC157" s="170"/>
      <c r="AD157" s="171"/>
      <c r="AE157" s="172"/>
      <c r="AF157" s="172"/>
      <c r="AG157" s="165"/>
      <c r="AH157" s="166"/>
      <c r="AI157" s="173"/>
      <c r="AJ157" s="174"/>
      <c r="AK157" s="173"/>
      <c r="AL157" s="175"/>
      <c r="AM157" s="146"/>
      <c r="AN157" s="146"/>
      <c r="AO157" s="146"/>
      <c r="AP157" s="169"/>
      <c r="AQ157" s="170"/>
      <c r="AR157" s="171"/>
      <c r="AS157" s="172"/>
      <c r="AT157" s="172"/>
      <c r="AU157" s="165"/>
      <c r="AV157" s="166"/>
      <c r="AW157" s="173"/>
      <c r="AX157" s="174"/>
      <c r="AY157" s="173"/>
      <c r="AZ157" s="175"/>
      <c r="BA157" s="146"/>
      <c r="BB157" s="146"/>
      <c r="BC157" s="146"/>
      <c r="BD157" s="169"/>
      <c r="BE157" s="170"/>
      <c r="BF157" s="171"/>
      <c r="BG157" s="172"/>
      <c r="BH157" s="172"/>
      <c r="BI157" s="165"/>
      <c r="BJ157" s="166"/>
      <c r="BK157" s="173"/>
      <c r="BL157" s="174"/>
      <c r="BM157" s="173"/>
      <c r="BN157" s="175"/>
      <c r="BO157" s="146"/>
      <c r="BP157" s="146"/>
      <c r="BQ157" s="146"/>
      <c r="BR157" s="169"/>
      <c r="BS157" s="170"/>
      <c r="BT157" s="171"/>
      <c r="BU157" s="172"/>
      <c r="BV157" s="172"/>
      <c r="BW157" s="165"/>
      <c r="BX157" s="166"/>
      <c r="BY157" s="173"/>
      <c r="BZ157" s="174"/>
      <c r="CA157" s="173"/>
      <c r="CB157" s="175"/>
      <c r="CC157" s="146"/>
      <c r="CD157" s="146"/>
      <c r="CE157" s="146"/>
      <c r="CF157" s="169"/>
      <c r="CG157" s="170"/>
      <c r="CH157" s="171"/>
      <c r="CI157" s="172"/>
      <c r="CJ157" s="172"/>
      <c r="CK157" s="165"/>
      <c r="CL157" s="166"/>
      <c r="CM157" s="173"/>
      <c r="CN157" s="174"/>
      <c r="CO157" s="173"/>
      <c r="CP157" s="175"/>
      <c r="CQ157" s="146"/>
      <c r="CR157" s="146"/>
      <c r="CS157" s="146"/>
      <c r="CT157" s="169"/>
      <c r="CU157" s="170"/>
      <c r="CV157" s="171"/>
      <c r="CW157" s="172"/>
      <c r="CX157" s="172"/>
      <c r="CY157" s="165"/>
      <c r="CZ157" s="166"/>
      <c r="DA157" s="173"/>
      <c r="DB157" s="174"/>
      <c r="DC157" s="173"/>
      <c r="DD157" s="175"/>
      <c r="DE157" s="146"/>
      <c r="DF157" s="146"/>
      <c r="DG157" s="146"/>
      <c r="DH157" s="169"/>
      <c r="DI157" s="170"/>
      <c r="DJ157" s="171"/>
      <c r="DK157" s="172"/>
      <c r="DL157" s="172"/>
      <c r="DM157" s="165"/>
      <c r="DN157" s="166"/>
      <c r="DO157" s="173"/>
      <c r="DP157" s="174"/>
      <c r="DQ157" s="173"/>
      <c r="DR157" s="175"/>
      <c r="DS157" s="146"/>
      <c r="DT157" s="146"/>
      <c r="DU157" s="146"/>
      <c r="DV157" s="169"/>
      <c r="DW157" s="170"/>
      <c r="DX157" s="171"/>
      <c r="DY157" s="172"/>
      <c r="DZ157" s="172"/>
      <c r="EA157" s="165"/>
      <c r="EB157" s="166"/>
      <c r="EC157" s="173"/>
      <c r="ED157" s="174"/>
      <c r="EE157" s="173"/>
      <c r="EF157" s="175"/>
      <c r="EG157" s="146"/>
      <c r="EH157" s="146"/>
      <c r="EI157" s="146"/>
      <c r="EJ157" s="169"/>
      <c r="EK157" s="170"/>
      <c r="EL157" s="171"/>
      <c r="EM157" s="172"/>
      <c r="EN157" s="172"/>
      <c r="EO157" s="165"/>
      <c r="EP157" s="166"/>
      <c r="EQ157" s="173"/>
      <c r="ER157" s="174"/>
      <c r="ES157" s="173"/>
      <c r="ET157" s="175"/>
      <c r="EU157" s="146"/>
      <c r="EV157" s="146"/>
      <c r="EW157" s="146"/>
      <c r="EX157" s="169"/>
      <c r="EY157" s="170"/>
      <c r="EZ157" s="171"/>
      <c r="FA157" s="172"/>
      <c r="FB157" s="172"/>
      <c r="FC157" s="165"/>
      <c r="FD157" s="166"/>
      <c r="FE157" s="173"/>
      <c r="FF157" s="174"/>
      <c r="FG157" s="173"/>
      <c r="FH157" s="175"/>
      <c r="FI157" s="146"/>
      <c r="FJ157" s="146"/>
      <c r="FK157" s="146"/>
      <c r="FL157" s="169"/>
      <c r="FM157" s="170"/>
      <c r="FN157" s="171"/>
      <c r="FO157" s="172"/>
      <c r="FP157" s="172"/>
      <c r="FQ157" s="165"/>
      <c r="FR157" s="166"/>
      <c r="FS157" s="173"/>
      <c r="FT157" s="174"/>
      <c r="FU157" s="173"/>
      <c r="FV157" s="175"/>
      <c r="FW157" s="146"/>
      <c r="FX157" s="146"/>
      <c r="FY157" s="146"/>
      <c r="FZ157" s="169"/>
      <c r="GA157" s="170"/>
      <c r="GB157" s="171"/>
      <c r="GC157" s="172"/>
      <c r="GD157" s="172"/>
      <c r="GE157" s="165"/>
      <c r="GF157" s="166"/>
      <c r="GG157" s="173"/>
      <c r="GH157" s="174"/>
      <c r="GI157" s="173"/>
      <c r="GJ157" s="175"/>
      <c r="GK157" s="146"/>
      <c r="GL157" s="146"/>
      <c r="GM157" s="146"/>
      <c r="GN157" s="169"/>
      <c r="GO157" s="170"/>
      <c r="GP157" s="171"/>
      <c r="GQ157" s="172"/>
      <c r="GR157" s="172"/>
      <c r="GS157" s="165"/>
      <c r="GT157" s="166"/>
      <c r="GU157" s="173"/>
      <c r="GV157" s="174"/>
      <c r="GW157" s="173"/>
      <c r="GX157" s="175"/>
      <c r="GY157" s="146"/>
      <c r="GZ157" s="146"/>
      <c r="HA157" s="146"/>
      <c r="HB157" s="169"/>
      <c r="HC157" s="170"/>
      <c r="HD157" s="171"/>
      <c r="HE157" s="172"/>
      <c r="HF157" s="172"/>
      <c r="HG157" s="165"/>
      <c r="HH157" s="166"/>
      <c r="HI157" s="173"/>
      <c r="HJ157" s="174"/>
      <c r="HK157" s="173"/>
      <c r="HL157" s="175"/>
      <c r="HM157" s="146"/>
      <c r="HN157" s="146"/>
      <c r="HO157" s="146"/>
      <c r="HP157" s="169"/>
      <c r="HQ157" s="170"/>
      <c r="HR157" s="171"/>
      <c r="HS157" s="172"/>
      <c r="HT157" s="172"/>
      <c r="HU157" s="165"/>
      <c r="HV157" s="166"/>
      <c r="HW157" s="173"/>
      <c r="HX157" s="174"/>
      <c r="HY157" s="173"/>
      <c r="HZ157" s="175"/>
      <c r="IA157" s="146"/>
      <c r="IB157" s="146"/>
      <c r="IC157" s="146"/>
      <c r="ID157" s="169"/>
      <c r="IE157" s="170"/>
      <c r="IF157" s="171"/>
      <c r="IG157" s="172"/>
    </row>
    <row r="158" spans="1:241" s="146" customFormat="1" ht="13.5">
      <c r="A158" s="432"/>
      <c r="B158" s="419"/>
      <c r="C158" s="455"/>
      <c r="D158" s="403"/>
      <c r="E158" s="12"/>
      <c r="F158" s="187"/>
      <c r="G158" s="378"/>
    </row>
    <row r="159" spans="1:241" s="176" customFormat="1" ht="13.5">
      <c r="A159" s="399" t="s">
        <v>238</v>
      </c>
      <c r="B159" s="419" t="s">
        <v>239</v>
      </c>
      <c r="C159" s="418" t="s">
        <v>240</v>
      </c>
      <c r="D159" s="384"/>
      <c r="E159" s="384"/>
      <c r="F159" s="260"/>
      <c r="G159" s="384"/>
      <c r="H159" s="174"/>
      <c r="I159" s="173"/>
      <c r="J159" s="175"/>
      <c r="K159" s="146"/>
      <c r="L159" s="146"/>
      <c r="M159" s="146"/>
      <c r="N159" s="169"/>
      <c r="O159" s="170"/>
      <c r="P159" s="171"/>
      <c r="Q159" s="172"/>
      <c r="R159" s="172"/>
      <c r="S159" s="165"/>
      <c r="T159" s="166"/>
      <c r="U159" s="173"/>
      <c r="V159" s="174"/>
      <c r="W159" s="173"/>
      <c r="X159" s="175"/>
      <c r="Y159" s="146"/>
      <c r="Z159" s="146"/>
      <c r="AA159" s="146"/>
      <c r="AB159" s="169"/>
      <c r="AC159" s="170"/>
      <c r="AD159" s="171"/>
      <c r="AE159" s="172"/>
      <c r="AF159" s="172"/>
      <c r="AG159" s="165"/>
      <c r="AH159" s="166"/>
      <c r="AI159" s="173"/>
      <c r="AJ159" s="174"/>
      <c r="AK159" s="173"/>
      <c r="AL159" s="175"/>
      <c r="AM159" s="146"/>
      <c r="AN159" s="146"/>
      <c r="AO159" s="146"/>
      <c r="AP159" s="169"/>
      <c r="AQ159" s="170"/>
      <c r="AR159" s="171"/>
      <c r="AS159" s="172"/>
      <c r="AT159" s="172"/>
      <c r="AU159" s="165"/>
      <c r="AV159" s="166"/>
      <c r="AW159" s="173"/>
      <c r="AX159" s="174"/>
      <c r="AY159" s="173"/>
      <c r="AZ159" s="175"/>
      <c r="BA159" s="146"/>
      <c r="BB159" s="146"/>
      <c r="BC159" s="146"/>
      <c r="BD159" s="169"/>
      <c r="BE159" s="170"/>
      <c r="BF159" s="171"/>
      <c r="BG159" s="172"/>
      <c r="BH159" s="172"/>
      <c r="BI159" s="165"/>
      <c r="BJ159" s="166"/>
      <c r="BK159" s="173"/>
      <c r="BL159" s="174"/>
      <c r="BM159" s="173"/>
      <c r="BN159" s="175"/>
      <c r="BO159" s="146"/>
      <c r="BP159" s="146"/>
      <c r="BQ159" s="146"/>
      <c r="BR159" s="169"/>
      <c r="BS159" s="170"/>
      <c r="BT159" s="171"/>
      <c r="BU159" s="172"/>
      <c r="BV159" s="172"/>
      <c r="BW159" s="165"/>
      <c r="BX159" s="166"/>
      <c r="BY159" s="173"/>
      <c r="BZ159" s="174"/>
      <c r="CA159" s="173"/>
      <c r="CB159" s="175"/>
      <c r="CC159" s="146"/>
      <c r="CD159" s="146"/>
      <c r="CE159" s="146"/>
      <c r="CF159" s="169"/>
      <c r="CG159" s="170"/>
      <c r="CH159" s="171"/>
      <c r="CI159" s="172"/>
      <c r="CJ159" s="172"/>
      <c r="CK159" s="165"/>
      <c r="CL159" s="166"/>
      <c r="CM159" s="173"/>
      <c r="CN159" s="174"/>
      <c r="CO159" s="173"/>
      <c r="CP159" s="175"/>
      <c r="CQ159" s="146"/>
      <c r="CR159" s="146"/>
      <c r="CS159" s="146"/>
      <c r="CT159" s="169"/>
      <c r="CU159" s="170"/>
      <c r="CV159" s="171"/>
      <c r="CW159" s="172"/>
      <c r="CX159" s="172"/>
      <c r="CY159" s="165"/>
      <c r="CZ159" s="166"/>
      <c r="DA159" s="173"/>
      <c r="DB159" s="174"/>
      <c r="DC159" s="173"/>
      <c r="DD159" s="175"/>
      <c r="DE159" s="146"/>
      <c r="DF159" s="146"/>
      <c r="DG159" s="146"/>
      <c r="DH159" s="169"/>
      <c r="DI159" s="170"/>
      <c r="DJ159" s="171"/>
      <c r="DK159" s="172"/>
      <c r="DL159" s="172"/>
      <c r="DM159" s="165"/>
      <c r="DN159" s="166"/>
      <c r="DO159" s="173"/>
      <c r="DP159" s="174"/>
      <c r="DQ159" s="173"/>
      <c r="DR159" s="175"/>
      <c r="DS159" s="146"/>
      <c r="DT159" s="146"/>
      <c r="DU159" s="146"/>
      <c r="DV159" s="169"/>
      <c r="DW159" s="170"/>
      <c r="DX159" s="171"/>
      <c r="DY159" s="172"/>
      <c r="DZ159" s="172"/>
      <c r="EA159" s="165"/>
      <c r="EB159" s="166"/>
      <c r="EC159" s="173"/>
      <c r="ED159" s="174"/>
      <c r="EE159" s="173"/>
      <c r="EF159" s="175"/>
      <c r="EG159" s="146"/>
      <c r="EH159" s="146"/>
      <c r="EI159" s="146"/>
      <c r="EJ159" s="169"/>
      <c r="EK159" s="170"/>
      <c r="EL159" s="171"/>
      <c r="EM159" s="172"/>
      <c r="EN159" s="172"/>
      <c r="EO159" s="165"/>
      <c r="EP159" s="166"/>
      <c r="EQ159" s="173"/>
      <c r="ER159" s="174"/>
      <c r="ES159" s="173"/>
      <c r="ET159" s="175"/>
      <c r="EU159" s="146"/>
      <c r="EV159" s="146"/>
      <c r="EW159" s="146"/>
      <c r="EX159" s="169"/>
      <c r="EY159" s="170"/>
      <c r="EZ159" s="171"/>
      <c r="FA159" s="172"/>
      <c r="FB159" s="172"/>
      <c r="FC159" s="165"/>
      <c r="FD159" s="166"/>
      <c r="FE159" s="173"/>
      <c r="FF159" s="174"/>
      <c r="FG159" s="173"/>
      <c r="FH159" s="175"/>
      <c r="FI159" s="146"/>
      <c r="FJ159" s="146"/>
      <c r="FK159" s="146"/>
      <c r="FL159" s="169"/>
      <c r="FM159" s="170"/>
      <c r="FN159" s="171"/>
      <c r="FO159" s="172"/>
      <c r="FP159" s="172"/>
      <c r="FQ159" s="165"/>
      <c r="FR159" s="166"/>
      <c r="FS159" s="173"/>
      <c r="FT159" s="174"/>
      <c r="FU159" s="173"/>
      <c r="FV159" s="175"/>
      <c r="FW159" s="146"/>
      <c r="FX159" s="146"/>
      <c r="FY159" s="146"/>
      <c r="FZ159" s="169"/>
      <c r="GA159" s="170"/>
      <c r="GB159" s="171"/>
      <c r="GC159" s="172"/>
      <c r="GD159" s="172"/>
      <c r="GE159" s="165"/>
      <c r="GF159" s="166"/>
      <c r="GG159" s="173"/>
      <c r="GH159" s="174"/>
      <c r="GI159" s="173"/>
      <c r="GJ159" s="175"/>
      <c r="GK159" s="146"/>
      <c r="GL159" s="146"/>
      <c r="GM159" s="146"/>
      <c r="GN159" s="169"/>
      <c r="GO159" s="170"/>
      <c r="GP159" s="171"/>
      <c r="GQ159" s="172"/>
      <c r="GR159" s="172"/>
      <c r="GS159" s="165"/>
      <c r="GT159" s="166"/>
      <c r="GU159" s="173"/>
      <c r="GV159" s="174"/>
      <c r="GW159" s="173"/>
      <c r="GX159" s="175"/>
      <c r="GY159" s="146"/>
      <c r="GZ159" s="146"/>
      <c r="HA159" s="146"/>
      <c r="HB159" s="169"/>
      <c r="HC159" s="170"/>
      <c r="HD159" s="171"/>
      <c r="HE159" s="172"/>
      <c r="HF159" s="172"/>
      <c r="HG159" s="165"/>
      <c r="HH159" s="166"/>
      <c r="HI159" s="173"/>
      <c r="HJ159" s="174"/>
      <c r="HK159" s="173"/>
      <c r="HL159" s="175"/>
      <c r="HM159" s="146"/>
      <c r="HN159" s="146"/>
      <c r="HO159" s="146"/>
      <c r="HP159" s="169"/>
      <c r="HQ159" s="170"/>
      <c r="HR159" s="171"/>
      <c r="HS159" s="172"/>
      <c r="HT159" s="172"/>
      <c r="HU159" s="165"/>
      <c r="HV159" s="166"/>
      <c r="HW159" s="173"/>
      <c r="HX159" s="174"/>
      <c r="HY159" s="173"/>
      <c r="HZ159" s="175"/>
      <c r="IA159" s="146"/>
      <c r="IB159" s="146"/>
      <c r="IC159" s="146"/>
      <c r="ID159" s="169"/>
      <c r="IE159" s="170"/>
      <c r="IF159" s="171"/>
      <c r="IG159" s="172"/>
    </row>
    <row r="160" spans="1:241" s="176" customFormat="1" ht="13.5">
      <c r="A160" s="399"/>
      <c r="B160" s="419"/>
      <c r="C160" s="418" t="s">
        <v>234</v>
      </c>
      <c r="D160" s="403"/>
      <c r="E160" s="12"/>
      <c r="F160" s="187"/>
      <c r="G160" s="378"/>
      <c r="H160" s="174"/>
      <c r="I160" s="173"/>
      <c r="J160" s="175"/>
      <c r="K160" s="146"/>
      <c r="L160" s="146"/>
      <c r="M160" s="146"/>
      <c r="N160" s="169"/>
      <c r="O160" s="170"/>
      <c r="P160" s="171"/>
      <c r="Q160" s="172"/>
      <c r="R160" s="172"/>
      <c r="S160" s="165"/>
      <c r="T160" s="166"/>
      <c r="U160" s="173"/>
      <c r="V160" s="174"/>
      <c r="W160" s="173"/>
      <c r="X160" s="175"/>
      <c r="Y160" s="146"/>
      <c r="Z160" s="146"/>
      <c r="AA160" s="146"/>
      <c r="AB160" s="169"/>
      <c r="AC160" s="170"/>
      <c r="AD160" s="171"/>
      <c r="AE160" s="172"/>
      <c r="AF160" s="172"/>
      <c r="AG160" s="165"/>
      <c r="AH160" s="166"/>
      <c r="AI160" s="173"/>
      <c r="AJ160" s="174"/>
      <c r="AK160" s="173"/>
      <c r="AL160" s="175"/>
      <c r="AM160" s="146"/>
      <c r="AN160" s="146"/>
      <c r="AO160" s="146"/>
      <c r="AP160" s="169"/>
      <c r="AQ160" s="170"/>
      <c r="AR160" s="171"/>
      <c r="AS160" s="172"/>
      <c r="AT160" s="172"/>
      <c r="AU160" s="165"/>
      <c r="AV160" s="166"/>
      <c r="AW160" s="173"/>
      <c r="AX160" s="174"/>
      <c r="AY160" s="173"/>
      <c r="AZ160" s="175"/>
      <c r="BA160" s="146"/>
      <c r="BB160" s="146"/>
      <c r="BC160" s="146"/>
      <c r="BD160" s="169"/>
      <c r="BE160" s="170"/>
      <c r="BF160" s="171"/>
      <c r="BG160" s="172"/>
      <c r="BH160" s="172"/>
      <c r="BI160" s="165"/>
      <c r="BJ160" s="166"/>
      <c r="BK160" s="173"/>
      <c r="BL160" s="174"/>
      <c r="BM160" s="173"/>
      <c r="BN160" s="175"/>
      <c r="BO160" s="146"/>
      <c r="BP160" s="146"/>
      <c r="BQ160" s="146"/>
      <c r="BR160" s="169"/>
      <c r="BS160" s="170"/>
      <c r="BT160" s="171"/>
      <c r="BU160" s="172"/>
      <c r="BV160" s="172"/>
      <c r="BW160" s="165"/>
      <c r="BX160" s="166"/>
      <c r="BY160" s="173"/>
      <c r="BZ160" s="174"/>
      <c r="CA160" s="173"/>
      <c r="CB160" s="175"/>
      <c r="CC160" s="146"/>
      <c r="CD160" s="146"/>
      <c r="CE160" s="146"/>
      <c r="CF160" s="169"/>
      <c r="CG160" s="170"/>
      <c r="CH160" s="171"/>
      <c r="CI160" s="172"/>
      <c r="CJ160" s="172"/>
      <c r="CK160" s="165"/>
      <c r="CL160" s="166"/>
      <c r="CM160" s="173"/>
      <c r="CN160" s="174"/>
      <c r="CO160" s="173"/>
      <c r="CP160" s="175"/>
      <c r="CQ160" s="146"/>
      <c r="CR160" s="146"/>
      <c r="CS160" s="146"/>
      <c r="CT160" s="169"/>
      <c r="CU160" s="170"/>
      <c r="CV160" s="171"/>
      <c r="CW160" s="172"/>
      <c r="CX160" s="172"/>
      <c r="CY160" s="165"/>
      <c r="CZ160" s="166"/>
      <c r="DA160" s="173"/>
      <c r="DB160" s="174"/>
      <c r="DC160" s="173"/>
      <c r="DD160" s="175"/>
      <c r="DE160" s="146"/>
      <c r="DF160" s="146"/>
      <c r="DG160" s="146"/>
      <c r="DH160" s="169"/>
      <c r="DI160" s="170"/>
      <c r="DJ160" s="171"/>
      <c r="DK160" s="172"/>
      <c r="DL160" s="172"/>
      <c r="DM160" s="165"/>
      <c r="DN160" s="166"/>
      <c r="DO160" s="173"/>
      <c r="DP160" s="174"/>
      <c r="DQ160" s="173"/>
      <c r="DR160" s="175"/>
      <c r="DS160" s="146"/>
      <c r="DT160" s="146"/>
      <c r="DU160" s="146"/>
      <c r="DV160" s="169"/>
      <c r="DW160" s="170"/>
      <c r="DX160" s="171"/>
      <c r="DY160" s="172"/>
      <c r="DZ160" s="172"/>
      <c r="EA160" s="165"/>
      <c r="EB160" s="166"/>
      <c r="EC160" s="173"/>
      <c r="ED160" s="174"/>
      <c r="EE160" s="173"/>
      <c r="EF160" s="175"/>
      <c r="EG160" s="146"/>
      <c r="EH160" s="146"/>
      <c r="EI160" s="146"/>
      <c r="EJ160" s="169"/>
      <c r="EK160" s="170"/>
      <c r="EL160" s="171"/>
      <c r="EM160" s="172"/>
      <c r="EN160" s="172"/>
      <c r="EO160" s="165"/>
      <c r="EP160" s="166"/>
      <c r="EQ160" s="173"/>
      <c r="ER160" s="174"/>
      <c r="ES160" s="173"/>
      <c r="ET160" s="175"/>
      <c r="EU160" s="146"/>
      <c r="EV160" s="146"/>
      <c r="EW160" s="146"/>
      <c r="EX160" s="169"/>
      <c r="EY160" s="170"/>
      <c r="EZ160" s="171"/>
      <c r="FA160" s="172"/>
      <c r="FB160" s="172"/>
      <c r="FC160" s="165"/>
      <c r="FD160" s="166"/>
      <c r="FE160" s="173"/>
      <c r="FF160" s="174"/>
      <c r="FG160" s="173"/>
      <c r="FH160" s="175"/>
      <c r="FI160" s="146"/>
      <c r="FJ160" s="146"/>
      <c r="FK160" s="146"/>
      <c r="FL160" s="169"/>
      <c r="FM160" s="170"/>
      <c r="FN160" s="171"/>
      <c r="FO160" s="172"/>
      <c r="FP160" s="172"/>
      <c r="FQ160" s="165"/>
      <c r="FR160" s="166"/>
      <c r="FS160" s="173"/>
      <c r="FT160" s="174"/>
      <c r="FU160" s="173"/>
      <c r="FV160" s="175"/>
      <c r="FW160" s="146"/>
      <c r="FX160" s="146"/>
      <c r="FY160" s="146"/>
      <c r="FZ160" s="169"/>
      <c r="GA160" s="170"/>
      <c r="GB160" s="171"/>
      <c r="GC160" s="172"/>
      <c r="GD160" s="172"/>
      <c r="GE160" s="165"/>
      <c r="GF160" s="166"/>
      <c r="GG160" s="173"/>
      <c r="GH160" s="174"/>
      <c r="GI160" s="173"/>
      <c r="GJ160" s="175"/>
      <c r="GK160" s="146"/>
      <c r="GL160" s="146"/>
      <c r="GM160" s="146"/>
      <c r="GN160" s="169"/>
      <c r="GO160" s="170"/>
      <c r="GP160" s="171"/>
      <c r="GQ160" s="172"/>
      <c r="GR160" s="172"/>
      <c r="GS160" s="165"/>
      <c r="GT160" s="166"/>
      <c r="GU160" s="173"/>
      <c r="GV160" s="174"/>
      <c r="GW160" s="173"/>
      <c r="GX160" s="175"/>
      <c r="GY160" s="146"/>
      <c r="GZ160" s="146"/>
      <c r="HA160" s="146"/>
      <c r="HB160" s="169"/>
      <c r="HC160" s="170"/>
      <c r="HD160" s="171"/>
      <c r="HE160" s="172"/>
      <c r="HF160" s="172"/>
      <c r="HG160" s="165"/>
      <c r="HH160" s="166"/>
      <c r="HI160" s="173"/>
      <c r="HJ160" s="174"/>
      <c r="HK160" s="173"/>
      <c r="HL160" s="175"/>
      <c r="HM160" s="146"/>
      <c r="HN160" s="146"/>
      <c r="HO160" s="146"/>
      <c r="HP160" s="169"/>
      <c r="HQ160" s="170"/>
      <c r="HR160" s="171"/>
      <c r="HS160" s="172"/>
      <c r="HT160" s="172"/>
      <c r="HU160" s="165"/>
      <c r="HV160" s="166"/>
      <c r="HW160" s="173"/>
      <c r="HX160" s="174"/>
      <c r="HY160" s="173"/>
      <c r="HZ160" s="175"/>
      <c r="IA160" s="146"/>
      <c r="IB160" s="146"/>
      <c r="IC160" s="146"/>
      <c r="ID160" s="169"/>
      <c r="IE160" s="170"/>
      <c r="IF160" s="171"/>
      <c r="IG160" s="172"/>
    </row>
    <row r="161" spans="1:241" s="176" customFormat="1" ht="39.75" customHeight="1">
      <c r="A161" s="399"/>
      <c r="B161" s="315"/>
      <c r="C161" s="338" t="s">
        <v>241</v>
      </c>
      <c r="D161" s="403"/>
      <c r="E161" s="431"/>
      <c r="F161" s="165"/>
      <c r="G161" s="164"/>
      <c r="H161" s="174"/>
      <c r="I161" s="173"/>
      <c r="J161" s="175"/>
      <c r="K161" s="146"/>
      <c r="L161" s="146"/>
      <c r="M161" s="146"/>
      <c r="N161" s="169"/>
      <c r="O161" s="170"/>
      <c r="P161" s="171"/>
      <c r="Q161" s="172"/>
      <c r="R161" s="172"/>
      <c r="S161" s="165"/>
      <c r="T161" s="166"/>
      <c r="U161" s="173"/>
      <c r="V161" s="174"/>
      <c r="W161" s="173"/>
      <c r="X161" s="175"/>
      <c r="Y161" s="146"/>
      <c r="Z161" s="146"/>
      <c r="AA161" s="146"/>
      <c r="AB161" s="169"/>
      <c r="AC161" s="170"/>
      <c r="AD161" s="171"/>
      <c r="AE161" s="172"/>
      <c r="AF161" s="172"/>
      <c r="AG161" s="165"/>
      <c r="AH161" s="166"/>
      <c r="AI161" s="173"/>
      <c r="AJ161" s="174"/>
      <c r="AK161" s="173"/>
      <c r="AL161" s="175"/>
      <c r="AM161" s="146"/>
      <c r="AN161" s="146"/>
      <c r="AO161" s="146"/>
      <c r="AP161" s="169"/>
      <c r="AQ161" s="170"/>
      <c r="AR161" s="171"/>
      <c r="AS161" s="172"/>
      <c r="AT161" s="172"/>
      <c r="AU161" s="165"/>
      <c r="AV161" s="166"/>
      <c r="AW161" s="173"/>
      <c r="AX161" s="174"/>
      <c r="AY161" s="173"/>
      <c r="AZ161" s="175"/>
      <c r="BA161" s="146"/>
      <c r="BB161" s="146"/>
      <c r="BC161" s="146"/>
      <c r="BD161" s="169"/>
      <c r="BE161" s="170"/>
      <c r="BF161" s="171"/>
      <c r="BG161" s="172"/>
      <c r="BH161" s="172"/>
      <c r="BI161" s="165"/>
      <c r="BJ161" s="166"/>
      <c r="BK161" s="173"/>
      <c r="BL161" s="174"/>
      <c r="BM161" s="173"/>
      <c r="BN161" s="175"/>
      <c r="BO161" s="146"/>
      <c r="BP161" s="146"/>
      <c r="BQ161" s="146"/>
      <c r="BR161" s="169"/>
      <c r="BS161" s="170"/>
      <c r="BT161" s="171"/>
      <c r="BU161" s="172"/>
      <c r="BV161" s="172"/>
      <c r="BW161" s="165"/>
      <c r="BX161" s="166"/>
      <c r="BY161" s="173"/>
      <c r="BZ161" s="174"/>
      <c r="CA161" s="173"/>
      <c r="CB161" s="175"/>
      <c r="CC161" s="146"/>
      <c r="CD161" s="146"/>
      <c r="CE161" s="146"/>
      <c r="CF161" s="169"/>
      <c r="CG161" s="170"/>
      <c r="CH161" s="171"/>
      <c r="CI161" s="172"/>
      <c r="CJ161" s="172"/>
      <c r="CK161" s="165"/>
      <c r="CL161" s="166"/>
      <c r="CM161" s="173"/>
      <c r="CN161" s="174"/>
      <c r="CO161" s="173"/>
      <c r="CP161" s="175"/>
      <c r="CQ161" s="146"/>
      <c r="CR161" s="146"/>
      <c r="CS161" s="146"/>
      <c r="CT161" s="169"/>
      <c r="CU161" s="170"/>
      <c r="CV161" s="171"/>
      <c r="CW161" s="172"/>
      <c r="CX161" s="172"/>
      <c r="CY161" s="165"/>
      <c r="CZ161" s="166"/>
      <c r="DA161" s="173"/>
      <c r="DB161" s="174"/>
      <c r="DC161" s="173"/>
      <c r="DD161" s="175"/>
      <c r="DE161" s="146"/>
      <c r="DF161" s="146"/>
      <c r="DG161" s="146"/>
      <c r="DH161" s="169"/>
      <c r="DI161" s="170"/>
      <c r="DJ161" s="171"/>
      <c r="DK161" s="172"/>
      <c r="DL161" s="172"/>
      <c r="DM161" s="165"/>
      <c r="DN161" s="166"/>
      <c r="DO161" s="173"/>
      <c r="DP161" s="174"/>
      <c r="DQ161" s="173"/>
      <c r="DR161" s="175"/>
      <c r="DS161" s="146"/>
      <c r="DT161" s="146"/>
      <c r="DU161" s="146"/>
      <c r="DV161" s="169"/>
      <c r="DW161" s="170"/>
      <c r="DX161" s="171"/>
      <c r="DY161" s="172"/>
      <c r="DZ161" s="172"/>
      <c r="EA161" s="165"/>
      <c r="EB161" s="166"/>
      <c r="EC161" s="173"/>
      <c r="ED161" s="174"/>
      <c r="EE161" s="173"/>
      <c r="EF161" s="175"/>
      <c r="EG161" s="146"/>
      <c r="EH161" s="146"/>
      <c r="EI161" s="146"/>
      <c r="EJ161" s="169"/>
      <c r="EK161" s="170"/>
      <c r="EL161" s="171"/>
      <c r="EM161" s="172"/>
      <c r="EN161" s="172"/>
      <c r="EO161" s="165"/>
      <c r="EP161" s="166"/>
      <c r="EQ161" s="173"/>
      <c r="ER161" s="174"/>
      <c r="ES161" s="173"/>
      <c r="ET161" s="175"/>
      <c r="EU161" s="146"/>
      <c r="EV161" s="146"/>
      <c r="EW161" s="146"/>
      <c r="EX161" s="169"/>
      <c r="EY161" s="170"/>
      <c r="EZ161" s="171"/>
      <c r="FA161" s="172"/>
      <c r="FB161" s="172"/>
      <c r="FC161" s="165"/>
      <c r="FD161" s="166"/>
      <c r="FE161" s="173"/>
      <c r="FF161" s="174"/>
      <c r="FG161" s="173"/>
      <c r="FH161" s="175"/>
      <c r="FI161" s="146"/>
      <c r="FJ161" s="146"/>
      <c r="FK161" s="146"/>
      <c r="FL161" s="169"/>
      <c r="FM161" s="170"/>
      <c r="FN161" s="171"/>
      <c r="FO161" s="172"/>
      <c r="FP161" s="172"/>
      <c r="FQ161" s="165"/>
      <c r="FR161" s="166"/>
      <c r="FS161" s="173"/>
      <c r="FT161" s="174"/>
      <c r="FU161" s="173"/>
      <c r="FV161" s="175"/>
      <c r="FW161" s="146"/>
      <c r="FX161" s="146"/>
      <c r="FY161" s="146"/>
      <c r="FZ161" s="169"/>
      <c r="GA161" s="170"/>
      <c r="GB161" s="171"/>
      <c r="GC161" s="172"/>
      <c r="GD161" s="172"/>
      <c r="GE161" s="165"/>
      <c r="GF161" s="166"/>
      <c r="GG161" s="173"/>
      <c r="GH161" s="174"/>
      <c r="GI161" s="173"/>
      <c r="GJ161" s="175"/>
      <c r="GK161" s="146"/>
      <c r="GL161" s="146"/>
      <c r="GM161" s="146"/>
      <c r="GN161" s="169"/>
      <c r="GO161" s="170"/>
      <c r="GP161" s="171"/>
      <c r="GQ161" s="172"/>
      <c r="GR161" s="172"/>
      <c r="GS161" s="165"/>
      <c r="GT161" s="166"/>
      <c r="GU161" s="173"/>
      <c r="GV161" s="174"/>
      <c r="GW161" s="173"/>
      <c r="GX161" s="175"/>
      <c r="GY161" s="146"/>
      <c r="GZ161" s="146"/>
      <c r="HA161" s="146"/>
      <c r="HB161" s="169"/>
      <c r="HC161" s="170"/>
      <c r="HD161" s="171"/>
      <c r="HE161" s="172"/>
      <c r="HF161" s="172"/>
      <c r="HG161" s="165"/>
      <c r="HH161" s="166"/>
      <c r="HI161" s="173"/>
      <c r="HJ161" s="174"/>
      <c r="HK161" s="173"/>
      <c r="HL161" s="175"/>
      <c r="HM161" s="146"/>
      <c r="HN161" s="146"/>
      <c r="HO161" s="146"/>
      <c r="HP161" s="169"/>
      <c r="HQ161" s="170"/>
      <c r="HR161" s="171"/>
      <c r="HS161" s="172"/>
      <c r="HT161" s="172"/>
      <c r="HU161" s="165"/>
      <c r="HV161" s="166"/>
      <c r="HW161" s="173"/>
      <c r="HX161" s="174"/>
      <c r="HY161" s="173"/>
      <c r="HZ161" s="175"/>
      <c r="IA161" s="146"/>
      <c r="IB161" s="146"/>
      <c r="IC161" s="146"/>
      <c r="ID161" s="169"/>
      <c r="IE161" s="170"/>
      <c r="IF161" s="171"/>
      <c r="IG161" s="172"/>
    </row>
    <row r="162" spans="1:241" s="176" customFormat="1" ht="12.75">
      <c r="A162" s="399"/>
      <c r="B162" s="315"/>
      <c r="C162" s="338" t="s">
        <v>153</v>
      </c>
      <c r="D162" s="403"/>
      <c r="E162" s="431"/>
      <c r="F162" s="165"/>
      <c r="G162" s="164"/>
      <c r="H162" s="174"/>
      <c r="I162" s="173"/>
      <c r="J162" s="175"/>
      <c r="K162" s="146"/>
      <c r="L162" s="146"/>
      <c r="M162" s="146"/>
      <c r="N162" s="169"/>
      <c r="O162" s="170"/>
      <c r="P162" s="171"/>
      <c r="Q162" s="172"/>
      <c r="R162" s="172"/>
      <c r="S162" s="165"/>
      <c r="T162" s="166"/>
      <c r="U162" s="173"/>
      <c r="V162" s="174"/>
      <c r="W162" s="173"/>
      <c r="X162" s="175"/>
      <c r="Y162" s="146"/>
      <c r="Z162" s="146"/>
      <c r="AA162" s="146"/>
      <c r="AB162" s="169"/>
      <c r="AC162" s="170"/>
      <c r="AD162" s="171"/>
      <c r="AE162" s="172"/>
      <c r="AF162" s="172"/>
      <c r="AG162" s="165"/>
      <c r="AH162" s="166"/>
      <c r="AI162" s="173"/>
      <c r="AJ162" s="174"/>
      <c r="AK162" s="173"/>
      <c r="AL162" s="175"/>
      <c r="AM162" s="146"/>
      <c r="AN162" s="146"/>
      <c r="AO162" s="146"/>
      <c r="AP162" s="169"/>
      <c r="AQ162" s="170"/>
      <c r="AR162" s="171"/>
      <c r="AS162" s="172"/>
      <c r="AT162" s="172"/>
      <c r="AU162" s="165"/>
      <c r="AV162" s="166"/>
      <c r="AW162" s="173"/>
      <c r="AX162" s="174"/>
      <c r="AY162" s="173"/>
      <c r="AZ162" s="175"/>
      <c r="BA162" s="146"/>
      <c r="BB162" s="146"/>
      <c r="BC162" s="146"/>
      <c r="BD162" s="169"/>
      <c r="BE162" s="170"/>
      <c r="BF162" s="171"/>
      <c r="BG162" s="172"/>
      <c r="BH162" s="172"/>
      <c r="BI162" s="165"/>
      <c r="BJ162" s="166"/>
      <c r="BK162" s="173"/>
      <c r="BL162" s="174"/>
      <c r="BM162" s="173"/>
      <c r="BN162" s="175"/>
      <c r="BO162" s="146"/>
      <c r="BP162" s="146"/>
      <c r="BQ162" s="146"/>
      <c r="BR162" s="169"/>
      <c r="BS162" s="170"/>
      <c r="BT162" s="171"/>
      <c r="BU162" s="172"/>
      <c r="BV162" s="172"/>
      <c r="BW162" s="165"/>
      <c r="BX162" s="166"/>
      <c r="BY162" s="173"/>
      <c r="BZ162" s="174"/>
      <c r="CA162" s="173"/>
      <c r="CB162" s="175"/>
      <c r="CC162" s="146"/>
      <c r="CD162" s="146"/>
      <c r="CE162" s="146"/>
      <c r="CF162" s="169"/>
      <c r="CG162" s="170"/>
      <c r="CH162" s="171"/>
      <c r="CI162" s="172"/>
      <c r="CJ162" s="172"/>
      <c r="CK162" s="165"/>
      <c r="CL162" s="166"/>
      <c r="CM162" s="173"/>
      <c r="CN162" s="174"/>
      <c r="CO162" s="173"/>
      <c r="CP162" s="175"/>
      <c r="CQ162" s="146"/>
      <c r="CR162" s="146"/>
      <c r="CS162" s="146"/>
      <c r="CT162" s="169"/>
      <c r="CU162" s="170"/>
      <c r="CV162" s="171"/>
      <c r="CW162" s="172"/>
      <c r="CX162" s="172"/>
      <c r="CY162" s="165"/>
      <c r="CZ162" s="166"/>
      <c r="DA162" s="173"/>
      <c r="DB162" s="174"/>
      <c r="DC162" s="173"/>
      <c r="DD162" s="175"/>
      <c r="DE162" s="146"/>
      <c r="DF162" s="146"/>
      <c r="DG162" s="146"/>
      <c r="DH162" s="169"/>
      <c r="DI162" s="170"/>
      <c r="DJ162" s="171"/>
      <c r="DK162" s="172"/>
      <c r="DL162" s="172"/>
      <c r="DM162" s="165"/>
      <c r="DN162" s="166"/>
      <c r="DO162" s="173"/>
      <c r="DP162" s="174"/>
      <c r="DQ162" s="173"/>
      <c r="DR162" s="175"/>
      <c r="DS162" s="146"/>
      <c r="DT162" s="146"/>
      <c r="DU162" s="146"/>
      <c r="DV162" s="169"/>
      <c r="DW162" s="170"/>
      <c r="DX162" s="171"/>
      <c r="DY162" s="172"/>
      <c r="DZ162" s="172"/>
      <c r="EA162" s="165"/>
      <c r="EB162" s="166"/>
      <c r="EC162" s="173"/>
      <c r="ED162" s="174"/>
      <c r="EE162" s="173"/>
      <c r="EF162" s="175"/>
      <c r="EG162" s="146"/>
      <c r="EH162" s="146"/>
      <c r="EI162" s="146"/>
      <c r="EJ162" s="169"/>
      <c r="EK162" s="170"/>
      <c r="EL162" s="171"/>
      <c r="EM162" s="172"/>
      <c r="EN162" s="172"/>
      <c r="EO162" s="165"/>
      <c r="EP162" s="166"/>
      <c r="EQ162" s="173"/>
      <c r="ER162" s="174"/>
      <c r="ES162" s="173"/>
      <c r="ET162" s="175"/>
      <c r="EU162" s="146"/>
      <c r="EV162" s="146"/>
      <c r="EW162" s="146"/>
      <c r="EX162" s="169"/>
      <c r="EY162" s="170"/>
      <c r="EZ162" s="171"/>
      <c r="FA162" s="172"/>
      <c r="FB162" s="172"/>
      <c r="FC162" s="165"/>
      <c r="FD162" s="166"/>
      <c r="FE162" s="173"/>
      <c r="FF162" s="174"/>
      <c r="FG162" s="173"/>
      <c r="FH162" s="175"/>
      <c r="FI162" s="146"/>
      <c r="FJ162" s="146"/>
      <c r="FK162" s="146"/>
      <c r="FL162" s="169"/>
      <c r="FM162" s="170"/>
      <c r="FN162" s="171"/>
      <c r="FO162" s="172"/>
      <c r="FP162" s="172"/>
      <c r="FQ162" s="165"/>
      <c r="FR162" s="166"/>
      <c r="FS162" s="173"/>
      <c r="FT162" s="174"/>
      <c r="FU162" s="173"/>
      <c r="FV162" s="175"/>
      <c r="FW162" s="146"/>
      <c r="FX162" s="146"/>
      <c r="FY162" s="146"/>
      <c r="FZ162" s="169"/>
      <c r="GA162" s="170"/>
      <c r="GB162" s="171"/>
      <c r="GC162" s="172"/>
      <c r="GD162" s="172"/>
      <c r="GE162" s="165"/>
      <c r="GF162" s="166"/>
      <c r="GG162" s="173"/>
      <c r="GH162" s="174"/>
      <c r="GI162" s="173"/>
      <c r="GJ162" s="175"/>
      <c r="GK162" s="146"/>
      <c r="GL162" s="146"/>
      <c r="GM162" s="146"/>
      <c r="GN162" s="169"/>
      <c r="GO162" s="170"/>
      <c r="GP162" s="171"/>
      <c r="GQ162" s="172"/>
      <c r="GR162" s="172"/>
      <c r="GS162" s="165"/>
      <c r="GT162" s="166"/>
      <c r="GU162" s="173"/>
      <c r="GV162" s="174"/>
      <c r="GW162" s="173"/>
      <c r="GX162" s="175"/>
      <c r="GY162" s="146"/>
      <c r="GZ162" s="146"/>
      <c r="HA162" s="146"/>
      <c r="HB162" s="169"/>
      <c r="HC162" s="170"/>
      <c r="HD162" s="171"/>
      <c r="HE162" s="172"/>
      <c r="HF162" s="172"/>
      <c r="HG162" s="165"/>
      <c r="HH162" s="166"/>
      <c r="HI162" s="173"/>
      <c r="HJ162" s="174"/>
      <c r="HK162" s="173"/>
      <c r="HL162" s="175"/>
      <c r="HM162" s="146"/>
      <c r="HN162" s="146"/>
      <c r="HO162" s="146"/>
      <c r="HP162" s="169"/>
      <c r="HQ162" s="170"/>
      <c r="HR162" s="171"/>
      <c r="HS162" s="172"/>
      <c r="HT162" s="172"/>
      <c r="HU162" s="165"/>
      <c r="HV162" s="166"/>
      <c r="HW162" s="173"/>
      <c r="HX162" s="174"/>
      <c r="HY162" s="173"/>
      <c r="HZ162" s="175"/>
      <c r="IA162" s="146"/>
      <c r="IB162" s="146"/>
      <c r="IC162" s="146"/>
      <c r="ID162" s="169"/>
      <c r="IE162" s="170"/>
      <c r="IF162" s="171"/>
      <c r="IG162" s="172"/>
    </row>
    <row r="163" spans="1:241" s="176" customFormat="1" ht="89.25">
      <c r="A163" s="399"/>
      <c r="B163" s="315"/>
      <c r="C163" s="338" t="s">
        <v>242</v>
      </c>
      <c r="D163" s="403"/>
      <c r="E163" s="431"/>
      <c r="F163" s="165"/>
      <c r="G163" s="164"/>
      <c r="H163" s="174"/>
      <c r="I163" s="173"/>
      <c r="J163" s="175"/>
      <c r="K163" s="146"/>
      <c r="L163" s="146"/>
      <c r="M163" s="146"/>
      <c r="N163" s="169"/>
      <c r="O163" s="170"/>
      <c r="P163" s="171"/>
      <c r="Q163" s="172"/>
      <c r="R163" s="172"/>
      <c r="S163" s="165"/>
      <c r="T163" s="166"/>
      <c r="U163" s="173"/>
      <c r="V163" s="174"/>
      <c r="W163" s="173"/>
      <c r="X163" s="175"/>
      <c r="Y163" s="146"/>
      <c r="Z163" s="146"/>
      <c r="AA163" s="146"/>
      <c r="AB163" s="169"/>
      <c r="AC163" s="170"/>
      <c r="AD163" s="171"/>
      <c r="AE163" s="172"/>
      <c r="AF163" s="172"/>
      <c r="AG163" s="165"/>
      <c r="AH163" s="166"/>
      <c r="AI163" s="173"/>
      <c r="AJ163" s="174"/>
      <c r="AK163" s="173"/>
      <c r="AL163" s="175"/>
      <c r="AM163" s="146"/>
      <c r="AN163" s="146"/>
      <c r="AO163" s="146"/>
      <c r="AP163" s="169"/>
      <c r="AQ163" s="170"/>
      <c r="AR163" s="171"/>
      <c r="AS163" s="172"/>
      <c r="AT163" s="172"/>
      <c r="AU163" s="165"/>
      <c r="AV163" s="166"/>
      <c r="AW163" s="173"/>
      <c r="AX163" s="174"/>
      <c r="AY163" s="173"/>
      <c r="AZ163" s="175"/>
      <c r="BA163" s="146"/>
      <c r="BB163" s="146"/>
      <c r="BC163" s="146"/>
      <c r="BD163" s="169"/>
      <c r="BE163" s="170"/>
      <c r="BF163" s="171"/>
      <c r="BG163" s="172"/>
      <c r="BH163" s="172"/>
      <c r="BI163" s="165"/>
      <c r="BJ163" s="166"/>
      <c r="BK163" s="173"/>
      <c r="BL163" s="174"/>
      <c r="BM163" s="173"/>
      <c r="BN163" s="175"/>
      <c r="BO163" s="146"/>
      <c r="BP163" s="146"/>
      <c r="BQ163" s="146"/>
      <c r="BR163" s="169"/>
      <c r="BS163" s="170"/>
      <c r="BT163" s="171"/>
      <c r="BU163" s="172"/>
      <c r="BV163" s="172"/>
      <c r="BW163" s="165"/>
      <c r="BX163" s="166"/>
      <c r="BY163" s="173"/>
      <c r="BZ163" s="174"/>
      <c r="CA163" s="173"/>
      <c r="CB163" s="175"/>
      <c r="CC163" s="146"/>
      <c r="CD163" s="146"/>
      <c r="CE163" s="146"/>
      <c r="CF163" s="169"/>
      <c r="CG163" s="170"/>
      <c r="CH163" s="171"/>
      <c r="CI163" s="172"/>
      <c r="CJ163" s="172"/>
      <c r="CK163" s="165"/>
      <c r="CL163" s="166"/>
      <c r="CM163" s="173"/>
      <c r="CN163" s="174"/>
      <c r="CO163" s="173"/>
      <c r="CP163" s="175"/>
      <c r="CQ163" s="146"/>
      <c r="CR163" s="146"/>
      <c r="CS163" s="146"/>
      <c r="CT163" s="169"/>
      <c r="CU163" s="170"/>
      <c r="CV163" s="171"/>
      <c r="CW163" s="172"/>
      <c r="CX163" s="172"/>
      <c r="CY163" s="165"/>
      <c r="CZ163" s="166"/>
      <c r="DA163" s="173"/>
      <c r="DB163" s="174"/>
      <c r="DC163" s="173"/>
      <c r="DD163" s="175"/>
      <c r="DE163" s="146"/>
      <c r="DF163" s="146"/>
      <c r="DG163" s="146"/>
      <c r="DH163" s="169"/>
      <c r="DI163" s="170"/>
      <c r="DJ163" s="171"/>
      <c r="DK163" s="172"/>
      <c r="DL163" s="172"/>
      <c r="DM163" s="165"/>
      <c r="DN163" s="166"/>
      <c r="DO163" s="173"/>
      <c r="DP163" s="174"/>
      <c r="DQ163" s="173"/>
      <c r="DR163" s="175"/>
      <c r="DS163" s="146"/>
      <c r="DT163" s="146"/>
      <c r="DU163" s="146"/>
      <c r="DV163" s="169"/>
      <c r="DW163" s="170"/>
      <c r="DX163" s="171"/>
      <c r="DY163" s="172"/>
      <c r="DZ163" s="172"/>
      <c r="EA163" s="165"/>
      <c r="EB163" s="166"/>
      <c r="EC163" s="173"/>
      <c r="ED163" s="174"/>
      <c r="EE163" s="173"/>
      <c r="EF163" s="175"/>
      <c r="EG163" s="146"/>
      <c r="EH163" s="146"/>
      <c r="EI163" s="146"/>
      <c r="EJ163" s="169"/>
      <c r="EK163" s="170"/>
      <c r="EL163" s="171"/>
      <c r="EM163" s="172"/>
      <c r="EN163" s="172"/>
      <c r="EO163" s="165"/>
      <c r="EP163" s="166"/>
      <c r="EQ163" s="173"/>
      <c r="ER163" s="174"/>
      <c r="ES163" s="173"/>
      <c r="ET163" s="175"/>
      <c r="EU163" s="146"/>
      <c r="EV163" s="146"/>
      <c r="EW163" s="146"/>
      <c r="EX163" s="169"/>
      <c r="EY163" s="170"/>
      <c r="EZ163" s="171"/>
      <c r="FA163" s="172"/>
      <c r="FB163" s="172"/>
      <c r="FC163" s="165"/>
      <c r="FD163" s="166"/>
      <c r="FE163" s="173"/>
      <c r="FF163" s="174"/>
      <c r="FG163" s="173"/>
      <c r="FH163" s="175"/>
      <c r="FI163" s="146"/>
      <c r="FJ163" s="146"/>
      <c r="FK163" s="146"/>
      <c r="FL163" s="169"/>
      <c r="FM163" s="170"/>
      <c r="FN163" s="171"/>
      <c r="FO163" s="172"/>
      <c r="FP163" s="172"/>
      <c r="FQ163" s="165"/>
      <c r="FR163" s="166"/>
      <c r="FS163" s="173"/>
      <c r="FT163" s="174"/>
      <c r="FU163" s="173"/>
      <c r="FV163" s="175"/>
      <c r="FW163" s="146"/>
      <c r="FX163" s="146"/>
      <c r="FY163" s="146"/>
      <c r="FZ163" s="169"/>
      <c r="GA163" s="170"/>
      <c r="GB163" s="171"/>
      <c r="GC163" s="172"/>
      <c r="GD163" s="172"/>
      <c r="GE163" s="165"/>
      <c r="GF163" s="166"/>
      <c r="GG163" s="173"/>
      <c r="GH163" s="174"/>
      <c r="GI163" s="173"/>
      <c r="GJ163" s="175"/>
      <c r="GK163" s="146"/>
      <c r="GL163" s="146"/>
      <c r="GM163" s="146"/>
      <c r="GN163" s="169"/>
      <c r="GO163" s="170"/>
      <c r="GP163" s="171"/>
      <c r="GQ163" s="172"/>
      <c r="GR163" s="172"/>
      <c r="GS163" s="165"/>
      <c r="GT163" s="166"/>
      <c r="GU163" s="173"/>
      <c r="GV163" s="174"/>
      <c r="GW163" s="173"/>
      <c r="GX163" s="175"/>
      <c r="GY163" s="146"/>
      <c r="GZ163" s="146"/>
      <c r="HA163" s="146"/>
      <c r="HB163" s="169"/>
      <c r="HC163" s="170"/>
      <c r="HD163" s="171"/>
      <c r="HE163" s="172"/>
      <c r="HF163" s="172"/>
      <c r="HG163" s="165"/>
      <c r="HH163" s="166"/>
      <c r="HI163" s="173"/>
      <c r="HJ163" s="174"/>
      <c r="HK163" s="173"/>
      <c r="HL163" s="175"/>
      <c r="HM163" s="146"/>
      <c r="HN163" s="146"/>
      <c r="HO163" s="146"/>
      <c r="HP163" s="169"/>
      <c r="HQ163" s="170"/>
      <c r="HR163" s="171"/>
      <c r="HS163" s="172"/>
      <c r="HT163" s="172"/>
      <c r="HU163" s="165"/>
      <c r="HV163" s="166"/>
      <c r="HW163" s="173"/>
      <c r="HX163" s="174"/>
      <c r="HY163" s="173"/>
      <c r="HZ163" s="175"/>
      <c r="IA163" s="146"/>
      <c r="IB163" s="146"/>
      <c r="IC163" s="146"/>
      <c r="ID163" s="169"/>
      <c r="IE163" s="170"/>
      <c r="IF163" s="171"/>
      <c r="IG163" s="172"/>
    </row>
    <row r="164" spans="1:241" s="176" customFormat="1" ht="12.75">
      <c r="A164" s="399"/>
      <c r="B164" s="315"/>
      <c r="C164" s="338" t="s">
        <v>243</v>
      </c>
      <c r="D164" s="403" t="s">
        <v>155</v>
      </c>
      <c r="E164" s="482">
        <v>62</v>
      </c>
      <c r="F164" s="187"/>
      <c r="G164" s="378">
        <f>E164*F164</f>
        <v>0</v>
      </c>
      <c r="H164" s="174"/>
      <c r="I164" s="173"/>
      <c r="J164" s="175"/>
      <c r="K164" s="146"/>
      <c r="L164" s="146"/>
      <c r="M164" s="146"/>
      <c r="N164" s="169"/>
      <c r="O164" s="170"/>
      <c r="P164" s="171"/>
      <c r="Q164" s="172"/>
      <c r="R164" s="172"/>
      <c r="S164" s="165"/>
      <c r="T164" s="166"/>
      <c r="U164" s="173"/>
      <c r="V164" s="174"/>
      <c r="W164" s="173"/>
      <c r="X164" s="175"/>
      <c r="Y164" s="146"/>
      <c r="Z164" s="146"/>
      <c r="AA164" s="146"/>
      <c r="AB164" s="169"/>
      <c r="AC164" s="170"/>
      <c r="AD164" s="171"/>
      <c r="AE164" s="172"/>
      <c r="AF164" s="172"/>
      <c r="AG164" s="165"/>
      <c r="AH164" s="166"/>
      <c r="AI164" s="173"/>
      <c r="AJ164" s="174"/>
      <c r="AK164" s="173"/>
      <c r="AL164" s="175"/>
      <c r="AM164" s="146"/>
      <c r="AN164" s="146"/>
      <c r="AO164" s="146"/>
      <c r="AP164" s="169"/>
      <c r="AQ164" s="170"/>
      <c r="AR164" s="171"/>
      <c r="AS164" s="172"/>
      <c r="AT164" s="172"/>
      <c r="AU164" s="165"/>
      <c r="AV164" s="166"/>
      <c r="AW164" s="173"/>
      <c r="AX164" s="174"/>
      <c r="AY164" s="173"/>
      <c r="AZ164" s="175"/>
      <c r="BA164" s="146"/>
      <c r="BB164" s="146"/>
      <c r="BC164" s="146"/>
      <c r="BD164" s="169"/>
      <c r="BE164" s="170"/>
      <c r="BF164" s="171"/>
      <c r="BG164" s="172"/>
      <c r="BH164" s="172"/>
      <c r="BI164" s="165"/>
      <c r="BJ164" s="166"/>
      <c r="BK164" s="173"/>
      <c r="BL164" s="174"/>
      <c r="BM164" s="173"/>
      <c r="BN164" s="175"/>
      <c r="BO164" s="146"/>
      <c r="BP164" s="146"/>
      <c r="BQ164" s="146"/>
      <c r="BR164" s="169"/>
      <c r="BS164" s="170"/>
      <c r="BT164" s="171"/>
      <c r="BU164" s="172"/>
      <c r="BV164" s="172"/>
      <c r="BW164" s="165"/>
      <c r="BX164" s="166"/>
      <c r="BY164" s="173"/>
      <c r="BZ164" s="174"/>
      <c r="CA164" s="173"/>
      <c r="CB164" s="175"/>
      <c r="CC164" s="146"/>
      <c r="CD164" s="146"/>
      <c r="CE164" s="146"/>
      <c r="CF164" s="169"/>
      <c r="CG164" s="170"/>
      <c r="CH164" s="171"/>
      <c r="CI164" s="172"/>
      <c r="CJ164" s="172"/>
      <c r="CK164" s="165"/>
      <c r="CL164" s="166"/>
      <c r="CM164" s="173"/>
      <c r="CN164" s="174"/>
      <c r="CO164" s="173"/>
      <c r="CP164" s="175"/>
      <c r="CQ164" s="146"/>
      <c r="CR164" s="146"/>
      <c r="CS164" s="146"/>
      <c r="CT164" s="169"/>
      <c r="CU164" s="170"/>
      <c r="CV164" s="171"/>
      <c r="CW164" s="172"/>
      <c r="CX164" s="172"/>
      <c r="CY164" s="165"/>
      <c r="CZ164" s="166"/>
      <c r="DA164" s="173"/>
      <c r="DB164" s="174"/>
      <c r="DC164" s="173"/>
      <c r="DD164" s="175"/>
      <c r="DE164" s="146"/>
      <c r="DF164" s="146"/>
      <c r="DG164" s="146"/>
      <c r="DH164" s="169"/>
      <c r="DI164" s="170"/>
      <c r="DJ164" s="171"/>
      <c r="DK164" s="172"/>
      <c r="DL164" s="172"/>
      <c r="DM164" s="165"/>
      <c r="DN164" s="166"/>
      <c r="DO164" s="173"/>
      <c r="DP164" s="174"/>
      <c r="DQ164" s="173"/>
      <c r="DR164" s="175"/>
      <c r="DS164" s="146"/>
      <c r="DT164" s="146"/>
      <c r="DU164" s="146"/>
      <c r="DV164" s="169"/>
      <c r="DW164" s="170"/>
      <c r="DX164" s="171"/>
      <c r="DY164" s="172"/>
      <c r="DZ164" s="172"/>
      <c r="EA164" s="165"/>
      <c r="EB164" s="166"/>
      <c r="EC164" s="173"/>
      <c r="ED164" s="174"/>
      <c r="EE164" s="173"/>
      <c r="EF164" s="175"/>
      <c r="EG164" s="146"/>
      <c r="EH164" s="146"/>
      <c r="EI164" s="146"/>
      <c r="EJ164" s="169"/>
      <c r="EK164" s="170"/>
      <c r="EL164" s="171"/>
      <c r="EM164" s="172"/>
      <c r="EN164" s="172"/>
      <c r="EO164" s="165"/>
      <c r="EP164" s="166"/>
      <c r="EQ164" s="173"/>
      <c r="ER164" s="174"/>
      <c r="ES164" s="173"/>
      <c r="ET164" s="175"/>
      <c r="EU164" s="146"/>
      <c r="EV164" s="146"/>
      <c r="EW164" s="146"/>
      <c r="EX164" s="169"/>
      <c r="EY164" s="170"/>
      <c r="EZ164" s="171"/>
      <c r="FA164" s="172"/>
      <c r="FB164" s="172"/>
      <c r="FC164" s="165"/>
      <c r="FD164" s="166"/>
      <c r="FE164" s="173"/>
      <c r="FF164" s="174"/>
      <c r="FG164" s="173"/>
      <c r="FH164" s="175"/>
      <c r="FI164" s="146"/>
      <c r="FJ164" s="146"/>
      <c r="FK164" s="146"/>
      <c r="FL164" s="169"/>
      <c r="FM164" s="170"/>
      <c r="FN164" s="171"/>
      <c r="FO164" s="172"/>
      <c r="FP164" s="172"/>
      <c r="FQ164" s="165"/>
      <c r="FR164" s="166"/>
      <c r="FS164" s="173"/>
      <c r="FT164" s="174"/>
      <c r="FU164" s="173"/>
      <c r="FV164" s="175"/>
      <c r="FW164" s="146"/>
      <c r="FX164" s="146"/>
      <c r="FY164" s="146"/>
      <c r="FZ164" s="169"/>
      <c r="GA164" s="170"/>
      <c r="GB164" s="171"/>
      <c r="GC164" s="172"/>
      <c r="GD164" s="172"/>
      <c r="GE164" s="165"/>
      <c r="GF164" s="166"/>
      <c r="GG164" s="173"/>
      <c r="GH164" s="174"/>
      <c r="GI164" s="173"/>
      <c r="GJ164" s="175"/>
      <c r="GK164" s="146"/>
      <c r="GL164" s="146"/>
      <c r="GM164" s="146"/>
      <c r="GN164" s="169"/>
      <c r="GO164" s="170"/>
      <c r="GP164" s="171"/>
      <c r="GQ164" s="172"/>
      <c r="GR164" s="172"/>
      <c r="GS164" s="165"/>
      <c r="GT164" s="166"/>
      <c r="GU164" s="173"/>
      <c r="GV164" s="174"/>
      <c r="GW164" s="173"/>
      <c r="GX164" s="175"/>
      <c r="GY164" s="146"/>
      <c r="GZ164" s="146"/>
      <c r="HA164" s="146"/>
      <c r="HB164" s="169"/>
      <c r="HC164" s="170"/>
      <c r="HD164" s="171"/>
      <c r="HE164" s="172"/>
      <c r="HF164" s="172"/>
      <c r="HG164" s="165"/>
      <c r="HH164" s="166"/>
      <c r="HI164" s="173"/>
      <c r="HJ164" s="174"/>
      <c r="HK164" s="173"/>
      <c r="HL164" s="175"/>
      <c r="HM164" s="146"/>
      <c r="HN164" s="146"/>
      <c r="HO164" s="146"/>
      <c r="HP164" s="169"/>
      <c r="HQ164" s="170"/>
      <c r="HR164" s="171"/>
      <c r="HS164" s="172"/>
      <c r="HT164" s="172"/>
      <c r="HU164" s="165"/>
      <c r="HV164" s="166"/>
      <c r="HW164" s="173"/>
      <c r="HX164" s="174"/>
      <c r="HY164" s="173"/>
      <c r="HZ164" s="175"/>
      <c r="IA164" s="146"/>
      <c r="IB164" s="146"/>
      <c r="IC164" s="146"/>
      <c r="ID164" s="169"/>
      <c r="IE164" s="170"/>
      <c r="IF164" s="171"/>
      <c r="IG164" s="172"/>
    </row>
    <row r="165" spans="1:241" s="146" customFormat="1" ht="13.5">
      <c r="A165" s="432"/>
      <c r="B165" s="419"/>
      <c r="C165" s="455"/>
      <c r="D165" s="403"/>
      <c r="E165" s="12"/>
      <c r="F165" s="187"/>
      <c r="G165" s="378"/>
    </row>
    <row r="166" spans="1:241" s="146" customFormat="1" ht="15.75">
      <c r="A166" s="405"/>
      <c r="B166" s="402"/>
      <c r="C166" s="434" t="s">
        <v>244</v>
      </c>
      <c r="D166" s="456"/>
      <c r="E166" s="178"/>
      <c r="F166" s="179"/>
      <c r="G166" s="387">
        <f>SUM(G130:G164)</f>
        <v>0</v>
      </c>
    </row>
    <row r="167" spans="1:241" s="146" customFormat="1" ht="13.5">
      <c r="A167" s="401"/>
      <c r="B167" s="397"/>
      <c r="C167" s="416"/>
      <c r="D167" s="403"/>
      <c r="E167" s="316"/>
      <c r="F167" s="184"/>
      <c r="G167" s="316"/>
    </row>
    <row r="168" spans="1:241" s="146" customFormat="1" ht="13.5">
      <c r="A168" s="401"/>
      <c r="B168" s="397"/>
      <c r="C168" s="416"/>
      <c r="D168" s="403"/>
      <c r="E168" s="316"/>
      <c r="F168" s="184"/>
      <c r="G168" s="316"/>
    </row>
    <row r="169" spans="1:241" s="146" customFormat="1" ht="13.5">
      <c r="A169" s="401"/>
      <c r="B169" s="397"/>
      <c r="C169" s="416"/>
      <c r="D169" s="403"/>
      <c r="E169" s="316"/>
      <c r="F169" s="184"/>
      <c r="G169" s="316"/>
    </row>
    <row r="170" spans="1:241" s="146" customFormat="1" ht="13.5">
      <c r="A170" s="401"/>
      <c r="B170" s="397"/>
      <c r="C170" s="416"/>
      <c r="D170" s="403"/>
      <c r="E170" s="316"/>
      <c r="F170" s="184"/>
      <c r="G170" s="316"/>
    </row>
    <row r="171" spans="1:241" s="146" customFormat="1" ht="13.5">
      <c r="A171" s="401"/>
      <c r="B171" s="397"/>
      <c r="C171" s="416"/>
      <c r="D171" s="403"/>
      <c r="E171" s="316"/>
      <c r="F171" s="184"/>
      <c r="G171" s="316"/>
    </row>
    <row r="172" spans="1:241" s="146" customFormat="1" ht="13.5">
      <c r="A172" s="401"/>
      <c r="B172" s="397"/>
      <c r="C172" s="416"/>
      <c r="D172" s="403"/>
      <c r="E172" s="316"/>
      <c r="F172" s="184"/>
      <c r="G172" s="316"/>
    </row>
    <row r="173" spans="1:241" s="146" customFormat="1" ht="13.5">
      <c r="A173" s="401"/>
      <c r="B173" s="397"/>
      <c r="C173" s="416"/>
      <c r="D173" s="403"/>
      <c r="E173" s="316"/>
      <c r="F173" s="184"/>
      <c r="G173" s="316"/>
    </row>
    <row r="174" spans="1:241" s="146" customFormat="1" ht="13.5">
      <c r="A174" s="401"/>
      <c r="B174" s="397"/>
      <c r="C174" s="416"/>
      <c r="D174" s="403"/>
      <c r="E174" s="316"/>
      <c r="F174" s="184"/>
      <c r="G174" s="316"/>
    </row>
    <row r="175" spans="1:241" s="146" customFormat="1" ht="13.5">
      <c r="A175" s="401"/>
      <c r="B175" s="397"/>
      <c r="C175" s="416"/>
      <c r="D175" s="403"/>
      <c r="E175" s="316"/>
      <c r="F175" s="184"/>
      <c r="G175" s="316"/>
    </row>
    <row r="176" spans="1:241" s="146" customFormat="1" ht="13.5">
      <c r="A176" s="401"/>
      <c r="B176" s="397"/>
      <c r="C176" s="416"/>
      <c r="D176" s="403"/>
      <c r="E176" s="316"/>
      <c r="F176" s="184"/>
      <c r="G176" s="316"/>
    </row>
    <row r="177" spans="1:7" s="146" customFormat="1" ht="13.5">
      <c r="A177" s="401"/>
      <c r="B177" s="397"/>
      <c r="C177" s="416"/>
      <c r="D177" s="403"/>
      <c r="E177" s="316"/>
      <c r="F177" s="184"/>
      <c r="G177" s="316"/>
    </row>
    <row r="178" spans="1:7" s="146" customFormat="1" ht="13.5">
      <c r="A178" s="401"/>
      <c r="B178" s="397"/>
      <c r="C178" s="416"/>
      <c r="D178" s="403"/>
      <c r="E178" s="316"/>
      <c r="F178" s="184"/>
      <c r="G178" s="316"/>
    </row>
    <row r="179" spans="1:7" s="146" customFormat="1" ht="13.5">
      <c r="A179" s="401"/>
      <c r="B179" s="397"/>
      <c r="C179" s="416"/>
      <c r="D179" s="403"/>
      <c r="E179" s="316"/>
      <c r="F179" s="184"/>
      <c r="G179" s="316"/>
    </row>
    <row r="180" spans="1:7" s="146" customFormat="1" ht="13.5">
      <c r="A180" s="401"/>
      <c r="B180" s="397"/>
      <c r="C180" s="416"/>
      <c r="D180" s="403"/>
      <c r="E180" s="316"/>
      <c r="F180" s="184"/>
      <c r="G180" s="316"/>
    </row>
    <row r="181" spans="1:7" s="146" customFormat="1" ht="13.5">
      <c r="A181" s="401"/>
      <c r="B181" s="397"/>
      <c r="C181" s="416"/>
      <c r="D181" s="403"/>
      <c r="E181" s="316"/>
      <c r="F181" s="184"/>
      <c r="G181" s="316"/>
    </row>
    <row r="182" spans="1:7" s="146" customFormat="1" ht="13.5">
      <c r="A182" s="401"/>
      <c r="B182" s="397"/>
      <c r="C182" s="416"/>
      <c r="D182" s="403"/>
      <c r="E182" s="316"/>
      <c r="F182" s="184"/>
      <c r="G182" s="316"/>
    </row>
    <row r="183" spans="1:7" s="146" customFormat="1" ht="13.5">
      <c r="A183" s="401"/>
      <c r="B183" s="397"/>
      <c r="C183" s="416"/>
      <c r="D183" s="403"/>
      <c r="E183" s="316"/>
      <c r="F183" s="184"/>
      <c r="G183" s="316"/>
    </row>
    <row r="184" spans="1:7" s="146" customFormat="1" ht="13.5">
      <c r="A184" s="401"/>
      <c r="B184" s="397"/>
      <c r="C184" s="416"/>
      <c r="D184" s="403"/>
      <c r="E184" s="316"/>
      <c r="F184" s="184"/>
      <c r="G184" s="316"/>
    </row>
    <row r="185" spans="1:7" s="146" customFormat="1" ht="13.5">
      <c r="A185" s="401"/>
      <c r="B185" s="397"/>
      <c r="C185" s="416"/>
      <c r="D185" s="403"/>
      <c r="E185" s="316"/>
      <c r="F185" s="184"/>
      <c r="G185" s="316"/>
    </row>
    <row r="186" spans="1:7" s="146" customFormat="1" ht="13.5">
      <c r="A186" s="401"/>
      <c r="B186" s="397"/>
      <c r="C186" s="416"/>
      <c r="D186" s="403"/>
      <c r="E186" s="316"/>
      <c r="F186" s="184"/>
      <c r="G186" s="316"/>
    </row>
    <row r="187" spans="1:7" s="146" customFormat="1" ht="13.5">
      <c r="A187" s="401"/>
      <c r="B187" s="397"/>
      <c r="C187" s="416"/>
      <c r="D187" s="403"/>
      <c r="E187" s="316"/>
      <c r="F187" s="184"/>
      <c r="G187" s="316"/>
    </row>
    <row r="188" spans="1:7" s="146" customFormat="1" ht="13.5">
      <c r="A188" s="401"/>
      <c r="B188" s="397"/>
      <c r="C188" s="416"/>
      <c r="D188" s="403"/>
      <c r="E188" s="316"/>
      <c r="F188" s="184"/>
      <c r="G188" s="316"/>
    </row>
    <row r="189" spans="1:7" s="146" customFormat="1" ht="13.5">
      <c r="A189" s="401"/>
      <c r="B189" s="397"/>
      <c r="C189" s="416"/>
      <c r="D189" s="403"/>
      <c r="E189" s="316"/>
      <c r="F189" s="184"/>
      <c r="G189" s="316"/>
    </row>
    <row r="190" spans="1:7" s="146" customFormat="1" ht="13.5">
      <c r="A190" s="401"/>
      <c r="B190" s="397"/>
      <c r="C190" s="416"/>
      <c r="D190" s="403"/>
      <c r="E190" s="316"/>
      <c r="F190" s="184"/>
      <c r="G190" s="316"/>
    </row>
    <row r="191" spans="1:7" s="146" customFormat="1" ht="13.5">
      <c r="A191" s="401"/>
      <c r="B191" s="397"/>
      <c r="C191" s="416"/>
      <c r="D191" s="403"/>
      <c r="E191" s="316"/>
      <c r="F191" s="184"/>
      <c r="G191" s="316"/>
    </row>
    <row r="192" spans="1:7" s="146" customFormat="1" ht="13.5">
      <c r="A192" s="401"/>
      <c r="B192" s="397"/>
      <c r="C192" s="416"/>
      <c r="D192" s="403"/>
      <c r="E192" s="316"/>
      <c r="F192" s="184"/>
      <c r="G192" s="316"/>
    </row>
    <row r="193" spans="1:7" s="146" customFormat="1" ht="13.5">
      <c r="A193" s="401"/>
      <c r="B193" s="397"/>
      <c r="C193" s="416"/>
      <c r="D193" s="403"/>
      <c r="E193" s="316"/>
      <c r="F193" s="184"/>
      <c r="G193" s="316"/>
    </row>
    <row r="194" spans="1:7" s="146" customFormat="1" ht="13.5">
      <c r="A194" s="401"/>
      <c r="B194" s="397"/>
      <c r="C194" s="416"/>
      <c r="D194" s="403"/>
      <c r="E194" s="316"/>
      <c r="F194" s="184"/>
      <c r="G194" s="316"/>
    </row>
    <row r="195" spans="1:7" s="146" customFormat="1" ht="13.5">
      <c r="A195" s="401"/>
      <c r="B195" s="397"/>
      <c r="C195" s="416"/>
      <c r="D195" s="403"/>
      <c r="E195" s="316"/>
      <c r="F195" s="184"/>
      <c r="G195" s="316"/>
    </row>
    <row r="196" spans="1:7" s="146" customFormat="1" ht="13.5">
      <c r="A196" s="401"/>
      <c r="B196" s="397"/>
      <c r="C196" s="416"/>
      <c r="D196" s="403"/>
      <c r="E196" s="316"/>
      <c r="F196" s="184"/>
      <c r="G196" s="316"/>
    </row>
    <row r="197" spans="1:7" s="146" customFormat="1" ht="13.5">
      <c r="A197" s="401"/>
      <c r="B197" s="397"/>
      <c r="C197" s="416"/>
      <c r="D197" s="403"/>
      <c r="E197" s="316"/>
      <c r="F197" s="184"/>
      <c r="G197" s="316"/>
    </row>
    <row r="198" spans="1:7" s="146" customFormat="1" ht="13.5">
      <c r="A198" s="401"/>
      <c r="B198" s="397"/>
      <c r="C198" s="416"/>
      <c r="D198" s="403"/>
      <c r="E198" s="316"/>
      <c r="F198" s="184"/>
      <c r="G198" s="316"/>
    </row>
    <row r="199" spans="1:7" s="146" customFormat="1" ht="13.5">
      <c r="A199" s="401"/>
      <c r="B199" s="397"/>
      <c r="C199" s="416"/>
      <c r="D199" s="403"/>
      <c r="E199" s="316"/>
      <c r="F199" s="184"/>
      <c r="G199" s="316"/>
    </row>
    <row r="200" spans="1:7" s="146" customFormat="1" ht="13.5">
      <c r="A200" s="401"/>
      <c r="B200" s="397"/>
      <c r="C200" s="416"/>
      <c r="D200" s="403"/>
      <c r="E200" s="316"/>
      <c r="F200" s="184"/>
      <c r="G200" s="316"/>
    </row>
    <row r="201" spans="1:7" s="146" customFormat="1" ht="13.5">
      <c r="A201" s="401"/>
      <c r="B201" s="397"/>
      <c r="C201" s="416"/>
      <c r="D201" s="403"/>
      <c r="E201" s="316"/>
      <c r="F201" s="184"/>
      <c r="G201" s="316"/>
    </row>
    <row r="202" spans="1:7" s="146" customFormat="1" ht="13.5">
      <c r="A202" s="401"/>
      <c r="B202" s="397"/>
      <c r="C202" s="416"/>
      <c r="D202" s="403"/>
      <c r="E202" s="316"/>
      <c r="F202" s="184"/>
      <c r="G202" s="316"/>
    </row>
    <row r="203" spans="1:7" s="146" customFormat="1" ht="13.5">
      <c r="A203" s="401"/>
      <c r="B203" s="397"/>
      <c r="C203" s="416"/>
      <c r="D203" s="403"/>
      <c r="E203" s="316"/>
      <c r="F203" s="184"/>
      <c r="G203" s="316"/>
    </row>
    <row r="204" spans="1:7" s="146" customFormat="1" ht="13.5">
      <c r="A204" s="401"/>
      <c r="B204" s="397"/>
      <c r="C204" s="416"/>
      <c r="D204" s="403"/>
      <c r="E204" s="316"/>
      <c r="F204" s="184"/>
      <c r="G204" s="316"/>
    </row>
    <row r="205" spans="1:7" s="146" customFormat="1" ht="13.5">
      <c r="A205" s="401"/>
      <c r="B205" s="397"/>
      <c r="C205" s="416"/>
      <c r="D205" s="403"/>
      <c r="E205" s="316"/>
      <c r="F205" s="184"/>
      <c r="G205" s="316"/>
    </row>
    <row r="206" spans="1:7" s="146" customFormat="1" ht="13.5">
      <c r="A206" s="401"/>
      <c r="B206" s="397"/>
      <c r="C206" s="416"/>
      <c r="D206" s="403"/>
      <c r="E206" s="316"/>
      <c r="F206" s="184"/>
      <c r="G206" s="316"/>
    </row>
    <row r="207" spans="1:7" s="146" customFormat="1" ht="13.5">
      <c r="A207" s="401"/>
      <c r="B207" s="397"/>
      <c r="C207" s="416"/>
      <c r="D207" s="403"/>
      <c r="E207" s="316"/>
      <c r="F207" s="184"/>
      <c r="G207" s="316"/>
    </row>
    <row r="208" spans="1:7" s="146" customFormat="1" ht="13.5">
      <c r="A208" s="401"/>
      <c r="B208" s="397"/>
      <c r="C208" s="416"/>
      <c r="D208" s="403"/>
      <c r="E208" s="316"/>
      <c r="F208" s="184"/>
      <c r="G208" s="316"/>
    </row>
    <row r="209" spans="1:7" s="146" customFormat="1" ht="13.5">
      <c r="A209" s="401"/>
      <c r="B209" s="397"/>
      <c r="C209" s="416"/>
      <c r="D209" s="403"/>
      <c r="E209" s="316"/>
      <c r="F209" s="184"/>
      <c r="G209" s="316"/>
    </row>
    <row r="210" spans="1:7" s="146" customFormat="1" ht="13.5">
      <c r="A210" s="401"/>
      <c r="B210" s="397"/>
      <c r="C210" s="416"/>
      <c r="D210" s="403"/>
      <c r="E210" s="316"/>
      <c r="F210" s="184"/>
      <c r="G210" s="316"/>
    </row>
    <row r="211" spans="1:7" s="146" customFormat="1" ht="13.5">
      <c r="A211" s="401"/>
      <c r="B211" s="397"/>
      <c r="C211" s="416"/>
      <c r="D211" s="403"/>
      <c r="E211" s="316"/>
      <c r="F211" s="184"/>
      <c r="G211" s="316"/>
    </row>
    <row r="212" spans="1:7" s="146" customFormat="1" ht="13.5">
      <c r="A212" s="401"/>
      <c r="B212" s="397"/>
      <c r="C212" s="416"/>
      <c r="D212" s="403"/>
      <c r="E212" s="316"/>
      <c r="F212" s="184"/>
      <c r="G212" s="316"/>
    </row>
    <row r="213" spans="1:7" s="146" customFormat="1" ht="13.5">
      <c r="A213" s="401"/>
      <c r="B213" s="397"/>
      <c r="C213" s="416"/>
      <c r="D213" s="403"/>
      <c r="E213" s="316"/>
      <c r="F213" s="184"/>
      <c r="G213" s="316"/>
    </row>
    <row r="214" spans="1:7" s="146" customFormat="1" ht="13.5">
      <c r="A214" s="401"/>
      <c r="B214" s="397"/>
      <c r="C214" s="416"/>
      <c r="D214" s="403"/>
      <c r="E214" s="316"/>
      <c r="F214" s="184"/>
      <c r="G214" s="316"/>
    </row>
    <row r="215" spans="1:7" s="146" customFormat="1" ht="13.5">
      <c r="A215" s="401"/>
      <c r="B215" s="397"/>
      <c r="C215" s="416"/>
      <c r="D215" s="403"/>
      <c r="E215" s="316"/>
      <c r="F215" s="184"/>
      <c r="G215" s="316"/>
    </row>
    <row r="216" spans="1:7" s="146" customFormat="1" ht="13.5">
      <c r="A216" s="401"/>
      <c r="B216" s="397"/>
      <c r="C216" s="416"/>
      <c r="D216" s="403"/>
      <c r="E216" s="316"/>
      <c r="F216" s="184"/>
      <c r="G216" s="316"/>
    </row>
    <row r="217" spans="1:7" s="146" customFormat="1" ht="13.5">
      <c r="A217" s="401"/>
      <c r="B217" s="397"/>
      <c r="C217" s="416"/>
      <c r="D217" s="403"/>
      <c r="E217" s="316"/>
      <c r="F217" s="184"/>
      <c r="G217" s="316"/>
    </row>
    <row r="218" spans="1:7" s="146" customFormat="1" ht="13.5">
      <c r="A218" s="401"/>
      <c r="B218" s="397"/>
      <c r="C218" s="416"/>
      <c r="D218" s="403"/>
      <c r="E218" s="316"/>
      <c r="F218" s="184"/>
      <c r="G218" s="316"/>
    </row>
    <row r="219" spans="1:7" s="146" customFormat="1" ht="13.5">
      <c r="A219" s="401"/>
      <c r="B219" s="397"/>
      <c r="C219" s="416"/>
      <c r="D219" s="403"/>
      <c r="E219" s="316"/>
      <c r="F219" s="184"/>
      <c r="G219" s="316"/>
    </row>
    <row r="220" spans="1:7" s="146" customFormat="1" ht="13.5">
      <c r="A220" s="401"/>
      <c r="B220" s="397"/>
      <c r="C220" s="416"/>
      <c r="D220" s="403"/>
      <c r="E220" s="316"/>
      <c r="F220" s="184"/>
      <c r="G220" s="316"/>
    </row>
    <row r="221" spans="1:7" s="146" customFormat="1" ht="13.5">
      <c r="A221" s="401"/>
      <c r="B221" s="397"/>
      <c r="C221" s="416"/>
      <c r="D221" s="403"/>
      <c r="E221" s="316"/>
      <c r="F221" s="184"/>
      <c r="G221" s="316"/>
    </row>
    <row r="222" spans="1:7" s="146" customFormat="1" ht="13.5">
      <c r="A222" s="401"/>
      <c r="B222" s="397"/>
      <c r="C222" s="416"/>
      <c r="D222" s="403"/>
      <c r="E222" s="316"/>
      <c r="F222" s="184"/>
      <c r="G222" s="316"/>
    </row>
    <row r="223" spans="1:7" s="146" customFormat="1" ht="13.5">
      <c r="A223" s="401"/>
      <c r="B223" s="397"/>
      <c r="C223" s="416"/>
      <c r="D223" s="403"/>
      <c r="E223" s="316"/>
      <c r="F223" s="184"/>
      <c r="G223" s="316"/>
    </row>
    <row r="224" spans="1:7" s="146" customFormat="1" ht="13.5">
      <c r="A224" s="401"/>
      <c r="B224" s="397"/>
      <c r="C224" s="416"/>
      <c r="D224" s="403"/>
      <c r="E224" s="316"/>
      <c r="F224" s="184"/>
      <c r="G224" s="316"/>
    </row>
    <row r="225" spans="1:7" s="146" customFormat="1" ht="13.5">
      <c r="A225" s="401"/>
      <c r="B225" s="397"/>
      <c r="C225" s="416"/>
      <c r="D225" s="403"/>
      <c r="E225" s="316"/>
      <c r="F225" s="184"/>
      <c r="G225" s="316"/>
    </row>
    <row r="226" spans="1:7" s="146" customFormat="1" ht="13.5">
      <c r="A226" s="401"/>
      <c r="B226" s="397"/>
      <c r="C226" s="416"/>
      <c r="D226" s="403"/>
      <c r="E226" s="316"/>
      <c r="F226" s="184"/>
      <c r="G226" s="316"/>
    </row>
    <row r="227" spans="1:7" s="146" customFormat="1" ht="13.5">
      <c r="A227" s="401"/>
      <c r="B227" s="397"/>
      <c r="C227" s="416"/>
      <c r="D227" s="403"/>
      <c r="E227" s="316"/>
      <c r="F227" s="184"/>
      <c r="G227" s="316"/>
    </row>
    <row r="228" spans="1:7" s="146" customFormat="1" ht="13.5">
      <c r="A228" s="401"/>
      <c r="B228" s="397"/>
      <c r="C228" s="416"/>
      <c r="D228" s="403"/>
      <c r="E228" s="316"/>
      <c r="F228" s="184"/>
      <c r="G228" s="316"/>
    </row>
    <row r="229" spans="1:7" s="146" customFormat="1" ht="13.5">
      <c r="A229" s="401"/>
      <c r="B229" s="397"/>
      <c r="C229" s="416"/>
      <c r="D229" s="403"/>
      <c r="E229" s="316"/>
      <c r="F229" s="184"/>
      <c r="G229" s="316"/>
    </row>
    <row r="230" spans="1:7" s="146" customFormat="1" ht="13.5">
      <c r="A230" s="401"/>
      <c r="B230" s="397"/>
      <c r="C230" s="416"/>
      <c r="D230" s="403"/>
      <c r="E230" s="316"/>
      <c r="F230" s="184"/>
      <c r="G230" s="316"/>
    </row>
    <row r="231" spans="1:7" s="146" customFormat="1" ht="13.5">
      <c r="A231" s="401"/>
      <c r="B231" s="397"/>
      <c r="C231" s="416"/>
      <c r="D231" s="403"/>
      <c r="E231" s="316"/>
      <c r="F231" s="184"/>
      <c r="G231" s="316"/>
    </row>
    <row r="232" spans="1:7" s="146" customFormat="1" ht="13.5">
      <c r="A232" s="401"/>
      <c r="B232" s="397"/>
      <c r="C232" s="416"/>
      <c r="D232" s="403"/>
      <c r="E232" s="316"/>
      <c r="F232" s="184"/>
      <c r="G232" s="316"/>
    </row>
    <row r="233" spans="1:7" s="146" customFormat="1" ht="13.5">
      <c r="A233" s="401"/>
      <c r="B233" s="397"/>
      <c r="C233" s="416"/>
      <c r="D233" s="403"/>
      <c r="E233" s="316"/>
      <c r="F233" s="184"/>
      <c r="G233" s="316"/>
    </row>
    <row r="234" spans="1:7" s="146" customFormat="1" ht="13.5">
      <c r="A234" s="401"/>
      <c r="B234" s="397"/>
      <c r="C234" s="416"/>
      <c r="D234" s="403"/>
      <c r="E234" s="316"/>
      <c r="F234" s="184"/>
      <c r="G234" s="316"/>
    </row>
    <row r="235" spans="1:7" s="146" customFormat="1" ht="13.5">
      <c r="A235" s="401"/>
      <c r="B235" s="397"/>
      <c r="C235" s="416"/>
      <c r="D235" s="403"/>
      <c r="E235" s="316"/>
      <c r="F235" s="184"/>
      <c r="G235" s="316"/>
    </row>
    <row r="236" spans="1:7" s="146" customFormat="1" ht="13.5">
      <c r="A236" s="401"/>
      <c r="B236" s="397"/>
      <c r="C236" s="416"/>
      <c r="D236" s="403"/>
      <c r="E236" s="316"/>
      <c r="F236" s="184"/>
      <c r="G236" s="316"/>
    </row>
    <row r="237" spans="1:7" s="146" customFormat="1" ht="13.5">
      <c r="A237" s="401"/>
      <c r="B237" s="397"/>
      <c r="C237" s="416"/>
      <c r="D237" s="403"/>
      <c r="E237" s="316"/>
      <c r="F237" s="184"/>
      <c r="G237" s="316"/>
    </row>
    <row r="238" spans="1:7" s="146" customFormat="1" ht="13.5">
      <c r="A238" s="401"/>
      <c r="B238" s="397"/>
      <c r="C238" s="416"/>
      <c r="D238" s="403"/>
      <c r="E238" s="316"/>
      <c r="F238" s="184"/>
      <c r="G238" s="316"/>
    </row>
    <row r="239" spans="1:7" s="146" customFormat="1" ht="13.5">
      <c r="A239" s="401"/>
      <c r="B239" s="397"/>
      <c r="C239" s="416"/>
      <c r="D239" s="403"/>
      <c r="E239" s="316"/>
      <c r="F239" s="184"/>
      <c r="G239" s="316"/>
    </row>
    <row r="240" spans="1:7" s="146" customFormat="1" ht="13.5">
      <c r="A240" s="401"/>
      <c r="B240" s="397"/>
      <c r="C240" s="416"/>
      <c r="D240" s="403"/>
      <c r="E240" s="316"/>
      <c r="F240" s="184"/>
      <c r="G240" s="316"/>
    </row>
    <row r="241" spans="1:7" s="146" customFormat="1" ht="13.5">
      <c r="A241" s="401"/>
      <c r="B241" s="397"/>
      <c r="C241" s="416"/>
      <c r="D241" s="403"/>
      <c r="E241" s="316"/>
      <c r="F241" s="184"/>
      <c r="G241" s="316"/>
    </row>
    <row r="242" spans="1:7" s="146" customFormat="1" ht="13.5">
      <c r="A242" s="401"/>
      <c r="B242" s="397"/>
      <c r="C242" s="416"/>
      <c r="D242" s="403"/>
      <c r="E242" s="316"/>
      <c r="F242" s="184"/>
      <c r="G242" s="316"/>
    </row>
    <row r="243" spans="1:7" s="146" customFormat="1" ht="13.5">
      <c r="A243" s="401"/>
      <c r="B243" s="397"/>
      <c r="C243" s="416"/>
      <c r="D243" s="403"/>
      <c r="E243" s="316"/>
      <c r="F243" s="184"/>
      <c r="G243" s="316"/>
    </row>
    <row r="244" spans="1:7" s="146" customFormat="1" ht="13.5">
      <c r="A244" s="401"/>
      <c r="B244" s="397"/>
      <c r="C244" s="416"/>
      <c r="D244" s="403"/>
      <c r="E244" s="316"/>
      <c r="F244" s="184"/>
      <c r="G244" s="316"/>
    </row>
    <row r="245" spans="1:7" s="146" customFormat="1" ht="13.5">
      <c r="A245" s="401"/>
      <c r="B245" s="397"/>
      <c r="C245" s="416"/>
      <c r="D245" s="403"/>
      <c r="E245" s="316"/>
      <c r="F245" s="184"/>
      <c r="G245" s="316"/>
    </row>
    <row r="246" spans="1:7" s="146" customFormat="1" ht="13.5">
      <c r="A246" s="401"/>
      <c r="B246" s="397"/>
      <c r="C246" s="416"/>
      <c r="D246" s="403"/>
      <c r="E246" s="316"/>
      <c r="F246" s="184"/>
      <c r="G246" s="316"/>
    </row>
    <row r="247" spans="1:7" s="146" customFormat="1" ht="13.5">
      <c r="A247" s="401"/>
      <c r="B247" s="397"/>
      <c r="C247" s="416"/>
      <c r="D247" s="403"/>
      <c r="E247" s="316"/>
      <c r="F247" s="184"/>
      <c r="G247" s="316"/>
    </row>
    <row r="248" spans="1:7" s="146" customFormat="1" ht="13.5">
      <c r="A248" s="401"/>
      <c r="B248" s="397"/>
      <c r="C248" s="416"/>
      <c r="D248" s="403"/>
      <c r="E248" s="316"/>
      <c r="F248" s="184"/>
      <c r="G248" s="316"/>
    </row>
    <row r="249" spans="1:7" s="146" customFormat="1" ht="13.5">
      <c r="A249" s="401"/>
      <c r="B249" s="397"/>
      <c r="C249" s="416"/>
      <c r="D249" s="403"/>
      <c r="E249" s="316"/>
      <c r="F249" s="184"/>
      <c r="G249" s="316"/>
    </row>
    <row r="250" spans="1:7" s="146" customFormat="1" ht="13.5">
      <c r="A250" s="401"/>
      <c r="B250" s="397"/>
      <c r="C250" s="416"/>
      <c r="D250" s="403"/>
      <c r="E250" s="316"/>
      <c r="F250" s="184"/>
      <c r="G250" s="316"/>
    </row>
    <row r="251" spans="1:7" s="146" customFormat="1" ht="13.5">
      <c r="A251" s="401"/>
      <c r="B251" s="397"/>
      <c r="C251" s="416"/>
      <c r="D251" s="403"/>
      <c r="E251" s="316"/>
      <c r="F251" s="184"/>
      <c r="G251" s="316"/>
    </row>
    <row r="252" spans="1:7" s="146" customFormat="1" ht="13.5">
      <c r="A252" s="401"/>
      <c r="B252" s="397"/>
      <c r="C252" s="416"/>
      <c r="D252" s="403"/>
      <c r="E252" s="316"/>
      <c r="F252" s="184"/>
      <c r="G252" s="316"/>
    </row>
    <row r="253" spans="1:7" s="146" customFormat="1" ht="13.5">
      <c r="A253" s="401"/>
      <c r="B253" s="397"/>
      <c r="C253" s="416"/>
      <c r="D253" s="403"/>
      <c r="E253" s="316"/>
      <c r="F253" s="184"/>
      <c r="G253" s="316"/>
    </row>
    <row r="254" spans="1:7" s="146" customFormat="1" ht="13.5">
      <c r="A254" s="401"/>
      <c r="B254" s="397"/>
      <c r="C254" s="416"/>
      <c r="D254" s="403"/>
      <c r="E254" s="316"/>
      <c r="F254" s="184"/>
      <c r="G254" s="316"/>
    </row>
    <row r="255" spans="1:7" s="146" customFormat="1" ht="13.5">
      <c r="A255" s="401"/>
      <c r="B255" s="397"/>
      <c r="C255" s="416"/>
      <c r="D255" s="403"/>
      <c r="E255" s="316"/>
      <c r="F255" s="184"/>
      <c r="G255" s="316"/>
    </row>
    <row r="256" spans="1:7" s="146" customFormat="1" ht="13.5">
      <c r="A256" s="401"/>
      <c r="B256" s="397"/>
      <c r="C256" s="416"/>
      <c r="D256" s="403"/>
      <c r="E256" s="316"/>
      <c r="F256" s="184"/>
      <c r="G256" s="316"/>
    </row>
    <row r="257" spans="1:7" s="146" customFormat="1" ht="13.5">
      <c r="A257" s="401"/>
      <c r="B257" s="397"/>
      <c r="C257" s="416"/>
      <c r="D257" s="403"/>
      <c r="E257" s="316"/>
      <c r="F257" s="184"/>
      <c r="G257" s="316"/>
    </row>
    <row r="258" spans="1:7" s="146" customFormat="1" ht="13.5">
      <c r="A258" s="401"/>
      <c r="B258" s="397"/>
      <c r="C258" s="416"/>
      <c r="D258" s="403"/>
      <c r="E258" s="316"/>
      <c r="F258" s="184"/>
      <c r="G258" s="316"/>
    </row>
    <row r="259" spans="1:7" s="146" customFormat="1" ht="13.5">
      <c r="A259" s="401"/>
      <c r="B259" s="397"/>
      <c r="C259" s="416"/>
      <c r="D259" s="403"/>
      <c r="E259" s="316"/>
      <c r="F259" s="184"/>
      <c r="G259" s="316"/>
    </row>
    <row r="260" spans="1:7" s="146" customFormat="1" ht="13.5">
      <c r="A260" s="401"/>
      <c r="B260" s="397"/>
      <c r="C260" s="416"/>
      <c r="D260" s="403"/>
      <c r="E260" s="316"/>
      <c r="F260" s="184"/>
      <c r="G260" s="316"/>
    </row>
    <row r="261" spans="1:7" s="146" customFormat="1" ht="13.5">
      <c r="A261" s="401"/>
      <c r="B261" s="397"/>
      <c r="C261" s="416"/>
      <c r="D261" s="403"/>
      <c r="E261" s="316"/>
      <c r="F261" s="184"/>
      <c r="G261" s="316"/>
    </row>
    <row r="262" spans="1:7" s="146" customFormat="1" ht="13.5">
      <c r="A262" s="401"/>
      <c r="B262" s="397"/>
      <c r="C262" s="416"/>
      <c r="D262" s="403"/>
      <c r="E262" s="316"/>
      <c r="F262" s="184"/>
      <c r="G262" s="316"/>
    </row>
    <row r="263" spans="1:7" s="146" customFormat="1" ht="13.5">
      <c r="A263" s="401"/>
      <c r="B263" s="397"/>
      <c r="C263" s="416"/>
      <c r="D263" s="403"/>
      <c r="E263" s="316"/>
      <c r="F263" s="184"/>
      <c r="G263" s="316"/>
    </row>
    <row r="264" spans="1:7" s="146" customFormat="1" ht="13.5">
      <c r="A264" s="401"/>
      <c r="B264" s="397"/>
      <c r="C264" s="416"/>
      <c r="D264" s="403"/>
      <c r="E264" s="316"/>
      <c r="F264" s="184"/>
      <c r="G264" s="316"/>
    </row>
    <row r="265" spans="1:7" s="146" customFormat="1" ht="13.5">
      <c r="A265" s="401"/>
      <c r="B265" s="397"/>
      <c r="C265" s="416"/>
      <c r="D265" s="403"/>
      <c r="E265" s="316"/>
      <c r="F265" s="184"/>
      <c r="G265" s="316"/>
    </row>
    <row r="266" spans="1:7" s="146" customFormat="1" ht="13.5">
      <c r="A266" s="401"/>
      <c r="B266" s="397"/>
      <c r="C266" s="416"/>
      <c r="D266" s="403"/>
      <c r="E266" s="316"/>
      <c r="F266" s="184"/>
      <c r="G266" s="316"/>
    </row>
    <row r="267" spans="1:7" s="146" customFormat="1" ht="13.5">
      <c r="A267" s="401"/>
      <c r="B267" s="397"/>
      <c r="C267" s="416"/>
      <c r="D267" s="403"/>
      <c r="E267" s="316"/>
      <c r="F267" s="184"/>
      <c r="G267" s="316"/>
    </row>
    <row r="268" spans="1:7" s="146" customFormat="1" ht="13.5">
      <c r="A268" s="401"/>
      <c r="B268" s="397"/>
      <c r="C268" s="416"/>
      <c r="D268" s="403"/>
      <c r="E268" s="316"/>
      <c r="F268" s="184"/>
      <c r="G268" s="316"/>
    </row>
    <row r="269" spans="1:7" s="146" customFormat="1" ht="13.5">
      <c r="A269" s="401"/>
      <c r="B269" s="397"/>
      <c r="C269" s="416"/>
      <c r="D269" s="403"/>
      <c r="E269" s="316"/>
      <c r="F269" s="184"/>
      <c r="G269" s="316"/>
    </row>
    <row r="270" spans="1:7" s="146" customFormat="1" ht="13.5">
      <c r="A270" s="401"/>
      <c r="B270" s="397"/>
      <c r="C270" s="416"/>
      <c r="D270" s="403"/>
      <c r="E270" s="316"/>
      <c r="F270" s="184"/>
      <c r="G270" s="316"/>
    </row>
    <row r="271" spans="1:7" s="146" customFormat="1" ht="13.5">
      <c r="A271" s="401"/>
      <c r="B271" s="397"/>
      <c r="C271" s="416"/>
      <c r="D271" s="403"/>
      <c r="E271" s="316"/>
      <c r="F271" s="184"/>
      <c r="G271" s="316"/>
    </row>
    <row r="272" spans="1:7" s="146" customFormat="1" ht="13.5">
      <c r="A272" s="401"/>
      <c r="B272" s="397"/>
      <c r="C272" s="416"/>
      <c r="D272" s="403"/>
      <c r="E272" s="316"/>
      <c r="F272" s="184"/>
      <c r="G272" s="316"/>
    </row>
    <row r="273" spans="1:7" s="146" customFormat="1" ht="13.5">
      <c r="A273" s="401"/>
      <c r="B273" s="397"/>
      <c r="C273" s="416"/>
      <c r="D273" s="403"/>
      <c r="E273" s="316"/>
      <c r="F273" s="184"/>
      <c r="G273" s="316"/>
    </row>
    <row r="274" spans="1:7" s="146" customFormat="1" ht="13.5">
      <c r="A274" s="401"/>
      <c r="B274" s="397"/>
      <c r="C274" s="416"/>
      <c r="D274" s="403"/>
      <c r="E274" s="316"/>
      <c r="F274" s="184"/>
      <c r="G274" s="316"/>
    </row>
    <row r="275" spans="1:7" s="146" customFormat="1" ht="13.5">
      <c r="A275" s="401"/>
      <c r="B275" s="397"/>
      <c r="C275" s="416"/>
      <c r="D275" s="403"/>
      <c r="E275" s="316"/>
      <c r="F275" s="184"/>
      <c r="G275" s="316"/>
    </row>
    <row r="276" spans="1:7" s="146" customFormat="1" ht="13.5">
      <c r="A276" s="401"/>
      <c r="B276" s="397"/>
      <c r="C276" s="416"/>
      <c r="D276" s="403"/>
      <c r="E276" s="316"/>
      <c r="F276" s="184"/>
      <c r="G276" s="316"/>
    </row>
    <row r="277" spans="1:7" s="146" customFormat="1" ht="13.5">
      <c r="A277" s="401"/>
      <c r="B277" s="397"/>
      <c r="C277" s="416"/>
      <c r="D277" s="403"/>
      <c r="E277" s="316"/>
      <c r="F277" s="184"/>
      <c r="G277" s="316"/>
    </row>
    <row r="278" spans="1:7" s="146" customFormat="1" ht="13.5">
      <c r="A278" s="401"/>
      <c r="B278" s="397"/>
      <c r="C278" s="416"/>
      <c r="D278" s="403"/>
      <c r="E278" s="316"/>
      <c r="F278" s="184"/>
      <c r="G278" s="316"/>
    </row>
    <row r="279" spans="1:7" s="146" customFormat="1" ht="13.5">
      <c r="A279" s="401"/>
      <c r="B279" s="397"/>
      <c r="C279" s="416"/>
      <c r="D279" s="403"/>
      <c r="E279" s="316"/>
      <c r="F279" s="184"/>
      <c r="G279" s="316"/>
    </row>
    <row r="280" spans="1:7" s="146" customFormat="1" ht="13.5">
      <c r="A280" s="401"/>
      <c r="B280" s="397"/>
      <c r="C280" s="416"/>
      <c r="D280" s="403"/>
      <c r="E280" s="316"/>
      <c r="F280" s="184"/>
      <c r="G280" s="316"/>
    </row>
    <row r="281" spans="1:7" s="146" customFormat="1" ht="13.5">
      <c r="A281" s="401"/>
      <c r="B281" s="397"/>
      <c r="C281" s="416"/>
      <c r="D281" s="403"/>
      <c r="E281" s="316"/>
      <c r="F281" s="184"/>
      <c r="G281" s="316"/>
    </row>
    <row r="282" spans="1:7" s="146" customFormat="1" ht="13.5">
      <c r="A282" s="401"/>
      <c r="B282" s="397"/>
      <c r="C282" s="416"/>
      <c r="D282" s="403"/>
      <c r="E282" s="316"/>
      <c r="F282" s="184"/>
      <c r="G282" s="316"/>
    </row>
    <row r="283" spans="1:7" s="146" customFormat="1" ht="13.5">
      <c r="A283" s="401"/>
      <c r="B283" s="397"/>
      <c r="C283" s="416"/>
      <c r="D283" s="403"/>
      <c r="E283" s="316"/>
      <c r="F283" s="184"/>
      <c r="G283" s="316"/>
    </row>
    <row r="284" spans="1:7" s="146" customFormat="1" ht="13.5">
      <c r="A284" s="401"/>
      <c r="B284" s="397"/>
      <c r="C284" s="416"/>
      <c r="D284" s="403"/>
      <c r="E284" s="316"/>
      <c r="F284" s="184"/>
      <c r="G284" s="316"/>
    </row>
    <row r="285" spans="1:7" s="146" customFormat="1" ht="13.5">
      <c r="A285" s="401"/>
      <c r="B285" s="397"/>
      <c r="C285" s="416"/>
      <c r="D285" s="403"/>
      <c r="E285" s="316"/>
      <c r="F285" s="184"/>
      <c r="G285" s="316"/>
    </row>
    <row r="286" spans="1:7" s="146" customFormat="1" ht="13.5">
      <c r="A286" s="401"/>
      <c r="B286" s="397"/>
      <c r="C286" s="416"/>
      <c r="D286" s="403"/>
      <c r="E286" s="316"/>
      <c r="F286" s="184"/>
      <c r="G286" s="316"/>
    </row>
    <row r="287" spans="1:7" s="146" customFormat="1" ht="13.5">
      <c r="A287" s="401"/>
      <c r="B287" s="397"/>
      <c r="C287" s="416"/>
      <c r="D287" s="403"/>
      <c r="E287" s="316"/>
      <c r="F287" s="184"/>
      <c r="G287" s="316"/>
    </row>
    <row r="288" spans="1:7" s="146" customFormat="1" ht="13.5">
      <c r="A288" s="401"/>
      <c r="B288" s="397"/>
      <c r="C288" s="416"/>
      <c r="D288" s="403"/>
      <c r="E288" s="316"/>
      <c r="F288" s="184"/>
      <c r="G288" s="316"/>
    </row>
    <row r="289" spans="1:7" s="146" customFormat="1" ht="13.5">
      <c r="A289" s="401"/>
      <c r="B289" s="397"/>
      <c r="C289" s="416"/>
      <c r="D289" s="403"/>
      <c r="E289" s="316"/>
      <c r="F289" s="184"/>
      <c r="G289" s="316"/>
    </row>
    <row r="290" spans="1:7" s="146" customFormat="1" ht="13.5">
      <c r="A290" s="401"/>
      <c r="B290" s="397"/>
      <c r="C290" s="416"/>
      <c r="D290" s="403"/>
      <c r="E290" s="316"/>
      <c r="F290" s="184"/>
      <c r="G290" s="316"/>
    </row>
    <row r="291" spans="1:7" s="146" customFormat="1" ht="13.5">
      <c r="A291" s="401"/>
      <c r="B291" s="397"/>
      <c r="C291" s="416"/>
      <c r="D291" s="403"/>
      <c r="E291" s="316"/>
      <c r="F291" s="184"/>
      <c r="G291" s="316"/>
    </row>
    <row r="292" spans="1:7" s="146" customFormat="1" ht="13.5">
      <c r="A292" s="401"/>
      <c r="B292" s="397"/>
      <c r="C292" s="416"/>
      <c r="D292" s="403"/>
      <c r="E292" s="316"/>
      <c r="F292" s="184"/>
      <c r="G292" s="316"/>
    </row>
    <row r="293" spans="1:7" s="146" customFormat="1" ht="13.5">
      <c r="A293" s="401"/>
      <c r="B293" s="397"/>
      <c r="C293" s="416"/>
      <c r="D293" s="403"/>
      <c r="E293" s="316"/>
      <c r="F293" s="184"/>
      <c r="G293" s="316"/>
    </row>
    <row r="294" spans="1:7" s="146" customFormat="1" ht="13.5">
      <c r="A294" s="401"/>
      <c r="B294" s="397"/>
      <c r="C294" s="416"/>
      <c r="D294" s="403"/>
      <c r="E294" s="316"/>
      <c r="F294" s="184"/>
      <c r="G294" s="316"/>
    </row>
    <row r="295" spans="1:7" s="146" customFormat="1" ht="13.5">
      <c r="A295" s="401"/>
      <c r="B295" s="397"/>
      <c r="C295" s="416"/>
      <c r="D295" s="403"/>
      <c r="E295" s="316"/>
      <c r="F295" s="184"/>
      <c r="G295" s="316"/>
    </row>
    <row r="296" spans="1:7" s="146" customFormat="1" ht="13.5">
      <c r="A296" s="401"/>
      <c r="B296" s="397"/>
      <c r="C296" s="416"/>
      <c r="D296" s="403"/>
      <c r="E296" s="316"/>
      <c r="F296" s="184"/>
      <c r="G296" s="316"/>
    </row>
    <row r="297" spans="1:7" s="146" customFormat="1" ht="13.5">
      <c r="A297" s="401"/>
      <c r="B297" s="397"/>
      <c r="C297" s="416"/>
      <c r="D297" s="403"/>
      <c r="E297" s="316"/>
      <c r="F297" s="184"/>
      <c r="G297" s="316"/>
    </row>
    <row r="298" spans="1:7" s="146" customFormat="1" ht="13.5">
      <c r="A298" s="401"/>
      <c r="B298" s="397"/>
      <c r="C298" s="416"/>
      <c r="D298" s="403"/>
      <c r="E298" s="316"/>
      <c r="F298" s="184"/>
      <c r="G298" s="316"/>
    </row>
    <row r="299" spans="1:7" s="146" customFormat="1" ht="13.5">
      <c r="A299" s="401"/>
      <c r="B299" s="397"/>
      <c r="C299" s="416"/>
      <c r="D299" s="403"/>
      <c r="E299" s="316"/>
      <c r="F299" s="184"/>
      <c r="G299" s="316"/>
    </row>
    <row r="300" spans="1:7" s="146" customFormat="1" ht="13.5">
      <c r="A300" s="401"/>
      <c r="B300" s="397"/>
      <c r="C300" s="416"/>
      <c r="D300" s="403"/>
      <c r="E300" s="316"/>
      <c r="F300" s="184"/>
      <c r="G300" s="316"/>
    </row>
    <row r="301" spans="1:7" s="146" customFormat="1" ht="13.5">
      <c r="A301" s="401"/>
      <c r="B301" s="397"/>
      <c r="C301" s="416"/>
      <c r="D301" s="403"/>
      <c r="E301" s="316"/>
      <c r="F301" s="184"/>
      <c r="G301" s="316"/>
    </row>
    <row r="302" spans="1:7" s="146" customFormat="1" ht="13.5">
      <c r="A302" s="401"/>
      <c r="B302" s="397"/>
      <c r="C302" s="416"/>
      <c r="D302" s="403"/>
      <c r="E302" s="316"/>
      <c r="F302" s="184"/>
      <c r="G302" s="316"/>
    </row>
    <row r="303" spans="1:7" s="146" customFormat="1" ht="13.5">
      <c r="A303" s="401"/>
      <c r="B303" s="397"/>
      <c r="C303" s="416"/>
      <c r="D303" s="403"/>
      <c r="E303" s="316"/>
      <c r="F303" s="184"/>
      <c r="G303" s="316"/>
    </row>
    <row r="304" spans="1:7" s="146" customFormat="1" ht="13.5">
      <c r="A304" s="401"/>
      <c r="B304" s="397"/>
      <c r="C304" s="416"/>
      <c r="D304" s="403"/>
      <c r="E304" s="316"/>
      <c r="F304" s="184"/>
      <c r="G304" s="316"/>
    </row>
    <row r="305" spans="1:7" s="146" customFormat="1" ht="13.5">
      <c r="A305" s="401"/>
      <c r="B305" s="397"/>
      <c r="C305" s="416"/>
      <c r="D305" s="403"/>
      <c r="E305" s="316"/>
      <c r="F305" s="184"/>
      <c r="G305" s="316"/>
    </row>
    <row r="306" spans="1:7" s="146" customFormat="1" ht="13.5">
      <c r="A306" s="401"/>
      <c r="B306" s="397"/>
      <c r="C306" s="416"/>
      <c r="D306" s="403"/>
      <c r="E306" s="316"/>
      <c r="F306" s="184"/>
      <c r="G306" s="316"/>
    </row>
    <row r="307" spans="1:7" s="146" customFormat="1" ht="13.5">
      <c r="A307" s="401"/>
      <c r="B307" s="397"/>
      <c r="C307" s="416"/>
      <c r="D307" s="403"/>
      <c r="E307" s="316"/>
      <c r="F307" s="184"/>
      <c r="G307" s="316"/>
    </row>
    <row r="308" spans="1:7" s="146" customFormat="1" ht="13.5">
      <c r="A308" s="401"/>
      <c r="B308" s="397"/>
      <c r="C308" s="416"/>
      <c r="D308" s="403"/>
      <c r="E308" s="316"/>
      <c r="F308" s="184"/>
      <c r="G308" s="316"/>
    </row>
    <row r="309" spans="1:7" s="146" customFormat="1" ht="13.5">
      <c r="A309" s="401"/>
      <c r="B309" s="397"/>
      <c r="C309" s="416"/>
      <c r="D309" s="403"/>
      <c r="E309" s="316"/>
      <c r="F309" s="184"/>
      <c r="G309" s="316"/>
    </row>
    <row r="310" spans="1:7" s="146" customFormat="1" ht="13.5">
      <c r="A310" s="401"/>
      <c r="B310" s="397"/>
      <c r="C310" s="416"/>
      <c r="D310" s="403"/>
      <c r="E310" s="316"/>
      <c r="F310" s="184"/>
      <c r="G310" s="316"/>
    </row>
    <row r="311" spans="1:7" s="146" customFormat="1" ht="13.5">
      <c r="A311" s="401"/>
      <c r="B311" s="397"/>
      <c r="C311" s="416"/>
      <c r="D311" s="403"/>
      <c r="E311" s="316"/>
      <c r="F311" s="184"/>
      <c r="G311" s="316"/>
    </row>
    <row r="312" spans="1:7" s="146" customFormat="1" ht="13.5">
      <c r="A312" s="401"/>
      <c r="B312" s="397"/>
      <c r="C312" s="416"/>
      <c r="D312" s="403"/>
      <c r="E312" s="316"/>
      <c r="F312" s="184"/>
      <c r="G312" s="316"/>
    </row>
    <row r="313" spans="1:7" s="146" customFormat="1" ht="13.5">
      <c r="A313" s="401"/>
      <c r="B313" s="397"/>
      <c r="C313" s="416"/>
      <c r="D313" s="403"/>
      <c r="E313" s="316"/>
      <c r="F313" s="184"/>
      <c r="G313" s="316"/>
    </row>
    <row r="314" spans="1:7" s="146" customFormat="1" ht="13.5">
      <c r="A314" s="401"/>
      <c r="B314" s="397"/>
      <c r="C314" s="416"/>
      <c r="D314" s="403"/>
      <c r="E314" s="316"/>
      <c r="F314" s="184"/>
      <c r="G314" s="316"/>
    </row>
    <row r="315" spans="1:7" s="146" customFormat="1" ht="13.5">
      <c r="A315" s="401"/>
      <c r="B315" s="397"/>
      <c r="C315" s="416"/>
      <c r="D315" s="403"/>
      <c r="E315" s="316"/>
      <c r="F315" s="184"/>
      <c r="G315" s="316"/>
    </row>
    <row r="316" spans="1:7" s="146" customFormat="1" ht="13.5">
      <c r="A316" s="401"/>
      <c r="B316" s="397"/>
      <c r="C316" s="416"/>
      <c r="D316" s="403"/>
      <c r="E316" s="316"/>
      <c r="F316" s="184"/>
      <c r="G316" s="316"/>
    </row>
    <row r="317" spans="1:7" s="146" customFormat="1" ht="13.5">
      <c r="A317" s="401"/>
      <c r="B317" s="397"/>
      <c r="C317" s="416"/>
      <c r="D317" s="403"/>
      <c r="E317" s="316"/>
      <c r="F317" s="184"/>
      <c r="G317" s="316"/>
    </row>
    <row r="318" spans="1:7" s="146" customFormat="1" ht="13.5">
      <c r="A318" s="401"/>
      <c r="B318" s="397"/>
      <c r="C318" s="416"/>
      <c r="D318" s="403"/>
      <c r="E318" s="316"/>
      <c r="F318" s="184"/>
      <c r="G318" s="316"/>
    </row>
    <row r="319" spans="1:7" s="146" customFormat="1" ht="13.5">
      <c r="A319" s="401"/>
      <c r="B319" s="397"/>
      <c r="C319" s="416"/>
      <c r="D319" s="403"/>
      <c r="E319" s="316"/>
      <c r="F319" s="184"/>
      <c r="G319" s="316"/>
    </row>
    <row r="320" spans="1:7" s="146" customFormat="1" ht="13.5">
      <c r="A320" s="401"/>
      <c r="B320" s="397"/>
      <c r="C320" s="416"/>
      <c r="D320" s="403"/>
      <c r="E320" s="316"/>
      <c r="F320" s="184"/>
      <c r="G320" s="316"/>
    </row>
    <row r="321" spans="1:7" s="146" customFormat="1" ht="13.5">
      <c r="A321" s="401"/>
      <c r="B321" s="397"/>
      <c r="C321" s="416"/>
      <c r="D321" s="403"/>
      <c r="E321" s="316"/>
      <c r="F321" s="184"/>
      <c r="G321" s="316"/>
    </row>
    <row r="322" spans="1:7" s="146" customFormat="1" ht="13.5">
      <c r="A322" s="401"/>
      <c r="B322" s="397"/>
      <c r="C322" s="416"/>
      <c r="D322" s="403"/>
      <c r="E322" s="316"/>
      <c r="F322" s="184"/>
      <c r="G322" s="316"/>
    </row>
    <row r="323" spans="1:7" s="146" customFormat="1" ht="13.5">
      <c r="A323" s="401"/>
      <c r="B323" s="397"/>
      <c r="C323" s="416"/>
      <c r="D323" s="403"/>
      <c r="E323" s="316"/>
      <c r="F323" s="184"/>
      <c r="G323" s="316"/>
    </row>
    <row r="324" spans="1:7" s="146" customFormat="1" ht="13.5">
      <c r="A324" s="401"/>
      <c r="B324" s="397"/>
      <c r="C324" s="416"/>
      <c r="D324" s="403"/>
      <c r="E324" s="316"/>
      <c r="F324" s="184"/>
      <c r="G324" s="316"/>
    </row>
    <row r="325" spans="1:7" s="146" customFormat="1" ht="13.5">
      <c r="A325" s="401"/>
      <c r="B325" s="397"/>
      <c r="C325" s="416"/>
      <c r="D325" s="403"/>
      <c r="E325" s="316"/>
      <c r="F325" s="184"/>
      <c r="G325" s="316"/>
    </row>
    <row r="326" spans="1:7" s="146" customFormat="1" ht="13.5">
      <c r="A326" s="401"/>
      <c r="B326" s="397"/>
      <c r="C326" s="416"/>
      <c r="D326" s="403"/>
      <c r="E326" s="316"/>
      <c r="F326" s="184"/>
      <c r="G326" s="316"/>
    </row>
    <row r="327" spans="1:7" s="146" customFormat="1" ht="13.5">
      <c r="A327" s="401"/>
      <c r="B327" s="397"/>
      <c r="C327" s="416"/>
      <c r="D327" s="403"/>
      <c r="E327" s="316"/>
      <c r="F327" s="184"/>
      <c r="G327" s="316"/>
    </row>
    <row r="328" spans="1:7" s="146" customFormat="1" ht="13.5">
      <c r="A328" s="401"/>
      <c r="B328" s="397"/>
      <c r="C328" s="416"/>
      <c r="D328" s="403"/>
      <c r="E328" s="316"/>
      <c r="F328" s="184"/>
      <c r="G328" s="316"/>
    </row>
    <row r="329" spans="1:7" s="146" customFormat="1" ht="13.5">
      <c r="A329" s="401"/>
      <c r="B329" s="397"/>
      <c r="C329" s="416"/>
      <c r="D329" s="403"/>
      <c r="E329" s="316"/>
      <c r="F329" s="184"/>
      <c r="G329" s="316"/>
    </row>
    <row r="330" spans="1:7" s="146" customFormat="1" ht="13.5">
      <c r="A330" s="401"/>
      <c r="B330" s="397"/>
      <c r="C330" s="416"/>
      <c r="D330" s="403"/>
      <c r="E330" s="316"/>
      <c r="F330" s="184"/>
      <c r="G330" s="316"/>
    </row>
    <row r="331" spans="1:7" s="146" customFormat="1" ht="13.5">
      <c r="A331" s="401"/>
      <c r="B331" s="397"/>
      <c r="C331" s="416"/>
      <c r="D331" s="403"/>
      <c r="E331" s="316"/>
      <c r="F331" s="184"/>
      <c r="G331" s="316"/>
    </row>
    <row r="332" spans="1:7" s="146" customFormat="1" ht="13.5">
      <c r="A332" s="401"/>
      <c r="B332" s="397"/>
      <c r="C332" s="416"/>
      <c r="D332" s="403"/>
      <c r="E332" s="316"/>
      <c r="F332" s="184"/>
      <c r="G332" s="316"/>
    </row>
    <row r="333" spans="1:7" s="146" customFormat="1" ht="13.5">
      <c r="A333" s="401"/>
      <c r="B333" s="397"/>
      <c r="C333" s="416"/>
      <c r="D333" s="403"/>
      <c r="E333" s="316"/>
      <c r="F333" s="184"/>
      <c r="G333" s="316"/>
    </row>
    <row r="334" spans="1:7" s="146" customFormat="1" ht="13.5">
      <c r="A334" s="401"/>
      <c r="B334" s="397"/>
      <c r="C334" s="416"/>
      <c r="D334" s="403"/>
      <c r="E334" s="316"/>
      <c r="F334" s="184"/>
      <c r="G334" s="316"/>
    </row>
    <row r="335" spans="1:7" s="146" customFormat="1" ht="13.5">
      <c r="A335" s="401"/>
      <c r="B335" s="397"/>
      <c r="C335" s="416"/>
      <c r="D335" s="403"/>
      <c r="E335" s="316"/>
      <c r="F335" s="184"/>
      <c r="G335" s="316"/>
    </row>
    <row r="336" spans="1:7" s="146" customFormat="1" ht="13.5">
      <c r="A336" s="401"/>
      <c r="B336" s="397"/>
      <c r="C336" s="416"/>
      <c r="D336" s="403"/>
      <c r="E336" s="316"/>
      <c r="F336" s="184"/>
      <c r="G336" s="316"/>
    </row>
    <row r="337" spans="1:7" s="146" customFormat="1" ht="13.5">
      <c r="A337" s="401"/>
      <c r="B337" s="397"/>
      <c r="C337" s="416"/>
      <c r="D337" s="403"/>
      <c r="E337" s="316"/>
      <c r="F337" s="184"/>
      <c r="G337" s="316"/>
    </row>
    <row r="338" spans="1:7" s="146" customFormat="1" ht="13.5">
      <c r="A338" s="401"/>
      <c r="B338" s="397"/>
      <c r="C338" s="416"/>
      <c r="D338" s="403"/>
      <c r="E338" s="316"/>
      <c r="F338" s="184"/>
      <c r="G338" s="316"/>
    </row>
    <row r="339" spans="1:7" s="146" customFormat="1" ht="13.5">
      <c r="A339" s="401"/>
      <c r="B339" s="397"/>
      <c r="C339" s="416"/>
      <c r="D339" s="403"/>
      <c r="E339" s="316"/>
      <c r="F339" s="184"/>
      <c r="G339" s="316"/>
    </row>
    <row r="340" spans="1:7" s="146" customFormat="1" ht="13.5">
      <c r="A340" s="401"/>
      <c r="B340" s="397"/>
      <c r="C340" s="416"/>
      <c r="D340" s="403"/>
      <c r="E340" s="316"/>
      <c r="F340" s="184"/>
      <c r="G340" s="316"/>
    </row>
    <row r="341" spans="1:7" s="146" customFormat="1" ht="13.5">
      <c r="A341" s="401"/>
      <c r="B341" s="397"/>
      <c r="C341" s="416"/>
      <c r="D341" s="403"/>
      <c r="E341" s="316"/>
      <c r="F341" s="184"/>
      <c r="G341" s="316"/>
    </row>
    <row r="342" spans="1:7" s="146" customFormat="1" ht="13.5">
      <c r="A342" s="401"/>
      <c r="B342" s="397"/>
      <c r="C342" s="416"/>
      <c r="D342" s="403"/>
      <c r="E342" s="316"/>
      <c r="F342" s="184"/>
      <c r="G342" s="316"/>
    </row>
    <row r="343" spans="1:7" s="146" customFormat="1" ht="13.5">
      <c r="A343" s="401"/>
      <c r="B343" s="397"/>
      <c r="C343" s="416"/>
      <c r="D343" s="403"/>
      <c r="E343" s="316"/>
      <c r="F343" s="184"/>
      <c r="G343" s="316"/>
    </row>
    <row r="344" spans="1:7" s="146" customFormat="1" ht="13.5">
      <c r="A344" s="401"/>
      <c r="B344" s="397"/>
      <c r="C344" s="416"/>
      <c r="D344" s="403"/>
      <c r="E344" s="316"/>
      <c r="F344" s="184"/>
      <c r="G344" s="316"/>
    </row>
    <row r="345" spans="1:7" s="146" customFormat="1" ht="13.5">
      <c r="A345" s="401"/>
      <c r="B345" s="397"/>
      <c r="C345" s="416"/>
      <c r="D345" s="403"/>
      <c r="E345" s="316"/>
      <c r="F345" s="184"/>
      <c r="G345" s="316"/>
    </row>
    <row r="346" spans="1:7" s="146" customFormat="1" ht="13.5">
      <c r="A346" s="401"/>
      <c r="B346" s="397"/>
      <c r="C346" s="416"/>
      <c r="D346" s="403"/>
      <c r="E346" s="316"/>
      <c r="F346" s="184"/>
      <c r="G346" s="316"/>
    </row>
    <row r="347" spans="1:7" s="146" customFormat="1" ht="13.5">
      <c r="A347" s="401"/>
      <c r="B347" s="397"/>
      <c r="C347" s="416"/>
      <c r="D347" s="403"/>
      <c r="E347" s="316"/>
      <c r="F347" s="184"/>
      <c r="G347" s="316"/>
    </row>
    <row r="348" spans="1:7" s="146" customFormat="1" ht="13.5">
      <c r="A348" s="401"/>
      <c r="B348" s="397"/>
      <c r="C348" s="416"/>
      <c r="D348" s="403"/>
      <c r="E348" s="316"/>
      <c r="F348" s="184"/>
      <c r="G348" s="316"/>
    </row>
    <row r="349" spans="1:7" s="146" customFormat="1" ht="13.5">
      <c r="A349" s="401"/>
      <c r="B349" s="397"/>
      <c r="C349" s="416"/>
      <c r="D349" s="403"/>
      <c r="E349" s="316"/>
      <c r="F349" s="184"/>
      <c r="G349" s="316"/>
    </row>
    <row r="350" spans="1:7" s="146" customFormat="1" ht="13.5">
      <c r="A350" s="401"/>
      <c r="B350" s="397"/>
      <c r="C350" s="416"/>
      <c r="D350" s="403"/>
      <c r="E350" s="316"/>
      <c r="F350" s="184"/>
      <c r="G350" s="316"/>
    </row>
    <row r="351" spans="1:7" s="146" customFormat="1" ht="13.5">
      <c r="A351" s="401"/>
      <c r="B351" s="397"/>
      <c r="C351" s="416"/>
      <c r="D351" s="403"/>
      <c r="E351" s="316"/>
      <c r="F351" s="184"/>
      <c r="G351" s="316"/>
    </row>
    <row r="352" spans="1:7" s="146" customFormat="1" ht="13.5">
      <c r="A352" s="401"/>
      <c r="B352" s="397"/>
      <c r="C352" s="416"/>
      <c r="D352" s="403"/>
      <c r="E352" s="316"/>
      <c r="F352" s="184"/>
      <c r="G352" s="316"/>
    </row>
    <row r="353" spans="1:7" s="146" customFormat="1" ht="13.5">
      <c r="A353" s="401"/>
      <c r="B353" s="397"/>
      <c r="C353" s="416"/>
      <c r="D353" s="403"/>
      <c r="E353" s="316"/>
      <c r="F353" s="184"/>
      <c r="G353" s="316"/>
    </row>
    <row r="354" spans="1:7" s="146" customFormat="1" ht="13.5">
      <c r="A354" s="401"/>
      <c r="B354" s="397"/>
      <c r="C354" s="416"/>
      <c r="D354" s="403"/>
      <c r="E354" s="316"/>
      <c r="F354" s="184"/>
      <c r="G354" s="316"/>
    </row>
    <row r="355" spans="1:7" s="146" customFormat="1" ht="13.5">
      <c r="A355" s="401"/>
      <c r="B355" s="397"/>
      <c r="C355" s="416"/>
      <c r="D355" s="403"/>
      <c r="E355" s="316"/>
      <c r="F355" s="184"/>
      <c r="G355" s="316"/>
    </row>
    <row r="356" spans="1:7" s="146" customFormat="1" ht="13.5">
      <c r="A356" s="401"/>
      <c r="B356" s="397"/>
      <c r="C356" s="416"/>
      <c r="D356" s="403"/>
      <c r="E356" s="316"/>
      <c r="F356" s="184"/>
      <c r="G356" s="316"/>
    </row>
    <row r="357" spans="1:7" s="146" customFormat="1" ht="13.5">
      <c r="A357" s="401"/>
      <c r="B357" s="397"/>
      <c r="C357" s="416"/>
      <c r="D357" s="403"/>
      <c r="E357" s="316"/>
      <c r="F357" s="184"/>
      <c r="G357" s="316"/>
    </row>
    <row r="358" spans="1:7" s="146" customFormat="1" ht="13.5">
      <c r="A358" s="401"/>
      <c r="B358" s="397"/>
      <c r="C358" s="416"/>
      <c r="D358" s="403"/>
      <c r="E358" s="316"/>
      <c r="F358" s="184"/>
      <c r="G358" s="316"/>
    </row>
    <row r="359" spans="1:7" s="146" customFormat="1" ht="13.5">
      <c r="A359" s="401"/>
      <c r="B359" s="397"/>
      <c r="C359" s="416"/>
      <c r="D359" s="403"/>
      <c r="E359" s="316"/>
      <c r="F359" s="184"/>
      <c r="G359" s="316"/>
    </row>
    <row r="360" spans="1:7" s="146" customFormat="1" ht="13.5">
      <c r="A360" s="401"/>
      <c r="B360" s="397"/>
      <c r="C360" s="416"/>
      <c r="D360" s="403"/>
      <c r="E360" s="316"/>
      <c r="F360" s="184"/>
      <c r="G360" s="316"/>
    </row>
    <row r="361" spans="1:7" s="146" customFormat="1" ht="13.5">
      <c r="A361" s="401"/>
      <c r="B361" s="397"/>
      <c r="C361" s="416"/>
      <c r="D361" s="403"/>
      <c r="E361" s="316"/>
      <c r="F361" s="184"/>
      <c r="G361" s="316"/>
    </row>
    <row r="362" spans="1:7" s="146" customFormat="1" ht="13.5">
      <c r="A362" s="401"/>
      <c r="B362" s="397"/>
      <c r="C362" s="416"/>
      <c r="D362" s="403"/>
      <c r="E362" s="316"/>
      <c r="F362" s="184"/>
      <c r="G362" s="316"/>
    </row>
    <row r="363" spans="1:7" s="146" customFormat="1" ht="13.5">
      <c r="A363" s="401"/>
      <c r="B363" s="397"/>
      <c r="C363" s="416"/>
      <c r="D363" s="403"/>
      <c r="E363" s="316"/>
      <c r="F363" s="184"/>
      <c r="G363" s="316"/>
    </row>
    <row r="364" spans="1:7" s="146" customFormat="1" ht="13.5">
      <c r="A364" s="401"/>
      <c r="B364" s="397"/>
      <c r="C364" s="416"/>
      <c r="D364" s="403"/>
      <c r="E364" s="316"/>
      <c r="F364" s="184"/>
      <c r="G364" s="316"/>
    </row>
    <row r="365" spans="1:7" s="146" customFormat="1" ht="13.5">
      <c r="A365" s="401"/>
      <c r="B365" s="397"/>
      <c r="C365" s="416"/>
      <c r="D365" s="403"/>
      <c r="E365" s="316"/>
      <c r="F365" s="184"/>
      <c r="G365" s="316"/>
    </row>
    <row r="366" spans="1:7" s="146" customFormat="1" ht="13.5">
      <c r="A366" s="401"/>
      <c r="B366" s="397"/>
      <c r="C366" s="416"/>
      <c r="D366" s="403"/>
      <c r="E366" s="316"/>
      <c r="F366" s="184"/>
      <c r="G366" s="316"/>
    </row>
    <row r="367" spans="1:7" s="146" customFormat="1" ht="13.5">
      <c r="A367" s="401"/>
      <c r="B367" s="397"/>
      <c r="C367" s="416"/>
      <c r="D367" s="403"/>
      <c r="E367" s="316"/>
      <c r="F367" s="184"/>
      <c r="G367" s="316"/>
    </row>
    <row r="368" spans="1:7" s="146" customFormat="1" ht="13.5">
      <c r="A368" s="401"/>
      <c r="B368" s="397"/>
      <c r="C368" s="416"/>
      <c r="D368" s="403"/>
      <c r="E368" s="316"/>
      <c r="F368" s="184"/>
      <c r="G368" s="316"/>
    </row>
    <row r="369" spans="1:7" s="146" customFormat="1" ht="13.5">
      <c r="A369" s="401"/>
      <c r="B369" s="397"/>
      <c r="C369" s="416"/>
      <c r="D369" s="403"/>
      <c r="E369" s="316"/>
      <c r="F369" s="184"/>
      <c r="G369" s="316"/>
    </row>
    <row r="370" spans="1:7" s="146" customFormat="1" ht="13.5">
      <c r="A370" s="401"/>
      <c r="B370" s="397"/>
      <c r="C370" s="416"/>
      <c r="D370" s="403"/>
      <c r="E370" s="316"/>
      <c r="F370" s="184"/>
      <c r="G370" s="316"/>
    </row>
    <row r="371" spans="1:7" s="146" customFormat="1" ht="13.5">
      <c r="A371" s="401"/>
      <c r="B371" s="397"/>
      <c r="C371" s="416"/>
      <c r="D371" s="403"/>
      <c r="E371" s="316"/>
      <c r="F371" s="184"/>
      <c r="G371" s="316"/>
    </row>
    <row r="372" spans="1:7" s="146" customFormat="1" ht="13.5">
      <c r="A372" s="401"/>
      <c r="B372" s="397"/>
      <c r="C372" s="416"/>
      <c r="D372" s="403"/>
      <c r="E372" s="316"/>
      <c r="F372" s="184"/>
      <c r="G372" s="316"/>
    </row>
    <row r="373" spans="1:7" s="146" customFormat="1" ht="13.5">
      <c r="A373" s="401"/>
      <c r="B373" s="397"/>
      <c r="C373" s="416"/>
      <c r="D373" s="403"/>
      <c r="E373" s="316"/>
      <c r="F373" s="184"/>
      <c r="G373" s="316"/>
    </row>
    <row r="374" spans="1:7" s="146" customFormat="1" ht="13.5">
      <c r="A374" s="401"/>
      <c r="B374" s="397"/>
      <c r="C374" s="416"/>
      <c r="D374" s="403"/>
      <c r="E374" s="316"/>
      <c r="F374" s="184"/>
      <c r="G374" s="316"/>
    </row>
    <row r="375" spans="1:7" s="146" customFormat="1" ht="13.5">
      <c r="A375" s="401"/>
      <c r="B375" s="397"/>
      <c r="C375" s="416"/>
      <c r="D375" s="403"/>
      <c r="E375" s="316"/>
      <c r="F375" s="184"/>
      <c r="G375" s="316"/>
    </row>
    <row r="376" spans="1:7" s="146" customFormat="1" ht="13.5">
      <c r="A376" s="401"/>
      <c r="B376" s="397"/>
      <c r="C376" s="416"/>
      <c r="D376" s="403"/>
      <c r="E376" s="316"/>
      <c r="F376" s="184"/>
      <c r="G376" s="316"/>
    </row>
    <row r="377" spans="1:7" s="146" customFormat="1" ht="13.5">
      <c r="A377" s="401"/>
      <c r="B377" s="397"/>
      <c r="C377" s="416"/>
      <c r="D377" s="403"/>
      <c r="E377" s="316"/>
      <c r="F377" s="184"/>
      <c r="G377" s="316"/>
    </row>
    <row r="378" spans="1:7" s="146" customFormat="1" ht="13.5">
      <c r="A378" s="401"/>
      <c r="B378" s="397"/>
      <c r="C378" s="416"/>
      <c r="D378" s="403"/>
      <c r="E378" s="316"/>
      <c r="F378" s="184"/>
      <c r="G378" s="316"/>
    </row>
    <row r="379" spans="1:7" s="146" customFormat="1" ht="13.5">
      <c r="A379" s="401"/>
      <c r="B379" s="397"/>
      <c r="C379" s="416"/>
      <c r="D379" s="403"/>
      <c r="E379" s="316"/>
      <c r="F379" s="184"/>
      <c r="G379" s="316"/>
    </row>
    <row r="380" spans="1:7" s="146" customFormat="1" ht="13.5">
      <c r="A380" s="401"/>
      <c r="B380" s="397"/>
      <c r="C380" s="416"/>
      <c r="D380" s="403"/>
      <c r="E380" s="316"/>
      <c r="F380" s="184"/>
      <c r="G380" s="316"/>
    </row>
    <row r="381" spans="1:7" s="146" customFormat="1" ht="13.5">
      <c r="A381" s="401"/>
      <c r="B381" s="397"/>
      <c r="C381" s="416"/>
      <c r="D381" s="403"/>
      <c r="E381" s="316"/>
      <c r="F381" s="184"/>
      <c r="G381" s="316"/>
    </row>
    <row r="382" spans="1:7" s="146" customFormat="1" ht="13.5">
      <c r="A382" s="401"/>
      <c r="B382" s="397"/>
      <c r="C382" s="416"/>
      <c r="D382" s="403"/>
      <c r="E382" s="316"/>
      <c r="F382" s="184"/>
      <c r="G382" s="316"/>
    </row>
    <row r="383" spans="1:7" s="146" customFormat="1" ht="13.5">
      <c r="A383" s="401"/>
      <c r="B383" s="397"/>
      <c r="C383" s="416"/>
      <c r="D383" s="403"/>
      <c r="E383" s="316"/>
      <c r="F383" s="184"/>
      <c r="G383" s="316"/>
    </row>
    <row r="384" spans="1:7" s="146" customFormat="1" ht="13.5">
      <c r="A384" s="401"/>
      <c r="B384" s="397"/>
      <c r="C384" s="416"/>
      <c r="D384" s="403"/>
      <c r="E384" s="316"/>
      <c r="F384" s="184"/>
      <c r="G384" s="316"/>
    </row>
    <row r="385" spans="1:7" s="146" customFormat="1" ht="13.5">
      <c r="A385" s="401"/>
      <c r="B385" s="397"/>
      <c r="C385" s="416"/>
      <c r="D385" s="403"/>
      <c r="E385" s="316"/>
      <c r="F385" s="184"/>
      <c r="G385" s="316"/>
    </row>
    <row r="386" spans="1:7" s="146" customFormat="1" ht="13.5">
      <c r="A386" s="401"/>
      <c r="B386" s="397"/>
      <c r="C386" s="416"/>
      <c r="D386" s="403"/>
      <c r="E386" s="316"/>
      <c r="F386" s="184"/>
      <c r="G386" s="316"/>
    </row>
    <row r="387" spans="1:7" s="146" customFormat="1" ht="13.5">
      <c r="A387" s="401"/>
      <c r="B387" s="397"/>
      <c r="C387" s="416"/>
      <c r="D387" s="403"/>
      <c r="E387" s="316"/>
      <c r="F387" s="184"/>
      <c r="G387" s="316"/>
    </row>
    <row r="388" spans="1:7" s="146" customFormat="1" ht="13.5">
      <c r="A388" s="401"/>
      <c r="B388" s="397"/>
      <c r="C388" s="416"/>
      <c r="D388" s="403"/>
      <c r="E388" s="316"/>
      <c r="F388" s="184"/>
      <c r="G388" s="316"/>
    </row>
    <row r="389" spans="1:7" s="146" customFormat="1" ht="13.5">
      <c r="A389" s="401"/>
      <c r="B389" s="397"/>
      <c r="C389" s="416"/>
      <c r="D389" s="403"/>
      <c r="E389" s="316"/>
      <c r="F389" s="184"/>
      <c r="G389" s="316"/>
    </row>
    <row r="390" spans="1:7" s="146" customFormat="1" ht="13.5">
      <c r="A390" s="401"/>
      <c r="B390" s="397"/>
      <c r="C390" s="416"/>
      <c r="D390" s="403"/>
      <c r="E390" s="316"/>
      <c r="F390" s="184"/>
      <c r="G390" s="316"/>
    </row>
    <row r="391" spans="1:7" s="146" customFormat="1" ht="13.5">
      <c r="A391" s="401"/>
      <c r="B391" s="397"/>
      <c r="C391" s="416"/>
      <c r="D391" s="403"/>
      <c r="E391" s="316"/>
      <c r="F391" s="184"/>
      <c r="G391" s="316"/>
    </row>
    <row r="392" spans="1:7" s="146" customFormat="1" ht="13.5">
      <c r="A392" s="401"/>
      <c r="B392" s="397"/>
      <c r="C392" s="416"/>
      <c r="D392" s="403"/>
      <c r="E392" s="316"/>
      <c r="F392" s="184"/>
      <c r="G392" s="316"/>
    </row>
    <row r="393" spans="1:7" s="146" customFormat="1" ht="13.5">
      <c r="A393" s="401"/>
      <c r="B393" s="397"/>
      <c r="C393" s="416"/>
      <c r="D393" s="403"/>
      <c r="E393" s="316"/>
      <c r="F393" s="184"/>
      <c r="G393" s="316"/>
    </row>
    <row r="394" spans="1:7" s="146" customFormat="1" ht="13.5">
      <c r="A394" s="401"/>
      <c r="B394" s="397"/>
      <c r="C394" s="416"/>
      <c r="D394" s="403"/>
      <c r="E394" s="316"/>
      <c r="F394" s="184"/>
      <c r="G394" s="316"/>
    </row>
    <row r="395" spans="1:7" s="146" customFormat="1" ht="13.5">
      <c r="A395" s="401"/>
      <c r="B395" s="397"/>
      <c r="C395" s="416"/>
      <c r="D395" s="403"/>
      <c r="E395" s="316"/>
      <c r="F395" s="184"/>
      <c r="G395" s="316"/>
    </row>
    <row r="396" spans="1:7" s="146" customFormat="1" ht="13.5">
      <c r="A396" s="401"/>
      <c r="B396" s="397"/>
      <c r="C396" s="416"/>
      <c r="D396" s="403"/>
      <c r="E396" s="316"/>
      <c r="F396" s="184"/>
      <c r="G396" s="316"/>
    </row>
    <row r="397" spans="1:7" s="146" customFormat="1" ht="13.5">
      <c r="A397" s="401"/>
      <c r="B397" s="397"/>
      <c r="C397" s="416"/>
      <c r="D397" s="403"/>
      <c r="E397" s="316"/>
      <c r="F397" s="184"/>
      <c r="G397" s="316"/>
    </row>
    <row r="398" spans="1:7" s="146" customFormat="1" ht="13.5">
      <c r="A398" s="401"/>
      <c r="B398" s="397"/>
      <c r="C398" s="416"/>
      <c r="D398" s="403"/>
      <c r="E398" s="316"/>
      <c r="F398" s="184"/>
      <c r="G398" s="316"/>
    </row>
    <row r="399" spans="1:7" s="146" customFormat="1" ht="13.5">
      <c r="A399" s="401"/>
      <c r="B399" s="397"/>
      <c r="C399" s="416"/>
      <c r="D399" s="403"/>
      <c r="E399" s="316"/>
      <c r="F399" s="184"/>
      <c r="G399" s="316"/>
    </row>
    <row r="400" spans="1:7" s="146" customFormat="1" ht="13.5">
      <c r="A400" s="401"/>
      <c r="B400" s="397"/>
      <c r="C400" s="416"/>
      <c r="D400" s="403"/>
      <c r="E400" s="316"/>
      <c r="F400" s="184"/>
      <c r="G400" s="316"/>
    </row>
    <row r="401" spans="1:7" s="146" customFormat="1" ht="13.5">
      <c r="A401" s="401"/>
      <c r="B401" s="397"/>
      <c r="C401" s="416"/>
      <c r="D401" s="403"/>
      <c r="E401" s="316"/>
      <c r="F401" s="184"/>
      <c r="G401" s="316"/>
    </row>
    <row r="402" spans="1:7" s="146" customFormat="1" ht="13.5">
      <c r="A402" s="401"/>
      <c r="B402" s="397"/>
      <c r="C402" s="416"/>
      <c r="D402" s="403"/>
      <c r="E402" s="316"/>
      <c r="F402" s="184"/>
      <c r="G402" s="316"/>
    </row>
    <row r="403" spans="1:7" s="146" customFormat="1" ht="13.5">
      <c r="A403" s="401"/>
      <c r="B403" s="397"/>
      <c r="C403" s="416"/>
      <c r="D403" s="403"/>
      <c r="E403" s="316"/>
      <c r="F403" s="184"/>
      <c r="G403" s="316"/>
    </row>
    <row r="404" spans="1:7" s="146" customFormat="1" ht="13.5">
      <c r="A404" s="401"/>
      <c r="B404" s="397"/>
      <c r="C404" s="416"/>
      <c r="D404" s="403"/>
      <c r="E404" s="316"/>
      <c r="F404" s="184"/>
      <c r="G404" s="316"/>
    </row>
    <row r="405" spans="1:7" s="146" customFormat="1" ht="13.5">
      <c r="A405" s="401"/>
      <c r="B405" s="397"/>
      <c r="C405" s="416"/>
      <c r="D405" s="403"/>
      <c r="E405" s="316"/>
      <c r="F405" s="184"/>
      <c r="G405" s="316"/>
    </row>
    <row r="406" spans="1:7" s="146" customFormat="1" ht="13.5">
      <c r="A406" s="401"/>
      <c r="B406" s="397"/>
      <c r="C406" s="416"/>
      <c r="D406" s="403"/>
      <c r="E406" s="316"/>
      <c r="F406" s="184"/>
      <c r="G406" s="316"/>
    </row>
    <row r="407" spans="1:7" s="146" customFormat="1" ht="13.5">
      <c r="A407" s="401"/>
      <c r="B407" s="397"/>
      <c r="C407" s="416"/>
      <c r="D407" s="403"/>
      <c r="E407" s="316"/>
      <c r="F407" s="184"/>
      <c r="G407" s="316"/>
    </row>
    <row r="408" spans="1:7" s="146" customFormat="1" ht="13.5">
      <c r="A408" s="401"/>
      <c r="B408" s="397"/>
      <c r="C408" s="416"/>
      <c r="D408" s="403"/>
      <c r="E408" s="316"/>
      <c r="F408" s="184"/>
      <c r="G408" s="316"/>
    </row>
    <row r="409" spans="1:7" s="146" customFormat="1" ht="13.5">
      <c r="A409" s="401"/>
      <c r="B409" s="397"/>
      <c r="C409" s="416"/>
      <c r="D409" s="403"/>
      <c r="E409" s="316"/>
      <c r="F409" s="184"/>
      <c r="G409" s="316"/>
    </row>
    <row r="410" spans="1:7" s="146" customFormat="1" ht="13.5">
      <c r="A410" s="401"/>
      <c r="B410" s="397"/>
      <c r="C410" s="416"/>
      <c r="D410" s="403"/>
      <c r="E410" s="316"/>
      <c r="F410" s="184"/>
      <c r="G410" s="316"/>
    </row>
    <row r="411" spans="1:7" s="146" customFormat="1" ht="13.5">
      <c r="A411" s="401"/>
      <c r="B411" s="397"/>
      <c r="C411" s="416"/>
      <c r="D411" s="403"/>
      <c r="E411" s="316"/>
      <c r="F411" s="184"/>
      <c r="G411" s="316"/>
    </row>
    <row r="412" spans="1:7" s="146" customFormat="1" ht="13.5">
      <c r="A412" s="401"/>
      <c r="B412" s="397"/>
      <c r="C412" s="416"/>
      <c r="D412" s="403"/>
      <c r="E412" s="316"/>
      <c r="F412" s="184"/>
      <c r="G412" s="316"/>
    </row>
    <row r="413" spans="1:7" s="146" customFormat="1" ht="13.5">
      <c r="A413" s="401"/>
      <c r="B413" s="397"/>
      <c r="C413" s="416"/>
      <c r="D413" s="403"/>
      <c r="E413" s="316"/>
      <c r="F413" s="184"/>
      <c r="G413" s="316"/>
    </row>
    <row r="414" spans="1:7" s="146" customFormat="1" ht="13.5">
      <c r="A414" s="401"/>
      <c r="B414" s="397"/>
      <c r="C414" s="416"/>
      <c r="D414" s="403"/>
      <c r="E414" s="316"/>
      <c r="F414" s="184"/>
      <c r="G414" s="316"/>
    </row>
    <row r="415" spans="1:7" s="146" customFormat="1" ht="13.5">
      <c r="A415" s="401"/>
      <c r="B415" s="397"/>
      <c r="C415" s="416"/>
      <c r="D415" s="403"/>
      <c r="E415" s="316"/>
      <c r="F415" s="184"/>
      <c r="G415" s="316"/>
    </row>
    <row r="416" spans="1:7" s="146" customFormat="1" ht="13.5">
      <c r="A416" s="401"/>
      <c r="B416" s="397"/>
      <c r="C416" s="416"/>
      <c r="D416" s="403"/>
      <c r="E416" s="316"/>
      <c r="F416" s="184"/>
      <c r="G416" s="316"/>
    </row>
    <row r="417" spans="1:7" s="146" customFormat="1" ht="13.5">
      <c r="A417" s="401"/>
      <c r="B417" s="397"/>
      <c r="C417" s="416"/>
      <c r="D417" s="403"/>
      <c r="E417" s="316"/>
      <c r="F417" s="184"/>
      <c r="G417" s="316"/>
    </row>
    <row r="418" spans="1:7" s="146" customFormat="1" ht="13.5">
      <c r="A418" s="401"/>
      <c r="B418" s="397"/>
      <c r="C418" s="416"/>
      <c r="D418" s="403"/>
      <c r="E418" s="316"/>
      <c r="F418" s="184"/>
      <c r="G418" s="316"/>
    </row>
    <row r="419" spans="1:7" s="146" customFormat="1" ht="13.5">
      <c r="A419" s="401"/>
      <c r="B419" s="397"/>
      <c r="C419" s="416"/>
      <c r="D419" s="403"/>
      <c r="E419" s="316"/>
      <c r="F419" s="184"/>
      <c r="G419" s="316"/>
    </row>
    <row r="420" spans="1:7" s="146" customFormat="1" ht="13.5">
      <c r="A420" s="401"/>
      <c r="B420" s="397"/>
      <c r="C420" s="416"/>
      <c r="D420" s="403"/>
      <c r="E420" s="316"/>
      <c r="F420" s="184"/>
      <c r="G420" s="316"/>
    </row>
    <row r="421" spans="1:7" s="146" customFormat="1" ht="13.5">
      <c r="A421" s="401"/>
      <c r="B421" s="397"/>
      <c r="C421" s="416"/>
      <c r="D421" s="403"/>
      <c r="E421" s="316"/>
      <c r="F421" s="184"/>
      <c r="G421" s="316"/>
    </row>
    <row r="422" spans="1:7" s="146" customFormat="1" ht="13.5">
      <c r="A422" s="401"/>
      <c r="B422" s="397"/>
      <c r="C422" s="416"/>
      <c r="D422" s="403"/>
      <c r="E422" s="316"/>
      <c r="F422" s="184"/>
      <c r="G422" s="316"/>
    </row>
    <row r="423" spans="1:7" s="146" customFormat="1" ht="13.5">
      <c r="A423" s="401"/>
      <c r="B423" s="397"/>
      <c r="C423" s="416"/>
      <c r="D423" s="403"/>
      <c r="E423" s="316"/>
      <c r="F423" s="184"/>
      <c r="G423" s="316"/>
    </row>
    <row r="424" spans="1:7" s="146" customFormat="1" ht="13.5">
      <c r="A424" s="401"/>
      <c r="B424" s="397"/>
      <c r="C424" s="416"/>
      <c r="D424" s="403"/>
      <c r="E424" s="316"/>
      <c r="F424" s="184"/>
      <c r="G424" s="316"/>
    </row>
    <row r="425" spans="1:7" s="146" customFormat="1" ht="13.5">
      <c r="A425" s="401"/>
      <c r="B425" s="397"/>
      <c r="C425" s="416"/>
      <c r="D425" s="403"/>
      <c r="E425" s="316"/>
      <c r="F425" s="184"/>
      <c r="G425" s="316"/>
    </row>
    <row r="426" spans="1:7" s="146" customFormat="1" ht="13.5">
      <c r="A426" s="401"/>
      <c r="B426" s="397"/>
      <c r="C426" s="416"/>
      <c r="D426" s="403"/>
      <c r="E426" s="316"/>
      <c r="F426" s="184"/>
      <c r="G426" s="316"/>
    </row>
    <row r="427" spans="1:7" s="146" customFormat="1" ht="13.5">
      <c r="A427" s="401"/>
      <c r="B427" s="397"/>
      <c r="C427" s="416"/>
      <c r="D427" s="403"/>
      <c r="E427" s="316"/>
      <c r="F427" s="184"/>
      <c r="G427" s="316"/>
    </row>
    <row r="428" spans="1:7" s="146" customFormat="1" ht="13.5">
      <c r="A428" s="401"/>
      <c r="B428" s="397"/>
      <c r="C428" s="416"/>
      <c r="D428" s="403"/>
      <c r="E428" s="316"/>
      <c r="F428" s="184"/>
      <c r="G428" s="316"/>
    </row>
    <row r="429" spans="1:7" s="146" customFormat="1" ht="13.5">
      <c r="A429" s="401"/>
      <c r="B429" s="397"/>
      <c r="C429" s="416"/>
      <c r="D429" s="403"/>
      <c r="E429" s="316"/>
      <c r="F429" s="184"/>
      <c r="G429" s="316"/>
    </row>
    <row r="430" spans="1:7" s="146" customFormat="1" ht="13.5">
      <c r="A430" s="401"/>
      <c r="B430" s="397"/>
      <c r="C430" s="416"/>
      <c r="D430" s="403"/>
      <c r="E430" s="316"/>
      <c r="F430" s="184"/>
      <c r="G430" s="316"/>
    </row>
    <row r="431" spans="1:7" s="146" customFormat="1" ht="13.5">
      <c r="A431" s="401"/>
      <c r="B431" s="397"/>
      <c r="C431" s="416"/>
      <c r="D431" s="403"/>
      <c r="E431" s="316"/>
      <c r="F431" s="184"/>
      <c r="G431" s="316"/>
    </row>
    <row r="432" spans="1:7" s="146" customFormat="1" ht="13.5">
      <c r="A432" s="401"/>
      <c r="B432" s="397"/>
      <c r="C432" s="416"/>
      <c r="D432" s="403"/>
      <c r="E432" s="316"/>
      <c r="F432" s="184"/>
      <c r="G432" s="316"/>
    </row>
    <row r="433" spans="1:7" s="146" customFormat="1" ht="13.5">
      <c r="A433" s="401"/>
      <c r="B433" s="397"/>
      <c r="C433" s="416"/>
      <c r="D433" s="403"/>
      <c r="E433" s="316"/>
      <c r="F433" s="184"/>
      <c r="G433" s="316"/>
    </row>
    <row r="434" spans="1:7" s="146" customFormat="1" ht="13.5">
      <c r="A434" s="401"/>
      <c r="B434" s="397"/>
      <c r="C434" s="416"/>
      <c r="D434" s="403"/>
      <c r="E434" s="316"/>
      <c r="F434" s="184"/>
      <c r="G434" s="316"/>
    </row>
    <row r="435" spans="1:7" s="146" customFormat="1" ht="13.5">
      <c r="A435" s="401"/>
      <c r="B435" s="397"/>
      <c r="C435" s="416"/>
      <c r="D435" s="403"/>
      <c r="E435" s="316"/>
      <c r="F435" s="184"/>
      <c r="G435" s="316"/>
    </row>
    <row r="436" spans="1:7" s="146" customFormat="1" ht="13.5">
      <c r="A436" s="401"/>
      <c r="B436" s="397"/>
      <c r="C436" s="416"/>
      <c r="D436" s="403"/>
      <c r="E436" s="316"/>
      <c r="F436" s="184"/>
      <c r="G436" s="316"/>
    </row>
    <row r="437" spans="1:7" s="146" customFormat="1" ht="13.5">
      <c r="A437" s="401"/>
      <c r="B437" s="397"/>
      <c r="C437" s="416"/>
      <c r="D437" s="403"/>
      <c r="E437" s="316"/>
      <c r="F437" s="184"/>
      <c r="G437" s="316"/>
    </row>
    <row r="438" spans="1:7" s="146" customFormat="1" ht="13.5">
      <c r="A438" s="401"/>
      <c r="B438" s="397"/>
      <c r="C438" s="416"/>
      <c r="D438" s="403"/>
      <c r="E438" s="316"/>
      <c r="F438" s="184"/>
      <c r="G438" s="316"/>
    </row>
    <row r="439" spans="1:7" s="146" customFormat="1" ht="13.5">
      <c r="A439" s="401"/>
      <c r="B439" s="397"/>
      <c r="C439" s="416"/>
      <c r="D439" s="403"/>
      <c r="E439" s="316"/>
      <c r="F439" s="184"/>
      <c r="G439" s="316"/>
    </row>
    <row r="440" spans="1:7" s="146" customFormat="1" ht="13.5">
      <c r="A440" s="401"/>
      <c r="B440" s="397"/>
      <c r="C440" s="416"/>
      <c r="D440" s="403"/>
      <c r="E440" s="316"/>
      <c r="F440" s="184"/>
      <c r="G440" s="316"/>
    </row>
    <row r="441" spans="1:7" s="146" customFormat="1" ht="13.5">
      <c r="A441" s="401"/>
      <c r="B441" s="397"/>
      <c r="C441" s="416"/>
      <c r="D441" s="403"/>
      <c r="E441" s="316"/>
      <c r="F441" s="184"/>
      <c r="G441" s="316"/>
    </row>
    <row r="442" spans="1:7" s="146" customFormat="1" ht="13.5">
      <c r="A442" s="401"/>
      <c r="B442" s="397"/>
      <c r="C442" s="416"/>
      <c r="D442" s="403"/>
      <c r="E442" s="316"/>
      <c r="F442" s="184"/>
      <c r="G442" s="316"/>
    </row>
    <row r="443" spans="1:7" s="146" customFormat="1" ht="13.5">
      <c r="A443" s="401"/>
      <c r="B443" s="397"/>
      <c r="C443" s="416"/>
      <c r="D443" s="403"/>
      <c r="E443" s="316"/>
      <c r="F443" s="184"/>
      <c r="G443" s="316"/>
    </row>
    <row r="444" spans="1:7" s="146" customFormat="1" ht="13.5">
      <c r="A444" s="401"/>
      <c r="B444" s="397"/>
      <c r="C444" s="416"/>
      <c r="D444" s="403"/>
      <c r="E444" s="316"/>
      <c r="F444" s="184"/>
      <c r="G444" s="316"/>
    </row>
    <row r="445" spans="1:7" s="146" customFormat="1" ht="13.5">
      <c r="A445" s="401"/>
      <c r="B445" s="397"/>
      <c r="C445" s="416"/>
      <c r="D445" s="403"/>
      <c r="E445" s="316"/>
      <c r="F445" s="184"/>
      <c r="G445" s="316"/>
    </row>
    <row r="446" spans="1:7" s="146" customFormat="1" ht="13.5">
      <c r="A446" s="401"/>
      <c r="B446" s="397"/>
      <c r="C446" s="416"/>
      <c r="D446" s="403"/>
      <c r="E446" s="316"/>
      <c r="F446" s="184"/>
      <c r="G446" s="316"/>
    </row>
    <row r="447" spans="1:7" s="146" customFormat="1" ht="13.5">
      <c r="A447" s="401"/>
      <c r="B447" s="397"/>
      <c r="C447" s="416"/>
      <c r="D447" s="403"/>
      <c r="E447" s="316"/>
      <c r="F447" s="184"/>
      <c r="G447" s="316"/>
    </row>
    <row r="448" spans="1:7" s="146" customFormat="1" ht="13.5">
      <c r="A448" s="401"/>
      <c r="B448" s="397"/>
      <c r="C448" s="416"/>
      <c r="D448" s="403"/>
      <c r="E448" s="316"/>
      <c r="F448" s="184"/>
      <c r="G448" s="316"/>
    </row>
    <row r="449" spans="1:7" s="146" customFormat="1" ht="13.5">
      <c r="A449" s="401"/>
      <c r="B449" s="397"/>
      <c r="C449" s="416"/>
      <c r="D449" s="403"/>
      <c r="E449" s="316"/>
      <c r="F449" s="184"/>
      <c r="G449" s="316"/>
    </row>
    <row r="450" spans="1:7" s="146" customFormat="1" ht="13.5">
      <c r="A450" s="401"/>
      <c r="B450" s="397"/>
      <c r="C450" s="416"/>
      <c r="D450" s="403"/>
      <c r="E450" s="316"/>
      <c r="F450" s="184"/>
      <c r="G450" s="316"/>
    </row>
    <row r="451" spans="1:7" s="146" customFormat="1" ht="13.5">
      <c r="A451" s="401"/>
      <c r="B451" s="397"/>
      <c r="C451" s="416"/>
      <c r="D451" s="403"/>
      <c r="E451" s="316"/>
      <c r="F451" s="184"/>
      <c r="G451" s="316"/>
    </row>
    <row r="452" spans="1:7" s="146" customFormat="1" ht="13.5">
      <c r="A452" s="401"/>
      <c r="B452" s="397"/>
      <c r="C452" s="416"/>
      <c r="D452" s="403"/>
      <c r="E452" s="316"/>
      <c r="F452" s="184"/>
      <c r="G452" s="316"/>
    </row>
    <row r="453" spans="1:7" s="146" customFormat="1" ht="13.5">
      <c r="A453" s="401"/>
      <c r="B453" s="397"/>
      <c r="C453" s="416"/>
      <c r="D453" s="403"/>
      <c r="E453" s="316"/>
      <c r="F453" s="184"/>
      <c r="G453" s="316"/>
    </row>
    <row r="454" spans="1:7" s="146" customFormat="1" ht="13.5">
      <c r="A454" s="401"/>
      <c r="B454" s="397"/>
      <c r="C454" s="416"/>
      <c r="D454" s="403"/>
      <c r="E454" s="316"/>
      <c r="F454" s="184"/>
      <c r="G454" s="316"/>
    </row>
    <row r="455" spans="1:7" s="146" customFormat="1" ht="13.5">
      <c r="A455" s="401"/>
      <c r="B455" s="397"/>
      <c r="C455" s="416"/>
      <c r="D455" s="403"/>
      <c r="E455" s="316"/>
      <c r="F455" s="184"/>
      <c r="G455" s="316"/>
    </row>
    <row r="456" spans="1:7" s="146" customFormat="1" ht="13.5">
      <c r="A456" s="401"/>
      <c r="B456" s="397"/>
      <c r="C456" s="416"/>
      <c r="D456" s="403"/>
      <c r="E456" s="316"/>
      <c r="F456" s="184"/>
      <c r="G456" s="316"/>
    </row>
    <row r="457" spans="1:7" s="146" customFormat="1" ht="13.5">
      <c r="A457" s="401"/>
      <c r="B457" s="397"/>
      <c r="C457" s="416"/>
      <c r="D457" s="403"/>
      <c r="E457" s="316"/>
      <c r="F457" s="184"/>
      <c r="G457" s="316"/>
    </row>
    <row r="458" spans="1:7" s="146" customFormat="1" ht="13.5">
      <c r="A458" s="401"/>
      <c r="B458" s="397"/>
      <c r="C458" s="416"/>
      <c r="D458" s="403"/>
      <c r="E458" s="316"/>
      <c r="F458" s="184"/>
      <c r="G458" s="316"/>
    </row>
    <row r="459" spans="1:7" s="146" customFormat="1" ht="13.5">
      <c r="A459" s="401"/>
      <c r="B459" s="397"/>
      <c r="C459" s="416"/>
      <c r="D459" s="403"/>
      <c r="E459" s="316"/>
      <c r="F459" s="184"/>
      <c r="G459" s="316"/>
    </row>
    <row r="460" spans="1:7" s="146" customFormat="1" ht="13.5">
      <c r="A460" s="401"/>
      <c r="B460" s="397"/>
      <c r="C460" s="416"/>
      <c r="D460" s="403"/>
      <c r="E460" s="316"/>
      <c r="F460" s="184"/>
      <c r="G460" s="316"/>
    </row>
    <row r="461" spans="1:7" s="146" customFormat="1" ht="13.5">
      <c r="A461" s="401"/>
      <c r="B461" s="397"/>
      <c r="C461" s="416"/>
      <c r="D461" s="403"/>
      <c r="E461" s="316"/>
      <c r="F461" s="184"/>
      <c r="G461" s="316"/>
    </row>
    <row r="462" spans="1:7" s="146" customFormat="1" ht="13.5">
      <c r="A462" s="401"/>
      <c r="B462" s="397"/>
      <c r="C462" s="416"/>
      <c r="D462" s="403"/>
      <c r="E462" s="316"/>
      <c r="F462" s="184"/>
      <c r="G462" s="316"/>
    </row>
    <row r="463" spans="1:7" s="146" customFormat="1" ht="13.5">
      <c r="A463" s="401"/>
      <c r="B463" s="397"/>
      <c r="C463" s="416"/>
      <c r="D463" s="403"/>
      <c r="E463" s="316"/>
      <c r="F463" s="184"/>
      <c r="G463" s="316"/>
    </row>
    <row r="464" spans="1:7" s="146" customFormat="1" ht="13.5">
      <c r="A464" s="401"/>
      <c r="B464" s="397"/>
      <c r="C464" s="416"/>
      <c r="D464" s="403"/>
      <c r="E464" s="316"/>
      <c r="F464" s="184"/>
      <c r="G464" s="316"/>
    </row>
    <row r="465" spans="1:7" s="146" customFormat="1" ht="13.5">
      <c r="A465" s="401"/>
      <c r="B465" s="397"/>
      <c r="C465" s="416"/>
      <c r="D465" s="403"/>
      <c r="E465" s="316"/>
      <c r="F465" s="184"/>
      <c r="G465" s="316"/>
    </row>
    <row r="466" spans="1:7" s="146" customFormat="1" ht="13.5">
      <c r="A466" s="401"/>
      <c r="B466" s="397"/>
      <c r="C466" s="416"/>
      <c r="D466" s="403"/>
      <c r="E466" s="316"/>
      <c r="F466" s="184"/>
      <c r="G466" s="316"/>
    </row>
    <row r="467" spans="1:7" s="146" customFormat="1" ht="13.5">
      <c r="A467" s="401"/>
      <c r="B467" s="397"/>
      <c r="C467" s="416"/>
      <c r="D467" s="403"/>
      <c r="E467" s="316"/>
      <c r="F467" s="184"/>
      <c r="G467" s="316"/>
    </row>
    <row r="468" spans="1:7" s="146" customFormat="1" ht="13.5">
      <c r="A468" s="401"/>
      <c r="B468" s="397"/>
      <c r="C468" s="416"/>
      <c r="D468" s="403"/>
      <c r="E468" s="316"/>
      <c r="F468" s="184"/>
      <c r="G468" s="316"/>
    </row>
    <row r="469" spans="1:7" s="146" customFormat="1" ht="13.5">
      <c r="A469" s="401"/>
      <c r="B469" s="397"/>
      <c r="C469" s="416"/>
      <c r="D469" s="403"/>
      <c r="E469" s="316"/>
      <c r="F469" s="184"/>
      <c r="G469" s="316"/>
    </row>
    <row r="470" spans="1:7" s="146" customFormat="1" ht="13.5">
      <c r="A470" s="401"/>
      <c r="B470" s="397"/>
      <c r="C470" s="416"/>
      <c r="D470" s="403"/>
      <c r="E470" s="316"/>
      <c r="F470" s="184"/>
      <c r="G470" s="316"/>
    </row>
    <row r="471" spans="1:7" s="146" customFormat="1" ht="13.5">
      <c r="A471" s="401"/>
      <c r="B471" s="397"/>
      <c r="C471" s="416"/>
      <c r="D471" s="403"/>
      <c r="E471" s="316"/>
      <c r="F471" s="184"/>
      <c r="G471" s="316"/>
    </row>
    <row r="472" spans="1:7" s="146" customFormat="1" ht="13.5">
      <c r="A472" s="401"/>
      <c r="B472" s="397"/>
      <c r="C472" s="416"/>
      <c r="D472" s="403"/>
      <c r="E472" s="316"/>
      <c r="F472" s="184"/>
      <c r="G472" s="316"/>
    </row>
    <row r="473" spans="1:7" s="146" customFormat="1" ht="13.5">
      <c r="A473" s="401"/>
      <c r="B473" s="397"/>
      <c r="C473" s="416"/>
      <c r="D473" s="403"/>
      <c r="E473" s="316"/>
      <c r="F473" s="184"/>
      <c r="G473" s="316"/>
    </row>
    <row r="474" spans="1:7" s="146" customFormat="1" ht="13.5">
      <c r="A474" s="401"/>
      <c r="B474" s="397"/>
      <c r="C474" s="416"/>
      <c r="D474" s="403"/>
      <c r="E474" s="316"/>
      <c r="F474" s="184"/>
      <c r="G474" s="316"/>
    </row>
    <row r="475" spans="1:7" s="146" customFormat="1" ht="13.5">
      <c r="A475" s="401"/>
      <c r="B475" s="397"/>
      <c r="C475" s="416"/>
      <c r="D475" s="403"/>
      <c r="E475" s="316"/>
      <c r="F475" s="184"/>
      <c r="G475" s="316"/>
    </row>
    <row r="476" spans="1:7" s="146" customFormat="1" ht="13.5">
      <c r="A476" s="401"/>
      <c r="B476" s="397"/>
      <c r="C476" s="416"/>
      <c r="D476" s="403"/>
      <c r="E476" s="316"/>
      <c r="F476" s="184"/>
      <c r="G476" s="316"/>
    </row>
    <row r="477" spans="1:7" s="146" customFormat="1" ht="13.5">
      <c r="A477" s="401"/>
      <c r="B477" s="397"/>
      <c r="C477" s="416"/>
      <c r="D477" s="403"/>
      <c r="E477" s="316"/>
      <c r="F477" s="184"/>
      <c r="G477" s="316"/>
    </row>
    <row r="478" spans="1:7" s="146" customFormat="1" ht="13.5">
      <c r="A478" s="401"/>
      <c r="B478" s="397"/>
      <c r="C478" s="416"/>
      <c r="D478" s="403"/>
      <c r="E478" s="316"/>
      <c r="F478" s="184"/>
      <c r="G478" s="316"/>
    </row>
    <row r="479" spans="1:7" s="146" customFormat="1" ht="13.5">
      <c r="A479" s="401"/>
      <c r="B479" s="397"/>
      <c r="C479" s="416"/>
      <c r="D479" s="403"/>
      <c r="E479" s="316"/>
      <c r="F479" s="184"/>
      <c r="G479" s="316"/>
    </row>
    <row r="480" spans="1:7" s="146" customFormat="1" ht="13.5">
      <c r="A480" s="401"/>
      <c r="B480" s="397"/>
      <c r="C480" s="416"/>
      <c r="D480" s="403"/>
      <c r="E480" s="316"/>
      <c r="F480" s="184"/>
      <c r="G480" s="316"/>
    </row>
    <row r="481" spans="1:7" s="146" customFormat="1" ht="13.5">
      <c r="A481" s="401"/>
      <c r="B481" s="397"/>
      <c r="C481" s="416"/>
      <c r="D481" s="403"/>
      <c r="E481" s="316"/>
      <c r="F481" s="184"/>
      <c r="G481" s="316"/>
    </row>
    <row r="482" spans="1:7" s="146" customFormat="1" ht="13.5">
      <c r="A482" s="401"/>
      <c r="B482" s="397"/>
      <c r="C482" s="416"/>
      <c r="D482" s="403"/>
      <c r="E482" s="316"/>
      <c r="F482" s="184"/>
      <c r="G482" s="316"/>
    </row>
    <row r="483" spans="1:7" s="146" customFormat="1" ht="13.5">
      <c r="A483" s="401"/>
      <c r="B483" s="397"/>
      <c r="C483" s="416"/>
      <c r="D483" s="403"/>
      <c r="E483" s="316"/>
      <c r="F483" s="184"/>
      <c r="G483" s="316"/>
    </row>
    <row r="484" spans="1:7" s="146" customFormat="1" ht="13.5">
      <c r="A484" s="401"/>
      <c r="B484" s="397"/>
      <c r="C484" s="416"/>
      <c r="D484" s="403"/>
      <c r="E484" s="316"/>
      <c r="F484" s="184"/>
      <c r="G484" s="316"/>
    </row>
    <row r="485" spans="1:7" s="146" customFormat="1" ht="13.5">
      <c r="A485" s="401"/>
      <c r="B485" s="397"/>
      <c r="C485" s="416"/>
      <c r="D485" s="403"/>
      <c r="E485" s="316"/>
      <c r="F485" s="184"/>
      <c r="G485" s="316"/>
    </row>
    <row r="486" spans="1:7" s="146" customFormat="1" ht="13.5">
      <c r="A486" s="401"/>
      <c r="B486" s="397"/>
      <c r="C486" s="416"/>
      <c r="D486" s="403"/>
      <c r="E486" s="316"/>
      <c r="F486" s="184"/>
      <c r="G486" s="316"/>
    </row>
    <row r="487" spans="1:7" s="146" customFormat="1" ht="13.5">
      <c r="A487" s="401"/>
      <c r="B487" s="397"/>
      <c r="C487" s="416"/>
      <c r="D487" s="403"/>
      <c r="E487" s="316"/>
      <c r="F487" s="184"/>
      <c r="G487" s="316"/>
    </row>
    <row r="488" spans="1:7" s="146" customFormat="1" ht="13.5">
      <c r="A488" s="401"/>
      <c r="B488" s="397"/>
      <c r="C488" s="416"/>
      <c r="D488" s="403"/>
      <c r="E488" s="316"/>
      <c r="F488" s="184"/>
      <c r="G488" s="316"/>
    </row>
    <row r="489" spans="1:7" s="146" customFormat="1" ht="13.5">
      <c r="A489" s="401"/>
      <c r="B489" s="397"/>
      <c r="C489" s="416"/>
      <c r="D489" s="403"/>
      <c r="E489" s="316"/>
      <c r="F489" s="184"/>
      <c r="G489" s="316"/>
    </row>
    <row r="490" spans="1:7" s="146" customFormat="1" ht="13.5">
      <c r="A490" s="401"/>
      <c r="B490" s="397"/>
      <c r="C490" s="416"/>
      <c r="D490" s="403"/>
      <c r="E490" s="316"/>
      <c r="F490" s="184"/>
      <c r="G490" s="316"/>
    </row>
    <row r="491" spans="1:7" s="146" customFormat="1" ht="13.5">
      <c r="A491" s="401"/>
      <c r="B491" s="397"/>
      <c r="C491" s="416"/>
      <c r="D491" s="403"/>
      <c r="E491" s="316"/>
      <c r="F491" s="184"/>
      <c r="G491" s="316"/>
    </row>
    <row r="492" spans="1:7" s="146" customFormat="1" ht="13.5">
      <c r="A492" s="401"/>
      <c r="B492" s="397"/>
      <c r="C492" s="416"/>
      <c r="D492" s="403"/>
      <c r="E492" s="316"/>
      <c r="F492" s="184"/>
      <c r="G492" s="316"/>
    </row>
    <row r="493" spans="1:7" s="146" customFormat="1" ht="13.5">
      <c r="A493" s="401"/>
      <c r="B493" s="397"/>
      <c r="C493" s="416"/>
      <c r="D493" s="403"/>
      <c r="E493" s="316"/>
      <c r="F493" s="184"/>
      <c r="G493" s="316"/>
    </row>
    <row r="494" spans="1:7" s="146" customFormat="1" ht="13.5">
      <c r="A494" s="401"/>
      <c r="B494" s="397"/>
      <c r="C494" s="416"/>
      <c r="D494" s="403"/>
      <c r="E494" s="316"/>
      <c r="F494" s="184"/>
      <c r="G494" s="316"/>
    </row>
    <row r="495" spans="1:7" s="146" customFormat="1" ht="13.5">
      <c r="A495" s="401"/>
      <c r="B495" s="397"/>
      <c r="C495" s="416"/>
      <c r="D495" s="403"/>
      <c r="E495" s="316"/>
      <c r="F495" s="184"/>
      <c r="G495" s="316"/>
    </row>
    <row r="496" spans="1:7" s="146" customFormat="1" ht="13.5">
      <c r="A496" s="401"/>
      <c r="B496" s="397"/>
      <c r="C496" s="416"/>
      <c r="D496" s="403"/>
      <c r="E496" s="316"/>
      <c r="F496" s="184"/>
      <c r="G496" s="316"/>
    </row>
    <row r="497" spans="1:7" s="146" customFormat="1" ht="13.5">
      <c r="A497" s="401"/>
      <c r="B497" s="397"/>
      <c r="C497" s="416"/>
      <c r="D497" s="403"/>
      <c r="E497" s="316"/>
      <c r="F497" s="184"/>
      <c r="G497" s="316"/>
    </row>
    <row r="498" spans="1:7" s="146" customFormat="1" ht="13.5">
      <c r="A498" s="401"/>
      <c r="B498" s="397"/>
      <c r="C498" s="416"/>
      <c r="D498" s="403"/>
      <c r="E498" s="316"/>
      <c r="F498" s="184"/>
      <c r="G498" s="316"/>
    </row>
    <row r="499" spans="1:7" s="146" customFormat="1" ht="13.5">
      <c r="A499" s="401"/>
      <c r="B499" s="397"/>
      <c r="C499" s="416"/>
      <c r="D499" s="403"/>
      <c r="E499" s="316"/>
      <c r="F499" s="184"/>
      <c r="G499" s="316"/>
    </row>
    <row r="500" spans="1:7" s="146" customFormat="1" ht="13.5">
      <c r="A500" s="401"/>
      <c r="B500" s="397"/>
      <c r="C500" s="416"/>
      <c r="D500" s="403"/>
      <c r="E500" s="316"/>
      <c r="F500" s="184"/>
      <c r="G500" s="316"/>
    </row>
    <row r="501" spans="1:7" s="146" customFormat="1" ht="13.5">
      <c r="A501" s="401"/>
      <c r="B501" s="397"/>
      <c r="C501" s="416"/>
      <c r="D501" s="403"/>
      <c r="E501" s="316"/>
      <c r="F501" s="184"/>
      <c r="G501" s="316"/>
    </row>
    <row r="502" spans="1:7" s="146" customFormat="1" ht="13.5">
      <c r="A502" s="401"/>
      <c r="B502" s="397"/>
      <c r="C502" s="416"/>
      <c r="D502" s="403"/>
      <c r="E502" s="316"/>
      <c r="F502" s="184"/>
      <c r="G502" s="316"/>
    </row>
    <row r="503" spans="1:7" s="146" customFormat="1" ht="13.5">
      <c r="A503" s="401"/>
      <c r="B503" s="397"/>
      <c r="C503" s="416"/>
      <c r="D503" s="403"/>
      <c r="E503" s="316"/>
      <c r="F503" s="184"/>
      <c r="G503" s="316"/>
    </row>
    <row r="504" spans="1:7" s="146" customFormat="1" ht="13.5">
      <c r="A504" s="401"/>
      <c r="B504" s="397"/>
      <c r="C504" s="416"/>
      <c r="D504" s="403"/>
      <c r="E504" s="316"/>
      <c r="F504" s="184"/>
      <c r="G504" s="316"/>
    </row>
    <row r="505" spans="1:7" s="146" customFormat="1" ht="13.5">
      <c r="A505" s="401"/>
      <c r="B505" s="397"/>
      <c r="C505" s="416"/>
      <c r="D505" s="403"/>
      <c r="E505" s="316"/>
      <c r="F505" s="184"/>
      <c r="G505" s="316"/>
    </row>
    <row r="506" spans="1:7" s="146" customFormat="1" ht="13.5">
      <c r="A506" s="401"/>
      <c r="B506" s="397"/>
      <c r="C506" s="416"/>
      <c r="D506" s="403"/>
      <c r="E506" s="316"/>
      <c r="F506" s="184"/>
      <c r="G506" s="316"/>
    </row>
    <row r="507" spans="1:7" s="146" customFormat="1" ht="13.5">
      <c r="A507" s="401"/>
      <c r="B507" s="397"/>
      <c r="C507" s="416"/>
      <c r="D507" s="403"/>
      <c r="E507" s="316"/>
      <c r="F507" s="184"/>
      <c r="G507" s="316"/>
    </row>
    <row r="508" spans="1:7" s="146" customFormat="1" ht="13.5">
      <c r="A508" s="401"/>
      <c r="B508" s="397"/>
      <c r="C508" s="416"/>
      <c r="D508" s="403"/>
      <c r="E508" s="316"/>
      <c r="F508" s="184"/>
      <c r="G508" s="316"/>
    </row>
    <row r="509" spans="1:7" s="146" customFormat="1" ht="13.5">
      <c r="A509" s="401"/>
      <c r="B509" s="397"/>
      <c r="C509" s="416"/>
      <c r="D509" s="403"/>
      <c r="E509" s="316"/>
      <c r="F509" s="184"/>
      <c r="G509" s="316"/>
    </row>
    <row r="510" spans="1:7" s="146" customFormat="1" ht="13.5">
      <c r="A510" s="401"/>
      <c r="B510" s="397"/>
      <c r="C510" s="416"/>
      <c r="D510" s="403"/>
      <c r="E510" s="316"/>
      <c r="F510" s="184"/>
      <c r="G510" s="316"/>
    </row>
    <row r="511" spans="1:7" s="146" customFormat="1" ht="13.5">
      <c r="A511" s="401"/>
      <c r="B511" s="397"/>
      <c r="C511" s="416"/>
      <c r="D511" s="403"/>
      <c r="E511" s="316"/>
      <c r="F511" s="184"/>
      <c r="G511" s="316"/>
    </row>
    <row r="512" spans="1:7" s="146" customFormat="1" ht="13.5">
      <c r="A512" s="401"/>
      <c r="B512" s="397"/>
      <c r="C512" s="416"/>
      <c r="D512" s="403"/>
      <c r="E512" s="316"/>
      <c r="F512" s="184"/>
      <c r="G512" s="316"/>
    </row>
    <row r="513" spans="1:7" s="146" customFormat="1" ht="13.5">
      <c r="A513" s="401"/>
      <c r="B513" s="397"/>
      <c r="C513" s="416"/>
      <c r="D513" s="403"/>
      <c r="E513" s="316"/>
      <c r="F513" s="184"/>
      <c r="G513" s="316"/>
    </row>
    <row r="514" spans="1:7" s="146" customFormat="1" ht="13.5">
      <c r="A514" s="401"/>
      <c r="B514" s="397"/>
      <c r="C514" s="416"/>
      <c r="D514" s="403"/>
      <c r="E514" s="316"/>
      <c r="F514" s="184"/>
      <c r="G514" s="316"/>
    </row>
    <row r="515" spans="1:7" s="146" customFormat="1" ht="13.5">
      <c r="A515" s="401"/>
      <c r="B515" s="397"/>
      <c r="C515" s="416"/>
      <c r="D515" s="403"/>
      <c r="E515" s="316"/>
      <c r="F515" s="184"/>
      <c r="G515" s="316"/>
    </row>
    <row r="516" spans="1:7" s="146" customFormat="1" ht="13.5">
      <c r="A516" s="401"/>
      <c r="B516" s="397"/>
      <c r="C516" s="416"/>
      <c r="D516" s="403"/>
      <c r="E516" s="316"/>
      <c r="F516" s="184"/>
      <c r="G516" s="316"/>
    </row>
    <row r="517" spans="1:7" s="146" customFormat="1" ht="13.5">
      <c r="A517" s="401"/>
      <c r="B517" s="397"/>
      <c r="C517" s="416"/>
      <c r="D517" s="403"/>
      <c r="E517" s="316"/>
      <c r="F517" s="184"/>
      <c r="G517" s="316"/>
    </row>
    <row r="518" spans="1:7" s="146" customFormat="1" ht="13.5">
      <c r="A518" s="401"/>
      <c r="B518" s="397"/>
      <c r="C518" s="416"/>
      <c r="D518" s="403"/>
      <c r="E518" s="316"/>
      <c r="F518" s="184"/>
      <c r="G518" s="316"/>
    </row>
    <row r="519" spans="1:7" s="146" customFormat="1" ht="13.5">
      <c r="A519" s="401"/>
      <c r="B519" s="397"/>
      <c r="C519" s="416"/>
      <c r="D519" s="403"/>
      <c r="E519" s="316"/>
      <c r="F519" s="184"/>
      <c r="G519" s="316"/>
    </row>
    <row r="520" spans="1:7" s="146" customFormat="1" ht="13.5">
      <c r="A520" s="401"/>
      <c r="B520" s="397"/>
      <c r="C520" s="416"/>
      <c r="D520" s="403"/>
      <c r="E520" s="316"/>
      <c r="F520" s="184"/>
      <c r="G520" s="316"/>
    </row>
    <row r="521" spans="1:7" s="146" customFormat="1" ht="13.5">
      <c r="A521" s="401"/>
      <c r="B521" s="397"/>
      <c r="C521" s="416"/>
      <c r="D521" s="403"/>
      <c r="E521" s="316"/>
      <c r="F521" s="184"/>
      <c r="G521" s="316"/>
    </row>
    <row r="522" spans="1:7" s="146" customFormat="1" ht="13.5">
      <c r="A522" s="401"/>
      <c r="B522" s="397"/>
      <c r="C522" s="416"/>
      <c r="D522" s="403"/>
      <c r="E522" s="316"/>
      <c r="F522" s="184"/>
      <c r="G522" s="316"/>
    </row>
    <row r="523" spans="1:7" s="146" customFormat="1" ht="13.5">
      <c r="A523" s="401"/>
      <c r="B523" s="397"/>
      <c r="C523" s="416"/>
      <c r="D523" s="403"/>
      <c r="E523" s="316"/>
      <c r="F523" s="184"/>
      <c r="G523" s="316"/>
    </row>
    <row r="524" spans="1:7" s="146" customFormat="1" ht="13.5">
      <c r="A524" s="401"/>
      <c r="B524" s="397"/>
      <c r="C524" s="416"/>
      <c r="D524" s="403"/>
      <c r="E524" s="316"/>
      <c r="F524" s="184"/>
      <c r="G524" s="316"/>
    </row>
    <row r="525" spans="1:7" s="146" customFormat="1" ht="13.5">
      <c r="A525" s="401"/>
      <c r="B525" s="397"/>
      <c r="C525" s="416"/>
      <c r="D525" s="403"/>
      <c r="E525" s="316"/>
      <c r="F525" s="184"/>
      <c r="G525" s="316"/>
    </row>
    <row r="526" spans="1:7" s="146" customFormat="1" ht="13.5">
      <c r="A526" s="401"/>
      <c r="B526" s="397"/>
      <c r="C526" s="416"/>
      <c r="D526" s="403"/>
      <c r="E526" s="316"/>
      <c r="F526" s="184"/>
      <c r="G526" s="316"/>
    </row>
    <row r="527" spans="1:7" s="146" customFormat="1" ht="13.5">
      <c r="A527" s="401"/>
      <c r="B527" s="397"/>
      <c r="C527" s="416"/>
      <c r="D527" s="403"/>
      <c r="E527" s="316"/>
      <c r="F527" s="184"/>
      <c r="G527" s="316"/>
    </row>
    <row r="528" spans="1:7" s="146" customFormat="1" ht="13.5">
      <c r="A528" s="401"/>
      <c r="B528" s="397"/>
      <c r="C528" s="416"/>
      <c r="D528" s="403"/>
      <c r="E528" s="316"/>
      <c r="F528" s="184"/>
      <c r="G528" s="316"/>
    </row>
    <row r="529" spans="1:7" s="146" customFormat="1" ht="13.5">
      <c r="A529" s="401"/>
      <c r="B529" s="397"/>
      <c r="C529" s="416"/>
      <c r="D529" s="403"/>
      <c r="E529" s="316"/>
      <c r="F529" s="184"/>
      <c r="G529" s="316"/>
    </row>
    <row r="530" spans="1:7" s="146" customFormat="1" ht="13.5">
      <c r="A530" s="401"/>
      <c r="B530" s="397"/>
      <c r="C530" s="416"/>
      <c r="D530" s="403"/>
      <c r="E530" s="316"/>
      <c r="F530" s="184"/>
      <c r="G530" s="316"/>
    </row>
    <row r="531" spans="1:7" s="146" customFormat="1" ht="13.5">
      <c r="A531" s="401"/>
      <c r="B531" s="397"/>
      <c r="C531" s="416"/>
      <c r="D531" s="403"/>
      <c r="E531" s="316"/>
      <c r="F531" s="184"/>
      <c r="G531" s="316"/>
    </row>
    <row r="532" spans="1:7" s="146" customFormat="1" ht="13.5">
      <c r="A532" s="401"/>
      <c r="B532" s="397"/>
      <c r="C532" s="416"/>
      <c r="D532" s="403"/>
      <c r="E532" s="316"/>
      <c r="F532" s="184"/>
      <c r="G532" s="316"/>
    </row>
    <row r="533" spans="1:7" s="146" customFormat="1" ht="13.5">
      <c r="A533" s="401"/>
      <c r="B533" s="397"/>
      <c r="C533" s="416"/>
      <c r="D533" s="403"/>
      <c r="E533" s="316"/>
      <c r="F533" s="184"/>
      <c r="G533" s="316"/>
    </row>
    <row r="534" spans="1:7" s="146" customFormat="1" ht="13.5">
      <c r="A534" s="401"/>
      <c r="B534" s="397"/>
      <c r="C534" s="416"/>
      <c r="D534" s="403"/>
      <c r="E534" s="316"/>
      <c r="F534" s="184"/>
      <c r="G534" s="316"/>
    </row>
    <row r="535" spans="1:7" s="146" customFormat="1" ht="13.5">
      <c r="A535" s="401"/>
      <c r="B535" s="397"/>
      <c r="C535" s="416"/>
      <c r="D535" s="403"/>
      <c r="E535" s="316"/>
      <c r="F535" s="184"/>
      <c r="G535" s="316"/>
    </row>
    <row r="536" spans="1:7" s="146" customFormat="1" ht="13.5">
      <c r="A536" s="401"/>
      <c r="B536" s="397"/>
      <c r="C536" s="416"/>
      <c r="D536" s="403"/>
      <c r="E536" s="316"/>
      <c r="F536" s="184"/>
      <c r="G536" s="316"/>
    </row>
    <row r="537" spans="1:7" s="146" customFormat="1" ht="13.5">
      <c r="A537" s="401"/>
      <c r="B537" s="397"/>
      <c r="C537" s="416"/>
      <c r="D537" s="403"/>
      <c r="E537" s="316"/>
      <c r="F537" s="184"/>
      <c r="G537" s="316"/>
    </row>
    <row r="538" spans="1:7" s="146" customFormat="1" ht="13.5">
      <c r="A538" s="401"/>
      <c r="B538" s="397"/>
      <c r="C538" s="416"/>
      <c r="D538" s="403"/>
      <c r="E538" s="316"/>
      <c r="F538" s="184"/>
      <c r="G538" s="316"/>
    </row>
    <row r="539" spans="1:7" s="146" customFormat="1" ht="13.5">
      <c r="A539" s="401"/>
      <c r="B539" s="397"/>
      <c r="C539" s="416"/>
      <c r="D539" s="403"/>
      <c r="E539" s="316"/>
      <c r="F539" s="184"/>
      <c r="G539" s="316"/>
    </row>
    <row r="540" spans="1:7" s="146" customFormat="1" ht="13.5">
      <c r="A540" s="401"/>
      <c r="B540" s="397"/>
      <c r="C540" s="416"/>
      <c r="D540" s="403"/>
      <c r="E540" s="316"/>
      <c r="F540" s="184"/>
      <c r="G540" s="316"/>
    </row>
    <row r="541" spans="1:7" s="146" customFormat="1" ht="13.5">
      <c r="A541" s="401"/>
      <c r="B541" s="397"/>
      <c r="C541" s="416"/>
      <c r="D541" s="403"/>
      <c r="E541" s="316"/>
      <c r="F541" s="184"/>
      <c r="G541" s="316"/>
    </row>
    <row r="542" spans="1:7" s="146" customFormat="1" ht="13.5">
      <c r="A542" s="401"/>
      <c r="B542" s="397"/>
      <c r="C542" s="416"/>
      <c r="D542" s="403"/>
      <c r="E542" s="316"/>
      <c r="F542" s="184"/>
      <c r="G542" s="316"/>
    </row>
    <row r="543" spans="1:7" s="146" customFormat="1" ht="13.5">
      <c r="A543" s="401"/>
      <c r="B543" s="397"/>
      <c r="C543" s="416"/>
      <c r="D543" s="403"/>
      <c r="E543" s="316"/>
      <c r="F543" s="184"/>
      <c r="G543" s="316"/>
    </row>
    <row r="544" spans="1:7" s="146" customFormat="1" ht="13.5">
      <c r="A544" s="401"/>
      <c r="B544" s="397"/>
      <c r="C544" s="416"/>
      <c r="D544" s="403"/>
      <c r="E544" s="316"/>
      <c r="F544" s="184"/>
      <c r="G544" s="316"/>
    </row>
    <row r="545" spans="1:7" s="146" customFormat="1" ht="13.5">
      <c r="A545" s="401"/>
      <c r="B545" s="397"/>
      <c r="C545" s="416"/>
      <c r="D545" s="403"/>
      <c r="E545" s="316"/>
      <c r="F545" s="184"/>
      <c r="G545" s="316"/>
    </row>
    <row r="546" spans="1:7" s="146" customFormat="1" ht="13.5">
      <c r="A546" s="401"/>
      <c r="B546" s="397"/>
      <c r="C546" s="416"/>
      <c r="D546" s="403"/>
      <c r="E546" s="316"/>
      <c r="F546" s="184"/>
      <c r="G546" s="316"/>
    </row>
    <row r="547" spans="1:7" s="146" customFormat="1" ht="13.5">
      <c r="A547" s="401"/>
      <c r="B547" s="397"/>
      <c r="C547" s="416"/>
      <c r="D547" s="403"/>
      <c r="E547" s="316"/>
      <c r="F547" s="184"/>
      <c r="G547" s="316"/>
    </row>
    <row r="548" spans="1:7" s="146" customFormat="1" ht="13.5">
      <c r="A548" s="401"/>
      <c r="B548" s="397"/>
      <c r="C548" s="416"/>
      <c r="D548" s="403"/>
      <c r="E548" s="316"/>
      <c r="F548" s="184"/>
      <c r="G548" s="316"/>
    </row>
    <row r="549" spans="1:7" s="146" customFormat="1" ht="13.5">
      <c r="A549" s="401"/>
      <c r="B549" s="397"/>
      <c r="C549" s="416"/>
      <c r="D549" s="403"/>
      <c r="E549" s="316"/>
      <c r="F549" s="184"/>
      <c r="G549" s="316"/>
    </row>
    <row r="550" spans="1:7" s="146" customFormat="1" ht="13.5">
      <c r="A550" s="401"/>
      <c r="B550" s="397"/>
      <c r="C550" s="416"/>
      <c r="D550" s="403"/>
      <c r="E550" s="316"/>
      <c r="F550" s="184"/>
      <c r="G550" s="316"/>
    </row>
    <row r="551" spans="1:7" s="146" customFormat="1" ht="13.5">
      <c r="A551" s="401"/>
      <c r="B551" s="397"/>
      <c r="C551" s="416"/>
      <c r="D551" s="403"/>
      <c r="E551" s="316"/>
      <c r="F551" s="184"/>
      <c r="G551" s="316"/>
    </row>
    <row r="552" spans="1:7" s="146" customFormat="1" ht="13.5">
      <c r="A552" s="401"/>
      <c r="B552" s="397"/>
      <c r="C552" s="416"/>
      <c r="D552" s="403"/>
      <c r="E552" s="316"/>
      <c r="F552" s="184"/>
      <c r="G552" s="316"/>
    </row>
    <row r="553" spans="1:7" s="146" customFormat="1" ht="13.5">
      <c r="A553" s="401"/>
      <c r="B553" s="397"/>
      <c r="C553" s="416"/>
      <c r="D553" s="403"/>
      <c r="E553" s="316"/>
      <c r="F553" s="184"/>
      <c r="G553" s="316"/>
    </row>
    <row r="554" spans="1:7" s="146" customFormat="1" ht="13.5">
      <c r="A554" s="401"/>
      <c r="B554" s="397"/>
      <c r="C554" s="416"/>
      <c r="D554" s="403"/>
      <c r="E554" s="316"/>
      <c r="F554" s="184"/>
      <c r="G554" s="316"/>
    </row>
    <row r="555" spans="1:7" s="146" customFormat="1" ht="13.5">
      <c r="A555" s="401"/>
      <c r="B555" s="397"/>
      <c r="C555" s="416"/>
      <c r="D555" s="403"/>
      <c r="E555" s="316"/>
      <c r="F555" s="184"/>
      <c r="G555" s="316"/>
    </row>
    <row r="556" spans="1:7" s="146" customFormat="1" ht="13.5">
      <c r="A556" s="401"/>
      <c r="B556" s="397"/>
      <c r="C556" s="416"/>
      <c r="D556" s="403"/>
      <c r="E556" s="316"/>
      <c r="F556" s="184"/>
      <c r="G556" s="316"/>
    </row>
    <row r="557" spans="1:7" s="146" customFormat="1" ht="13.5">
      <c r="A557" s="401"/>
      <c r="B557" s="397"/>
      <c r="C557" s="416"/>
      <c r="D557" s="403"/>
      <c r="E557" s="316"/>
      <c r="F557" s="184"/>
      <c r="G557" s="316"/>
    </row>
    <row r="558" spans="1:7" s="146" customFormat="1" ht="13.5">
      <c r="A558" s="401"/>
      <c r="B558" s="397"/>
      <c r="C558" s="416"/>
      <c r="D558" s="403"/>
      <c r="E558" s="316"/>
      <c r="F558" s="184"/>
      <c r="G558" s="316"/>
    </row>
    <row r="559" spans="1:7" s="146" customFormat="1" ht="13.5">
      <c r="A559" s="401"/>
      <c r="B559" s="397"/>
      <c r="C559" s="416"/>
      <c r="D559" s="403"/>
      <c r="E559" s="316"/>
      <c r="F559" s="184"/>
      <c r="G559" s="316"/>
    </row>
    <row r="560" spans="1:7" s="146" customFormat="1" ht="13.5">
      <c r="A560" s="401"/>
      <c r="B560" s="397"/>
      <c r="C560" s="416"/>
      <c r="D560" s="403"/>
      <c r="E560" s="316"/>
      <c r="F560" s="184"/>
      <c r="G560" s="316"/>
    </row>
    <row r="561" spans="1:7" s="146" customFormat="1" ht="13.5">
      <c r="A561" s="401"/>
      <c r="B561" s="397"/>
      <c r="C561" s="416"/>
      <c r="D561" s="403"/>
      <c r="E561" s="316"/>
      <c r="F561" s="184"/>
      <c r="G561" s="316"/>
    </row>
    <row r="562" spans="1:7" s="146" customFormat="1" ht="13.5">
      <c r="A562" s="401"/>
      <c r="B562" s="397"/>
      <c r="C562" s="416"/>
      <c r="D562" s="403"/>
      <c r="E562" s="316"/>
      <c r="F562" s="184"/>
      <c r="G562" s="316"/>
    </row>
    <row r="563" spans="1:7" s="146" customFormat="1" ht="13.5">
      <c r="A563" s="401"/>
      <c r="B563" s="397"/>
      <c r="C563" s="416"/>
      <c r="D563" s="403"/>
      <c r="E563" s="316"/>
      <c r="F563" s="184"/>
      <c r="G563" s="316"/>
    </row>
    <row r="564" spans="1:7" s="146" customFormat="1" ht="13.5">
      <c r="A564" s="401"/>
      <c r="B564" s="397"/>
      <c r="C564" s="416"/>
      <c r="D564" s="403"/>
      <c r="E564" s="316"/>
      <c r="F564" s="184"/>
      <c r="G564" s="316"/>
    </row>
    <row r="565" spans="1:7" s="146" customFormat="1" ht="13.5">
      <c r="A565" s="401"/>
      <c r="B565" s="397"/>
      <c r="C565" s="416"/>
      <c r="D565" s="403"/>
      <c r="E565" s="316"/>
      <c r="F565" s="184"/>
      <c r="G565" s="316"/>
    </row>
    <row r="566" spans="1:7" s="146" customFormat="1" ht="13.5">
      <c r="A566" s="401"/>
      <c r="B566" s="397"/>
      <c r="C566" s="416"/>
      <c r="D566" s="403"/>
      <c r="E566" s="316"/>
      <c r="F566" s="184"/>
      <c r="G566" s="316"/>
    </row>
    <row r="567" spans="1:7" s="146" customFormat="1" ht="13.5">
      <c r="A567" s="401"/>
      <c r="B567" s="397"/>
      <c r="C567" s="416"/>
      <c r="D567" s="403"/>
      <c r="E567" s="316"/>
      <c r="F567" s="184"/>
      <c r="G567" s="316"/>
    </row>
    <row r="568" spans="1:7" s="146" customFormat="1" ht="13.5">
      <c r="A568" s="401"/>
      <c r="B568" s="397"/>
      <c r="C568" s="416"/>
      <c r="D568" s="403"/>
      <c r="E568" s="316"/>
      <c r="F568" s="184"/>
      <c r="G568" s="316"/>
    </row>
    <row r="569" spans="1:7" s="146" customFormat="1" ht="13.5">
      <c r="A569" s="401"/>
      <c r="B569" s="397"/>
      <c r="C569" s="416"/>
      <c r="D569" s="403"/>
      <c r="E569" s="316"/>
      <c r="F569" s="184"/>
      <c r="G569" s="316"/>
    </row>
    <row r="570" spans="1:7" s="146" customFormat="1" ht="13.5">
      <c r="A570" s="401"/>
      <c r="B570" s="397"/>
      <c r="C570" s="416"/>
      <c r="D570" s="403"/>
      <c r="E570" s="316"/>
      <c r="F570" s="184"/>
      <c r="G570" s="316"/>
    </row>
    <row r="571" spans="1:7" s="146" customFormat="1" ht="13.5">
      <c r="A571" s="401"/>
      <c r="B571" s="397"/>
      <c r="C571" s="416"/>
      <c r="D571" s="403"/>
      <c r="E571" s="316"/>
      <c r="F571" s="184"/>
      <c r="G571" s="316"/>
    </row>
    <row r="572" spans="1:7" s="146" customFormat="1" ht="13.5">
      <c r="A572" s="401"/>
      <c r="B572" s="397"/>
      <c r="C572" s="416"/>
      <c r="D572" s="403"/>
      <c r="E572" s="316"/>
      <c r="F572" s="184"/>
      <c r="G572" s="316"/>
    </row>
    <row r="573" spans="1:7" s="146" customFormat="1" ht="13.5">
      <c r="A573" s="401"/>
      <c r="B573" s="397"/>
      <c r="C573" s="416"/>
      <c r="D573" s="403"/>
      <c r="E573" s="316"/>
      <c r="F573" s="184"/>
      <c r="G573" s="316"/>
    </row>
    <row r="574" spans="1:7" s="146" customFormat="1" ht="13.5">
      <c r="A574" s="401"/>
      <c r="B574" s="397"/>
      <c r="C574" s="416"/>
      <c r="D574" s="403"/>
      <c r="E574" s="316"/>
      <c r="F574" s="184"/>
      <c r="G574" s="316"/>
    </row>
    <row r="575" spans="1:7" s="146" customFormat="1" ht="13.5">
      <c r="A575" s="401"/>
      <c r="B575" s="397"/>
      <c r="C575" s="416"/>
      <c r="D575" s="403"/>
      <c r="E575" s="316"/>
      <c r="F575" s="184"/>
      <c r="G575" s="316"/>
    </row>
    <row r="576" spans="1:7" s="146" customFormat="1" ht="13.5">
      <c r="A576" s="401"/>
      <c r="B576" s="397"/>
      <c r="C576" s="416"/>
      <c r="D576" s="403"/>
      <c r="E576" s="316"/>
      <c r="F576" s="184"/>
      <c r="G576" s="316"/>
    </row>
    <row r="577" spans="1:7" s="146" customFormat="1" ht="13.5">
      <c r="A577" s="401"/>
      <c r="B577" s="397"/>
      <c r="C577" s="416"/>
      <c r="D577" s="403"/>
      <c r="E577" s="316"/>
      <c r="F577" s="184"/>
      <c r="G577" s="316"/>
    </row>
    <row r="578" spans="1:7" s="146" customFormat="1" ht="13.5">
      <c r="A578" s="401"/>
      <c r="B578" s="397"/>
      <c r="C578" s="416"/>
      <c r="D578" s="403"/>
      <c r="E578" s="316"/>
      <c r="F578" s="184"/>
      <c r="G578" s="316"/>
    </row>
    <row r="579" spans="1:7" s="146" customFormat="1" ht="13.5">
      <c r="A579" s="401"/>
      <c r="B579" s="397"/>
      <c r="C579" s="416"/>
      <c r="D579" s="403"/>
      <c r="E579" s="316"/>
      <c r="F579" s="184"/>
      <c r="G579" s="316"/>
    </row>
    <row r="580" spans="1:7" s="146" customFormat="1" ht="13.5">
      <c r="A580" s="401"/>
      <c r="B580" s="397"/>
      <c r="C580" s="416"/>
      <c r="D580" s="403"/>
      <c r="E580" s="316"/>
      <c r="F580" s="184"/>
      <c r="G580" s="316"/>
    </row>
    <row r="581" spans="1:7" s="146" customFormat="1" ht="13.5">
      <c r="A581" s="401"/>
      <c r="B581" s="397"/>
      <c r="C581" s="416"/>
      <c r="D581" s="403"/>
      <c r="E581" s="316"/>
      <c r="F581" s="184"/>
      <c r="G581" s="316"/>
    </row>
    <row r="582" spans="1:7" s="146" customFormat="1" ht="13.5">
      <c r="A582" s="401"/>
      <c r="B582" s="397"/>
      <c r="C582" s="416"/>
      <c r="D582" s="403"/>
      <c r="E582" s="316"/>
      <c r="F582" s="184"/>
      <c r="G582" s="316"/>
    </row>
    <row r="583" spans="1:7" s="146" customFormat="1" ht="13.5">
      <c r="A583" s="401"/>
      <c r="B583" s="397"/>
      <c r="C583" s="416"/>
      <c r="D583" s="403"/>
      <c r="E583" s="316"/>
      <c r="F583" s="184"/>
      <c r="G583" s="316"/>
    </row>
    <row r="584" spans="1:7" s="146" customFormat="1" ht="13.5">
      <c r="A584" s="401"/>
      <c r="B584" s="397"/>
      <c r="C584" s="416"/>
      <c r="D584" s="403"/>
      <c r="E584" s="316"/>
      <c r="F584" s="184"/>
      <c r="G584" s="316"/>
    </row>
    <row r="585" spans="1:7" s="146" customFormat="1" ht="13.5">
      <c r="A585" s="401"/>
      <c r="B585" s="397"/>
      <c r="C585" s="416"/>
      <c r="D585" s="403"/>
      <c r="E585" s="316"/>
      <c r="F585" s="184"/>
      <c r="G585" s="316"/>
    </row>
    <row r="586" spans="1:7" s="146" customFormat="1" ht="13.5">
      <c r="A586" s="401"/>
      <c r="B586" s="397"/>
      <c r="C586" s="416"/>
      <c r="D586" s="403"/>
      <c r="E586" s="316"/>
      <c r="F586" s="184"/>
      <c r="G586" s="316"/>
    </row>
    <row r="587" spans="1:7" s="146" customFormat="1" ht="13.5">
      <c r="A587" s="401"/>
      <c r="B587" s="397"/>
      <c r="C587" s="416"/>
      <c r="D587" s="403"/>
      <c r="E587" s="316"/>
      <c r="F587" s="184"/>
      <c r="G587" s="316"/>
    </row>
    <row r="588" spans="1:7" s="146" customFormat="1" ht="13.5">
      <c r="A588" s="401"/>
      <c r="B588" s="397"/>
      <c r="C588" s="416"/>
      <c r="D588" s="403"/>
      <c r="E588" s="316"/>
      <c r="F588" s="184"/>
      <c r="G588" s="316"/>
    </row>
    <row r="589" spans="1:7" s="146" customFormat="1" ht="13.5">
      <c r="A589" s="401"/>
      <c r="B589" s="397"/>
      <c r="C589" s="416"/>
      <c r="D589" s="403"/>
      <c r="E589" s="316"/>
      <c r="F589" s="184"/>
      <c r="G589" s="316"/>
    </row>
    <row r="590" spans="1:7" s="146" customFormat="1" ht="13.5">
      <c r="A590" s="401"/>
      <c r="B590" s="397"/>
      <c r="C590" s="416"/>
      <c r="D590" s="403"/>
      <c r="E590" s="316"/>
      <c r="F590" s="184"/>
      <c r="G590" s="316"/>
    </row>
    <row r="591" spans="1:7" s="146" customFormat="1" ht="13.5">
      <c r="A591" s="401"/>
      <c r="B591" s="397"/>
      <c r="C591" s="416"/>
      <c r="D591" s="403"/>
      <c r="E591" s="316"/>
      <c r="F591" s="184"/>
      <c r="G591" s="316"/>
    </row>
    <row r="592" spans="1:7" s="146" customFormat="1" ht="13.5">
      <c r="A592" s="401"/>
      <c r="B592" s="397"/>
      <c r="C592" s="416"/>
      <c r="D592" s="403"/>
      <c r="E592" s="316"/>
      <c r="F592" s="184"/>
      <c r="G592" s="316"/>
    </row>
    <row r="593" spans="1:7" s="146" customFormat="1" ht="13.5">
      <c r="A593" s="401"/>
      <c r="B593" s="397"/>
      <c r="C593" s="416"/>
      <c r="D593" s="403"/>
      <c r="E593" s="316"/>
      <c r="F593" s="184"/>
      <c r="G593" s="316"/>
    </row>
    <row r="594" spans="1:7" s="146" customFormat="1" ht="13.5">
      <c r="A594" s="401"/>
      <c r="B594" s="397"/>
      <c r="C594" s="416"/>
      <c r="D594" s="403"/>
      <c r="E594" s="316"/>
      <c r="F594" s="184"/>
      <c r="G594" s="316"/>
    </row>
    <row r="595" spans="1:7" s="146" customFormat="1" ht="13.5">
      <c r="A595" s="401"/>
      <c r="B595" s="397"/>
      <c r="C595" s="416"/>
      <c r="D595" s="403"/>
      <c r="E595" s="316"/>
      <c r="F595" s="184"/>
      <c r="G595" s="316"/>
    </row>
    <row r="596" spans="1:7" s="146" customFormat="1" ht="13.5">
      <c r="A596" s="401"/>
      <c r="B596" s="397"/>
      <c r="C596" s="416"/>
      <c r="D596" s="403"/>
      <c r="E596" s="316"/>
      <c r="F596" s="184"/>
      <c r="G596" s="316"/>
    </row>
    <row r="597" spans="1:7" s="146" customFormat="1" ht="13.5">
      <c r="A597" s="401"/>
      <c r="B597" s="397"/>
      <c r="C597" s="416"/>
      <c r="D597" s="403"/>
      <c r="E597" s="316"/>
      <c r="F597" s="184"/>
      <c r="G597" s="316"/>
    </row>
    <row r="598" spans="1:7" s="146" customFormat="1" ht="13.5">
      <c r="A598" s="401"/>
      <c r="B598" s="397"/>
      <c r="C598" s="416"/>
      <c r="D598" s="403"/>
      <c r="E598" s="316"/>
      <c r="F598" s="184"/>
      <c r="G598" s="316"/>
    </row>
    <row r="599" spans="1:7" s="146" customFormat="1" ht="13.5">
      <c r="A599" s="401"/>
      <c r="B599" s="397"/>
      <c r="C599" s="416"/>
      <c r="D599" s="403"/>
      <c r="E599" s="316"/>
      <c r="F599" s="184"/>
      <c r="G599" s="316"/>
    </row>
    <row r="600" spans="1:7" s="146" customFormat="1" ht="13.5">
      <c r="A600" s="401"/>
      <c r="B600" s="397"/>
      <c r="C600" s="416"/>
      <c r="D600" s="403"/>
      <c r="E600" s="316"/>
      <c r="F600" s="184"/>
      <c r="G600" s="316"/>
    </row>
    <row r="601" spans="1:7" s="146" customFormat="1" ht="13.5">
      <c r="A601" s="401"/>
      <c r="B601" s="397"/>
      <c r="C601" s="416"/>
      <c r="D601" s="403"/>
      <c r="E601" s="316"/>
      <c r="F601" s="184"/>
      <c r="G601" s="316"/>
    </row>
    <row r="602" spans="1:7" s="146" customFormat="1" ht="13.5">
      <c r="A602" s="401"/>
      <c r="B602" s="397"/>
      <c r="C602" s="416"/>
      <c r="D602" s="403"/>
      <c r="E602" s="316"/>
      <c r="F602" s="184"/>
      <c r="G602" s="316"/>
    </row>
    <row r="603" spans="1:7" s="146" customFormat="1" ht="13.5">
      <c r="A603" s="401"/>
      <c r="B603" s="397"/>
      <c r="C603" s="416"/>
      <c r="D603" s="403"/>
      <c r="E603" s="316"/>
      <c r="F603" s="184"/>
      <c r="G603" s="316"/>
    </row>
    <row r="604" spans="1:7" s="146" customFormat="1" ht="13.5">
      <c r="A604" s="401"/>
      <c r="B604" s="397"/>
      <c r="C604" s="416"/>
      <c r="D604" s="403"/>
      <c r="E604" s="316"/>
      <c r="F604" s="184"/>
      <c r="G604" s="316"/>
    </row>
    <row r="605" spans="1:7" s="146" customFormat="1" ht="13.5">
      <c r="A605" s="401"/>
      <c r="B605" s="397"/>
      <c r="C605" s="416"/>
      <c r="D605" s="403"/>
      <c r="E605" s="316"/>
      <c r="F605" s="184"/>
      <c r="G605" s="316"/>
    </row>
    <row r="606" spans="1:7" s="146" customFormat="1" ht="13.5">
      <c r="A606" s="401"/>
      <c r="B606" s="397"/>
      <c r="C606" s="416"/>
      <c r="D606" s="403"/>
      <c r="E606" s="316"/>
      <c r="F606" s="184"/>
      <c r="G606" s="316"/>
    </row>
    <row r="607" spans="1:7" s="146" customFormat="1" ht="13.5">
      <c r="A607" s="401"/>
      <c r="B607" s="397"/>
      <c r="C607" s="416"/>
      <c r="D607" s="403"/>
      <c r="E607" s="316"/>
      <c r="F607" s="184"/>
      <c r="G607" s="316"/>
    </row>
    <row r="608" spans="1:7" s="146" customFormat="1" ht="13.5">
      <c r="A608" s="401"/>
      <c r="B608" s="397"/>
      <c r="C608" s="416"/>
      <c r="D608" s="403"/>
      <c r="E608" s="316"/>
      <c r="F608" s="184"/>
      <c r="G608" s="316"/>
    </row>
    <row r="609" spans="1:7" s="146" customFormat="1" ht="13.5">
      <c r="A609" s="401"/>
      <c r="B609" s="397"/>
      <c r="C609" s="416"/>
      <c r="D609" s="403"/>
      <c r="E609" s="316"/>
      <c r="F609" s="184"/>
      <c r="G609" s="316"/>
    </row>
    <row r="610" spans="1:7" s="146" customFormat="1" ht="13.5">
      <c r="A610" s="401"/>
      <c r="B610" s="397"/>
      <c r="C610" s="416"/>
      <c r="D610" s="403"/>
      <c r="E610" s="316"/>
      <c r="F610" s="184"/>
      <c r="G610" s="316"/>
    </row>
    <row r="611" spans="1:7" s="146" customFormat="1" ht="13.5">
      <c r="A611" s="401"/>
      <c r="B611" s="397"/>
      <c r="C611" s="416"/>
      <c r="D611" s="403"/>
      <c r="E611" s="316"/>
      <c r="F611" s="184"/>
      <c r="G611" s="316"/>
    </row>
    <row r="612" spans="1:7" s="146" customFormat="1" ht="13.5">
      <c r="A612" s="401"/>
      <c r="B612" s="397"/>
      <c r="C612" s="416"/>
      <c r="D612" s="403"/>
      <c r="E612" s="316"/>
      <c r="F612" s="184"/>
      <c r="G612" s="316"/>
    </row>
    <row r="613" spans="1:7" s="146" customFormat="1" ht="13.5">
      <c r="A613" s="401"/>
      <c r="B613" s="397"/>
      <c r="C613" s="416"/>
      <c r="D613" s="403"/>
      <c r="E613" s="316"/>
      <c r="F613" s="184"/>
      <c r="G613" s="316"/>
    </row>
    <row r="614" spans="1:7" s="146" customFormat="1" ht="13.5">
      <c r="A614" s="401"/>
      <c r="B614" s="397"/>
      <c r="C614" s="416"/>
      <c r="D614" s="403"/>
      <c r="E614" s="316"/>
      <c r="F614" s="184"/>
      <c r="G614" s="316"/>
    </row>
    <row r="615" spans="1:7" s="146" customFormat="1" ht="13.5">
      <c r="A615" s="401"/>
      <c r="B615" s="397"/>
      <c r="C615" s="416"/>
      <c r="D615" s="403"/>
      <c r="E615" s="316"/>
      <c r="F615" s="184"/>
      <c r="G615" s="316"/>
    </row>
    <row r="616" spans="1:7" s="146" customFormat="1" ht="13.5">
      <c r="A616" s="401"/>
      <c r="B616" s="397"/>
      <c r="C616" s="416"/>
      <c r="D616" s="403"/>
      <c r="E616" s="316"/>
      <c r="F616" s="184"/>
      <c r="G616" s="316"/>
    </row>
    <row r="617" spans="1:7" s="146" customFormat="1" ht="13.5">
      <c r="A617" s="401"/>
      <c r="B617" s="397"/>
      <c r="C617" s="416"/>
      <c r="D617" s="403"/>
      <c r="E617" s="316"/>
      <c r="F617" s="184"/>
      <c r="G617" s="316"/>
    </row>
    <row r="618" spans="1:7" s="146" customFormat="1" ht="13.5">
      <c r="A618" s="401"/>
      <c r="B618" s="397"/>
      <c r="C618" s="416"/>
      <c r="D618" s="403"/>
      <c r="E618" s="316"/>
      <c r="F618" s="184"/>
      <c r="G618" s="316"/>
    </row>
    <row r="619" spans="1:7" s="146" customFormat="1" ht="13.5">
      <c r="A619" s="401"/>
      <c r="B619" s="397"/>
      <c r="C619" s="416"/>
      <c r="D619" s="403"/>
      <c r="E619" s="316"/>
      <c r="F619" s="184"/>
      <c r="G619" s="316"/>
    </row>
    <row r="620" spans="1:7" s="146" customFormat="1" ht="13.5">
      <c r="A620" s="401"/>
      <c r="B620" s="397"/>
      <c r="C620" s="416"/>
      <c r="D620" s="403"/>
      <c r="E620" s="316"/>
      <c r="F620" s="184"/>
      <c r="G620" s="316"/>
    </row>
    <row r="621" spans="1:7" s="146" customFormat="1" ht="13.5">
      <c r="A621" s="401"/>
      <c r="B621" s="397"/>
      <c r="C621" s="416"/>
      <c r="D621" s="403"/>
      <c r="E621" s="316"/>
      <c r="F621" s="184"/>
      <c r="G621" s="316"/>
    </row>
    <row r="622" spans="1:7" s="146" customFormat="1" ht="13.5">
      <c r="A622" s="401"/>
      <c r="B622" s="397"/>
      <c r="C622" s="416"/>
      <c r="D622" s="403"/>
      <c r="E622" s="316"/>
      <c r="F622" s="184"/>
      <c r="G622" s="316"/>
    </row>
    <row r="623" spans="1:7" s="146" customFormat="1" ht="13.5">
      <c r="A623" s="401"/>
      <c r="B623" s="397"/>
      <c r="C623" s="416"/>
      <c r="D623" s="403"/>
      <c r="E623" s="316"/>
      <c r="F623" s="184"/>
      <c r="G623" s="316"/>
    </row>
    <row r="624" spans="1:7" s="146" customFormat="1" ht="13.5">
      <c r="A624" s="401"/>
      <c r="B624" s="397"/>
      <c r="C624" s="416"/>
      <c r="D624" s="403"/>
      <c r="E624" s="316"/>
      <c r="F624" s="184"/>
      <c r="G624" s="316"/>
    </row>
    <row r="625" spans="1:7" s="146" customFormat="1" ht="13.5">
      <c r="A625" s="401"/>
      <c r="B625" s="397"/>
      <c r="C625" s="416"/>
      <c r="D625" s="403"/>
      <c r="E625" s="316"/>
      <c r="F625" s="184"/>
      <c r="G625" s="316"/>
    </row>
    <row r="626" spans="1:7" s="146" customFormat="1" ht="13.5">
      <c r="A626" s="401"/>
      <c r="B626" s="397"/>
      <c r="C626" s="416"/>
      <c r="D626" s="403"/>
      <c r="E626" s="316"/>
      <c r="F626" s="184"/>
      <c r="G626" s="316"/>
    </row>
    <row r="627" spans="1:7" s="146" customFormat="1" ht="13.5">
      <c r="A627" s="401"/>
      <c r="B627" s="397"/>
      <c r="C627" s="416"/>
      <c r="D627" s="403"/>
      <c r="E627" s="316"/>
      <c r="F627" s="184"/>
      <c r="G627" s="316"/>
    </row>
    <row r="628" spans="1:7" s="146" customFormat="1" ht="13.5">
      <c r="A628" s="401"/>
      <c r="B628" s="397"/>
      <c r="C628" s="416"/>
      <c r="D628" s="403"/>
      <c r="E628" s="316"/>
      <c r="F628" s="184"/>
      <c r="G628" s="316"/>
    </row>
    <row r="629" spans="1:7" s="146" customFormat="1" ht="13.5">
      <c r="A629" s="401"/>
      <c r="B629" s="397"/>
      <c r="C629" s="416"/>
      <c r="D629" s="403"/>
      <c r="E629" s="316"/>
      <c r="F629" s="184"/>
      <c r="G629" s="316"/>
    </row>
    <row r="630" spans="1:7" s="146" customFormat="1" ht="13.5">
      <c r="A630" s="401"/>
      <c r="B630" s="397"/>
      <c r="C630" s="416"/>
      <c r="D630" s="403"/>
      <c r="E630" s="316"/>
      <c r="F630" s="184"/>
      <c r="G630" s="316"/>
    </row>
    <row r="631" spans="1:7" s="146" customFormat="1" ht="13.5">
      <c r="A631" s="401"/>
      <c r="B631" s="397"/>
      <c r="C631" s="416"/>
      <c r="D631" s="403"/>
      <c r="E631" s="316"/>
      <c r="F631" s="184"/>
      <c r="G631" s="316"/>
    </row>
    <row r="632" spans="1:7" s="146" customFormat="1" ht="13.5">
      <c r="A632" s="401"/>
      <c r="B632" s="397"/>
      <c r="C632" s="416"/>
      <c r="D632" s="403"/>
      <c r="E632" s="316"/>
      <c r="F632" s="184"/>
      <c r="G632" s="316"/>
    </row>
    <row r="633" spans="1:7" s="146" customFormat="1" ht="13.5">
      <c r="A633" s="401"/>
      <c r="B633" s="397"/>
      <c r="C633" s="416"/>
      <c r="D633" s="403"/>
      <c r="E633" s="316"/>
      <c r="F633" s="184"/>
      <c r="G633" s="316"/>
    </row>
    <row r="634" spans="1:7" s="146" customFormat="1" ht="13.5">
      <c r="A634" s="401"/>
      <c r="B634" s="397"/>
      <c r="C634" s="416"/>
      <c r="D634" s="403"/>
      <c r="E634" s="316"/>
      <c r="F634" s="184"/>
      <c r="G634" s="316"/>
    </row>
    <row r="635" spans="1:7" s="146" customFormat="1" ht="13.5">
      <c r="A635" s="401"/>
      <c r="B635" s="397"/>
      <c r="C635" s="416"/>
      <c r="D635" s="403"/>
      <c r="E635" s="316"/>
      <c r="F635" s="184"/>
      <c r="G635" s="316"/>
    </row>
    <row r="636" spans="1:7" s="146" customFormat="1" ht="13.5">
      <c r="A636" s="401"/>
      <c r="B636" s="397"/>
      <c r="C636" s="416"/>
      <c r="D636" s="403"/>
      <c r="E636" s="316"/>
      <c r="F636" s="184"/>
      <c r="G636" s="316"/>
    </row>
    <row r="637" spans="1:7" s="146" customFormat="1" ht="13.5">
      <c r="A637" s="401"/>
      <c r="B637" s="397"/>
      <c r="C637" s="416"/>
      <c r="D637" s="403"/>
      <c r="E637" s="316"/>
      <c r="F637" s="184"/>
      <c r="G637" s="316"/>
    </row>
    <row r="638" spans="1:7" s="146" customFormat="1" ht="13.5">
      <c r="A638" s="401"/>
      <c r="B638" s="397"/>
      <c r="C638" s="416"/>
      <c r="D638" s="403"/>
      <c r="E638" s="316"/>
      <c r="F638" s="184"/>
      <c r="G638" s="316"/>
    </row>
    <row r="639" spans="1:7" s="146" customFormat="1" ht="13.5">
      <c r="A639" s="401"/>
      <c r="B639" s="397"/>
      <c r="C639" s="416"/>
      <c r="D639" s="403"/>
      <c r="E639" s="316"/>
      <c r="F639" s="184"/>
      <c r="G639" s="316"/>
    </row>
    <row r="640" spans="1:7" s="146" customFormat="1" ht="13.5">
      <c r="A640" s="401"/>
      <c r="B640" s="397"/>
      <c r="C640" s="416"/>
      <c r="D640" s="403"/>
      <c r="E640" s="316"/>
      <c r="F640" s="184"/>
      <c r="G640" s="316"/>
    </row>
    <row r="641" spans="1:7" s="146" customFormat="1" ht="13.5">
      <c r="A641" s="401"/>
      <c r="B641" s="397"/>
      <c r="C641" s="416"/>
      <c r="D641" s="403"/>
      <c r="E641" s="316"/>
      <c r="F641" s="184"/>
      <c r="G641" s="316"/>
    </row>
    <row r="642" spans="1:7" s="146" customFormat="1" ht="13.5">
      <c r="A642" s="401"/>
      <c r="B642" s="397"/>
      <c r="C642" s="416"/>
      <c r="D642" s="403"/>
      <c r="E642" s="316"/>
      <c r="F642" s="184"/>
      <c r="G642" s="316"/>
    </row>
    <row r="643" spans="1:7" s="146" customFormat="1" ht="13.5">
      <c r="A643" s="401"/>
      <c r="B643" s="397"/>
      <c r="C643" s="416"/>
      <c r="D643" s="403"/>
      <c r="E643" s="316"/>
      <c r="F643" s="184"/>
      <c r="G643" s="316"/>
    </row>
    <row r="644" spans="1:7" s="146" customFormat="1" ht="13.5">
      <c r="A644" s="401"/>
      <c r="B644" s="397"/>
      <c r="C644" s="416"/>
      <c r="D644" s="403"/>
      <c r="E644" s="316"/>
      <c r="F644" s="184"/>
      <c r="G644" s="316"/>
    </row>
    <row r="645" spans="1:7" s="146" customFormat="1" ht="13.5">
      <c r="A645" s="401"/>
      <c r="B645" s="397"/>
      <c r="C645" s="416"/>
      <c r="D645" s="403"/>
      <c r="E645" s="316"/>
      <c r="F645" s="184"/>
      <c r="G645" s="316"/>
    </row>
    <row r="646" spans="1:7" s="146" customFormat="1" ht="13.5">
      <c r="A646" s="401"/>
      <c r="B646" s="397"/>
      <c r="C646" s="416"/>
      <c r="D646" s="403"/>
      <c r="E646" s="316"/>
      <c r="F646" s="184"/>
      <c r="G646" s="316"/>
    </row>
    <row r="647" spans="1:7" s="146" customFormat="1" ht="13.5">
      <c r="A647" s="401"/>
      <c r="B647" s="397"/>
      <c r="C647" s="416"/>
      <c r="D647" s="403"/>
      <c r="E647" s="316"/>
      <c r="F647" s="184"/>
      <c r="G647" s="316"/>
    </row>
    <row r="648" spans="1:7" s="146" customFormat="1" ht="13.5">
      <c r="A648" s="401"/>
      <c r="B648" s="397"/>
      <c r="C648" s="416"/>
      <c r="D648" s="403"/>
      <c r="E648" s="316"/>
      <c r="F648" s="184"/>
      <c r="G648" s="316"/>
    </row>
    <row r="649" spans="1:7" s="146" customFormat="1" ht="13.5">
      <c r="A649" s="401"/>
      <c r="B649" s="397"/>
      <c r="C649" s="416"/>
      <c r="D649" s="403"/>
      <c r="E649" s="316"/>
      <c r="F649" s="184"/>
      <c r="G649" s="316"/>
    </row>
    <row r="650" spans="1:7" s="146" customFormat="1" ht="13.5">
      <c r="A650" s="401"/>
      <c r="B650" s="397"/>
      <c r="C650" s="416"/>
      <c r="D650" s="403"/>
      <c r="E650" s="316"/>
      <c r="F650" s="184"/>
      <c r="G650" s="316"/>
    </row>
    <row r="651" spans="1:7" s="146" customFormat="1" ht="13.5">
      <c r="A651" s="401"/>
      <c r="B651" s="397"/>
      <c r="C651" s="416"/>
      <c r="D651" s="403"/>
      <c r="E651" s="316"/>
      <c r="F651" s="184"/>
      <c r="G651" s="316"/>
    </row>
    <row r="652" spans="1:7" s="146" customFormat="1" ht="13.5">
      <c r="A652" s="401"/>
      <c r="B652" s="397"/>
      <c r="C652" s="416"/>
      <c r="D652" s="403"/>
      <c r="E652" s="316"/>
      <c r="F652" s="184"/>
      <c r="G652" s="316"/>
    </row>
    <row r="653" spans="1:7" s="146" customFormat="1" ht="13.5">
      <c r="A653" s="401"/>
      <c r="B653" s="397"/>
      <c r="C653" s="416"/>
      <c r="D653" s="403"/>
      <c r="E653" s="316"/>
      <c r="F653" s="184"/>
      <c r="G653" s="316"/>
    </row>
    <row r="654" spans="1:7" s="146" customFormat="1" ht="13.5">
      <c r="A654" s="401"/>
      <c r="B654" s="397"/>
      <c r="C654" s="416"/>
      <c r="D654" s="403"/>
      <c r="E654" s="316"/>
      <c r="F654" s="184"/>
      <c r="G654" s="316"/>
    </row>
    <row r="655" spans="1:7" s="146" customFormat="1" ht="13.5">
      <c r="A655" s="401"/>
      <c r="B655" s="397"/>
      <c r="C655" s="416"/>
      <c r="D655" s="403"/>
      <c r="E655" s="316"/>
      <c r="F655" s="184"/>
      <c r="G655" s="316"/>
    </row>
    <row r="656" spans="1:7" s="146" customFormat="1" ht="13.5">
      <c r="A656" s="401"/>
      <c r="B656" s="397"/>
      <c r="C656" s="416"/>
      <c r="D656" s="403"/>
      <c r="E656" s="316"/>
      <c r="F656" s="184"/>
      <c r="G656" s="316"/>
    </row>
    <row r="657" spans="1:7" s="146" customFormat="1" ht="13.5">
      <c r="A657" s="401"/>
      <c r="B657" s="397"/>
      <c r="C657" s="416"/>
      <c r="D657" s="403"/>
      <c r="E657" s="316"/>
      <c r="F657" s="184"/>
      <c r="G657" s="316"/>
    </row>
    <row r="658" spans="1:7" s="146" customFormat="1" ht="13.5">
      <c r="A658" s="401"/>
      <c r="B658" s="397"/>
      <c r="C658" s="416"/>
      <c r="D658" s="403"/>
      <c r="E658" s="316"/>
      <c r="F658" s="184"/>
      <c r="G658" s="316"/>
    </row>
    <row r="659" spans="1:7" s="146" customFormat="1" ht="13.5">
      <c r="A659" s="401"/>
      <c r="B659" s="397"/>
      <c r="C659" s="416"/>
      <c r="D659" s="403"/>
      <c r="E659" s="316"/>
      <c r="F659" s="184"/>
      <c r="G659" s="316"/>
    </row>
    <row r="660" spans="1:7" s="146" customFormat="1" ht="13.5">
      <c r="A660" s="401"/>
      <c r="B660" s="397"/>
      <c r="C660" s="416"/>
      <c r="D660" s="403"/>
      <c r="E660" s="316"/>
      <c r="F660" s="184"/>
      <c r="G660" s="316"/>
    </row>
    <row r="661" spans="1:7" s="146" customFormat="1" ht="13.5">
      <c r="A661" s="401"/>
      <c r="B661" s="397"/>
      <c r="C661" s="416"/>
      <c r="D661" s="403"/>
      <c r="E661" s="316"/>
      <c r="F661" s="184"/>
      <c r="G661" s="316"/>
    </row>
    <row r="662" spans="1:7" s="146" customFormat="1" ht="13.5">
      <c r="A662" s="401"/>
      <c r="B662" s="397"/>
      <c r="C662" s="416"/>
      <c r="D662" s="403"/>
      <c r="E662" s="316"/>
      <c r="F662" s="184"/>
      <c r="G662" s="316"/>
    </row>
    <row r="663" spans="1:7" s="146" customFormat="1" ht="13.5">
      <c r="A663" s="401"/>
      <c r="B663" s="397"/>
      <c r="C663" s="416"/>
      <c r="D663" s="403"/>
      <c r="E663" s="316"/>
      <c r="F663" s="184"/>
      <c r="G663" s="316"/>
    </row>
    <row r="664" spans="1:7" s="146" customFormat="1" ht="13.5">
      <c r="A664" s="401"/>
      <c r="B664" s="397"/>
      <c r="C664" s="416"/>
      <c r="D664" s="403"/>
      <c r="E664" s="316"/>
      <c r="F664" s="184"/>
      <c r="G664" s="316"/>
    </row>
    <row r="665" spans="1:7" s="146" customFormat="1" ht="13.5">
      <c r="A665" s="401"/>
      <c r="B665" s="397"/>
      <c r="C665" s="416"/>
      <c r="D665" s="403"/>
      <c r="E665" s="316"/>
      <c r="F665" s="184"/>
      <c r="G665" s="316"/>
    </row>
    <row r="666" spans="1:7" s="146" customFormat="1" ht="13.5">
      <c r="A666" s="401"/>
      <c r="B666" s="397"/>
      <c r="C666" s="416"/>
      <c r="D666" s="403"/>
      <c r="E666" s="316"/>
      <c r="F666" s="184"/>
      <c r="G666" s="316"/>
    </row>
    <row r="667" spans="1:7" s="146" customFormat="1" ht="13.5">
      <c r="A667" s="401"/>
      <c r="B667" s="397"/>
      <c r="C667" s="416"/>
      <c r="D667" s="403"/>
      <c r="E667" s="316"/>
      <c r="F667" s="184"/>
      <c r="G667" s="316"/>
    </row>
    <row r="668" spans="1:7" s="146" customFormat="1" ht="13.5">
      <c r="A668" s="401"/>
      <c r="B668" s="397"/>
      <c r="C668" s="416"/>
      <c r="D668" s="403"/>
      <c r="E668" s="316"/>
      <c r="F668" s="184"/>
      <c r="G668" s="316"/>
    </row>
    <row r="669" spans="1:7" s="146" customFormat="1" ht="13.5">
      <c r="A669" s="401"/>
      <c r="B669" s="397"/>
      <c r="C669" s="416"/>
      <c r="D669" s="403"/>
      <c r="E669" s="316"/>
      <c r="F669" s="184"/>
      <c r="G669" s="316"/>
    </row>
    <row r="670" spans="1:7" s="146" customFormat="1" ht="13.5">
      <c r="A670" s="401"/>
      <c r="B670" s="397"/>
      <c r="C670" s="416"/>
      <c r="D670" s="403"/>
      <c r="E670" s="316"/>
      <c r="F670" s="184"/>
      <c r="G670" s="316"/>
    </row>
    <row r="671" spans="1:7" s="146" customFormat="1" ht="13.5">
      <c r="A671" s="401"/>
      <c r="B671" s="397"/>
      <c r="C671" s="416"/>
      <c r="D671" s="403"/>
      <c r="E671" s="316"/>
      <c r="F671" s="184"/>
      <c r="G671" s="316"/>
    </row>
    <row r="672" spans="1:7" s="146" customFormat="1" ht="13.5">
      <c r="A672" s="401"/>
      <c r="B672" s="397"/>
      <c r="C672" s="416"/>
      <c r="D672" s="403"/>
      <c r="E672" s="316"/>
      <c r="F672" s="184"/>
      <c r="G672" s="316"/>
    </row>
    <row r="673" spans="1:7" s="146" customFormat="1" ht="13.5">
      <c r="A673" s="401"/>
      <c r="B673" s="397"/>
      <c r="C673" s="416"/>
      <c r="D673" s="403"/>
      <c r="E673" s="316"/>
      <c r="F673" s="184"/>
      <c r="G673" s="316"/>
    </row>
    <row r="674" spans="1:7" s="146" customFormat="1" ht="13.5">
      <c r="A674" s="401"/>
      <c r="B674" s="397"/>
      <c r="C674" s="416"/>
      <c r="D674" s="403"/>
      <c r="E674" s="316"/>
      <c r="F674" s="184"/>
      <c r="G674" s="316"/>
    </row>
    <row r="675" spans="1:7" s="146" customFormat="1" ht="13.5">
      <c r="A675" s="401"/>
      <c r="B675" s="397"/>
      <c r="C675" s="416"/>
      <c r="D675" s="403"/>
      <c r="E675" s="316"/>
      <c r="F675" s="184"/>
      <c r="G675" s="316"/>
    </row>
    <row r="676" spans="1:7" s="146" customFormat="1" ht="13.5">
      <c r="A676" s="401"/>
      <c r="B676" s="397"/>
      <c r="C676" s="416"/>
      <c r="D676" s="403"/>
      <c r="E676" s="316"/>
      <c r="F676" s="184"/>
      <c r="G676" s="316"/>
    </row>
    <row r="677" spans="1:7" s="146" customFormat="1" ht="13.5">
      <c r="A677" s="401"/>
      <c r="B677" s="397"/>
      <c r="C677" s="416"/>
      <c r="D677" s="403"/>
      <c r="E677" s="316"/>
      <c r="F677" s="184"/>
      <c r="G677" s="316"/>
    </row>
    <row r="678" spans="1:7" s="146" customFormat="1" ht="13.5">
      <c r="A678" s="401"/>
      <c r="B678" s="397"/>
      <c r="C678" s="416"/>
      <c r="D678" s="403"/>
      <c r="E678" s="316"/>
      <c r="F678" s="184"/>
      <c r="G678" s="316"/>
    </row>
    <row r="679" spans="1:7" s="146" customFormat="1" ht="13.5">
      <c r="A679" s="401"/>
      <c r="B679" s="397"/>
      <c r="C679" s="416"/>
      <c r="D679" s="403"/>
      <c r="E679" s="316"/>
      <c r="F679" s="184"/>
      <c r="G679" s="316"/>
    </row>
    <row r="680" spans="1:7" s="146" customFormat="1" ht="13.5">
      <c r="A680" s="401"/>
      <c r="B680" s="397"/>
      <c r="C680" s="416"/>
      <c r="D680" s="403"/>
      <c r="E680" s="316"/>
      <c r="F680" s="184"/>
      <c r="G680" s="316"/>
    </row>
    <row r="681" spans="1:7" s="146" customFormat="1" ht="13.5">
      <c r="A681" s="401"/>
      <c r="B681" s="397"/>
      <c r="C681" s="416"/>
      <c r="D681" s="403"/>
      <c r="E681" s="316"/>
      <c r="F681" s="184"/>
      <c r="G681" s="316"/>
    </row>
    <row r="682" spans="1:7" s="146" customFormat="1" ht="13.5">
      <c r="A682" s="401"/>
      <c r="B682" s="397"/>
      <c r="C682" s="416"/>
      <c r="D682" s="403"/>
      <c r="E682" s="316"/>
      <c r="F682" s="184"/>
      <c r="G682" s="316"/>
    </row>
    <row r="683" spans="1:7" s="146" customFormat="1" ht="13.5">
      <c r="A683" s="401"/>
      <c r="B683" s="397"/>
      <c r="C683" s="416"/>
      <c r="D683" s="403"/>
      <c r="E683" s="316"/>
      <c r="F683" s="184"/>
      <c r="G683" s="316"/>
    </row>
    <row r="684" spans="1:7" s="146" customFormat="1" ht="13.5">
      <c r="A684" s="401"/>
      <c r="B684" s="397"/>
      <c r="C684" s="416"/>
      <c r="D684" s="403"/>
      <c r="E684" s="316"/>
      <c r="F684" s="184"/>
      <c r="G684" s="316"/>
    </row>
    <row r="685" spans="1:7" s="146" customFormat="1" ht="13.5">
      <c r="A685" s="401"/>
      <c r="B685" s="397"/>
      <c r="C685" s="416"/>
      <c r="D685" s="403"/>
      <c r="E685" s="316"/>
      <c r="F685" s="184"/>
      <c r="G685" s="316"/>
    </row>
    <row r="686" spans="1:7" s="146" customFormat="1" ht="13.5">
      <c r="A686" s="401"/>
      <c r="B686" s="397"/>
      <c r="C686" s="416"/>
      <c r="D686" s="403"/>
      <c r="E686" s="316"/>
      <c r="F686" s="184"/>
      <c r="G686" s="316"/>
    </row>
    <row r="687" spans="1:7" s="146" customFormat="1" ht="13.5">
      <c r="A687" s="401"/>
      <c r="B687" s="397"/>
      <c r="C687" s="416"/>
      <c r="D687" s="403"/>
      <c r="E687" s="316"/>
      <c r="F687" s="184"/>
      <c r="G687" s="316"/>
    </row>
    <row r="688" spans="1:7" s="146" customFormat="1" ht="13.5">
      <c r="A688" s="401"/>
      <c r="B688" s="397"/>
      <c r="C688" s="416"/>
      <c r="D688" s="403"/>
      <c r="E688" s="316"/>
      <c r="F688" s="184"/>
      <c r="G688" s="316"/>
    </row>
    <row r="689" spans="1:7" s="146" customFormat="1" ht="13.5">
      <c r="A689" s="401"/>
      <c r="B689" s="397"/>
      <c r="C689" s="416"/>
      <c r="D689" s="403"/>
      <c r="E689" s="316"/>
      <c r="F689" s="184"/>
      <c r="G689" s="316"/>
    </row>
    <row r="690" spans="1:7" s="146" customFormat="1" ht="13.5">
      <c r="A690" s="401"/>
      <c r="B690" s="397"/>
      <c r="C690" s="416"/>
      <c r="D690" s="403"/>
      <c r="E690" s="316"/>
      <c r="F690" s="184"/>
      <c r="G690" s="316"/>
    </row>
    <row r="691" spans="1:7" s="146" customFormat="1" ht="13.5">
      <c r="A691" s="401"/>
      <c r="B691" s="397"/>
      <c r="C691" s="416"/>
      <c r="D691" s="403"/>
      <c r="E691" s="316"/>
      <c r="F691" s="184"/>
      <c r="G691" s="316"/>
    </row>
    <row r="692" spans="1:7" s="146" customFormat="1" ht="13.5">
      <c r="A692" s="401"/>
      <c r="B692" s="397"/>
      <c r="C692" s="416"/>
      <c r="D692" s="403"/>
      <c r="E692" s="316"/>
      <c r="F692" s="184"/>
      <c r="G692" s="316"/>
    </row>
    <row r="693" spans="1:7" s="146" customFormat="1" ht="13.5">
      <c r="A693" s="401"/>
      <c r="B693" s="397"/>
      <c r="C693" s="416"/>
      <c r="D693" s="403"/>
      <c r="E693" s="316"/>
      <c r="F693" s="184"/>
      <c r="G693" s="316"/>
    </row>
    <row r="694" spans="1:7" s="146" customFormat="1" ht="13.5">
      <c r="A694" s="401"/>
      <c r="B694" s="397"/>
      <c r="C694" s="416"/>
      <c r="D694" s="403"/>
      <c r="E694" s="316"/>
      <c r="F694" s="184"/>
      <c r="G694" s="316"/>
    </row>
    <row r="695" spans="1:7" s="146" customFormat="1" ht="13.5">
      <c r="A695" s="401"/>
      <c r="B695" s="397"/>
      <c r="C695" s="416"/>
      <c r="D695" s="403"/>
      <c r="E695" s="316"/>
      <c r="F695" s="184"/>
      <c r="G695" s="316"/>
    </row>
    <row r="696" spans="1:7" s="146" customFormat="1" ht="13.5">
      <c r="A696" s="401"/>
      <c r="B696" s="397"/>
      <c r="C696" s="416"/>
      <c r="D696" s="403"/>
      <c r="E696" s="316"/>
      <c r="F696" s="184"/>
      <c r="G696" s="316"/>
    </row>
    <row r="697" spans="1:7" s="146" customFormat="1" ht="13.5">
      <c r="A697" s="401"/>
      <c r="B697" s="397"/>
      <c r="C697" s="416"/>
      <c r="D697" s="403"/>
      <c r="E697" s="316"/>
      <c r="F697" s="184"/>
      <c r="G697" s="316"/>
    </row>
    <row r="698" spans="1:7" s="146" customFormat="1" ht="13.5">
      <c r="A698" s="401"/>
      <c r="B698" s="397"/>
      <c r="C698" s="416"/>
      <c r="D698" s="403"/>
      <c r="E698" s="316"/>
      <c r="F698" s="184"/>
      <c r="G698" s="316"/>
    </row>
    <row r="699" spans="1:7" s="146" customFormat="1" ht="13.5">
      <c r="A699" s="401"/>
      <c r="B699" s="397"/>
      <c r="C699" s="416"/>
      <c r="D699" s="403"/>
      <c r="E699" s="316"/>
      <c r="F699" s="184"/>
      <c r="G699" s="316"/>
    </row>
    <row r="700" spans="1:7" s="146" customFormat="1" ht="13.5">
      <c r="A700" s="401"/>
      <c r="B700" s="397"/>
      <c r="C700" s="416"/>
      <c r="D700" s="403"/>
      <c r="E700" s="316"/>
      <c r="F700" s="184"/>
      <c r="G700" s="316"/>
    </row>
    <row r="701" spans="1:7" s="146" customFormat="1" ht="13.5">
      <c r="A701" s="401"/>
      <c r="B701" s="397"/>
      <c r="C701" s="416"/>
      <c r="D701" s="403"/>
      <c r="E701" s="316"/>
      <c r="F701" s="184"/>
      <c r="G701" s="316"/>
    </row>
    <row r="702" spans="1:7" s="146" customFormat="1" ht="13.5">
      <c r="A702" s="401"/>
      <c r="B702" s="397"/>
      <c r="C702" s="416"/>
      <c r="D702" s="403"/>
      <c r="E702" s="316"/>
      <c r="F702" s="184"/>
      <c r="G702" s="316"/>
    </row>
    <row r="703" spans="1:7" s="146" customFormat="1" ht="13.5">
      <c r="A703" s="401"/>
      <c r="B703" s="397"/>
      <c r="C703" s="416"/>
      <c r="D703" s="403"/>
      <c r="E703" s="316"/>
      <c r="F703" s="184"/>
      <c r="G703" s="316"/>
    </row>
    <row r="704" spans="1:7" s="146" customFormat="1" ht="13.5">
      <c r="A704" s="401"/>
      <c r="B704" s="397"/>
      <c r="C704" s="416"/>
      <c r="D704" s="403"/>
      <c r="E704" s="316"/>
      <c r="F704" s="184"/>
      <c r="G704" s="316"/>
    </row>
    <row r="705" spans="1:7" s="146" customFormat="1" ht="13.5">
      <c r="A705" s="401"/>
      <c r="B705" s="397"/>
      <c r="C705" s="416"/>
      <c r="D705" s="403"/>
      <c r="E705" s="316"/>
      <c r="F705" s="184"/>
      <c r="G705" s="316"/>
    </row>
    <row r="706" spans="1:7" s="146" customFormat="1" ht="13.5">
      <c r="A706" s="401"/>
      <c r="B706" s="397"/>
      <c r="C706" s="416"/>
      <c r="D706" s="403"/>
      <c r="E706" s="316"/>
      <c r="F706" s="184"/>
      <c r="G706" s="316"/>
    </row>
    <row r="707" spans="1:7" s="146" customFormat="1" ht="13.5">
      <c r="A707" s="401"/>
      <c r="B707" s="397"/>
      <c r="C707" s="416"/>
      <c r="D707" s="403"/>
      <c r="E707" s="316"/>
      <c r="F707" s="184"/>
      <c r="G707" s="316"/>
    </row>
    <row r="708" spans="1:7" s="146" customFormat="1" ht="13.5">
      <c r="A708" s="401"/>
      <c r="B708" s="397"/>
      <c r="C708" s="416"/>
      <c r="D708" s="403"/>
      <c r="E708" s="316"/>
      <c r="F708" s="184"/>
      <c r="G708" s="316"/>
    </row>
    <row r="709" spans="1:7" s="146" customFormat="1" ht="13.5">
      <c r="A709" s="401"/>
      <c r="B709" s="397"/>
      <c r="C709" s="416"/>
      <c r="D709" s="403"/>
      <c r="E709" s="316"/>
      <c r="F709" s="184"/>
      <c r="G709" s="316"/>
    </row>
    <row r="710" spans="1:7" s="146" customFormat="1" ht="13.5">
      <c r="A710" s="401"/>
      <c r="B710" s="397"/>
      <c r="C710" s="416"/>
      <c r="D710" s="403"/>
      <c r="E710" s="316"/>
      <c r="F710" s="184"/>
      <c r="G710" s="316"/>
    </row>
    <row r="711" spans="1:7" s="146" customFormat="1" ht="13.5">
      <c r="A711" s="401"/>
      <c r="B711" s="397"/>
      <c r="C711" s="416"/>
      <c r="D711" s="403"/>
      <c r="E711" s="316"/>
      <c r="F711" s="184"/>
      <c r="G711" s="316"/>
    </row>
    <row r="712" spans="1:7" s="146" customFormat="1" ht="13.5">
      <c r="A712" s="401"/>
      <c r="B712" s="397"/>
      <c r="C712" s="416"/>
      <c r="D712" s="403"/>
      <c r="E712" s="316"/>
      <c r="F712" s="184"/>
      <c r="G712" s="316"/>
    </row>
    <row r="713" spans="1:7" s="146" customFormat="1" ht="13.5">
      <c r="A713" s="401"/>
      <c r="B713" s="397"/>
      <c r="C713" s="416"/>
      <c r="D713" s="403"/>
      <c r="E713" s="316"/>
      <c r="F713" s="184"/>
      <c r="G713" s="316"/>
    </row>
    <row r="714" spans="1:7" s="146" customFormat="1" ht="13.5">
      <c r="A714" s="401"/>
      <c r="B714" s="397"/>
      <c r="C714" s="416"/>
      <c r="D714" s="403"/>
      <c r="E714" s="316"/>
      <c r="F714" s="184"/>
      <c r="G714" s="316"/>
    </row>
    <row r="715" spans="1:7" s="146" customFormat="1" ht="13.5">
      <c r="A715" s="401"/>
      <c r="B715" s="397"/>
      <c r="C715" s="416"/>
      <c r="D715" s="403"/>
      <c r="E715" s="316"/>
      <c r="F715" s="184"/>
      <c r="G715" s="316"/>
    </row>
    <row r="716" spans="1:7" s="146" customFormat="1" ht="13.5">
      <c r="A716" s="401"/>
      <c r="B716" s="397"/>
      <c r="C716" s="416"/>
      <c r="D716" s="403"/>
      <c r="E716" s="316"/>
      <c r="F716" s="184"/>
      <c r="G716" s="316"/>
    </row>
    <row r="717" spans="1:7" s="146" customFormat="1" ht="13.5">
      <c r="A717" s="401"/>
      <c r="B717" s="397"/>
      <c r="C717" s="416"/>
      <c r="D717" s="403"/>
      <c r="E717" s="316"/>
      <c r="F717" s="184"/>
      <c r="G717" s="316"/>
    </row>
    <row r="718" spans="1:7" s="146" customFormat="1" ht="13.5">
      <c r="A718" s="401"/>
      <c r="B718" s="397"/>
      <c r="C718" s="416"/>
      <c r="D718" s="403"/>
      <c r="E718" s="316"/>
      <c r="F718" s="184"/>
      <c r="G718" s="316"/>
    </row>
    <row r="719" spans="1:7" s="146" customFormat="1" ht="13.5">
      <c r="A719" s="401"/>
      <c r="B719" s="397"/>
      <c r="C719" s="416"/>
      <c r="D719" s="403"/>
      <c r="E719" s="316"/>
      <c r="F719" s="184"/>
      <c r="G719" s="316"/>
    </row>
    <row r="720" spans="1:7" s="146" customFormat="1" ht="13.5">
      <c r="A720" s="401"/>
      <c r="B720" s="397"/>
      <c r="C720" s="416"/>
      <c r="D720" s="403"/>
      <c r="E720" s="316"/>
      <c r="F720" s="184"/>
      <c r="G720" s="316"/>
    </row>
    <row r="721" spans="1:7" s="146" customFormat="1" ht="13.5">
      <c r="A721" s="401"/>
      <c r="B721" s="397"/>
      <c r="C721" s="416"/>
      <c r="D721" s="403"/>
      <c r="E721" s="316"/>
      <c r="F721" s="184"/>
      <c r="G721" s="316"/>
    </row>
    <row r="722" spans="1:7" s="146" customFormat="1" ht="13.5">
      <c r="A722" s="401"/>
      <c r="B722" s="397"/>
      <c r="C722" s="416"/>
      <c r="D722" s="403"/>
      <c r="E722" s="316"/>
      <c r="F722" s="184"/>
      <c r="G722" s="316"/>
    </row>
    <row r="723" spans="1:7" s="146" customFormat="1" ht="13.5">
      <c r="A723" s="401"/>
      <c r="B723" s="397"/>
      <c r="C723" s="416"/>
      <c r="D723" s="403"/>
      <c r="E723" s="316"/>
      <c r="F723" s="184"/>
      <c r="G723" s="316"/>
    </row>
    <row r="724" spans="1:7" s="146" customFormat="1" ht="13.5">
      <c r="A724" s="401"/>
      <c r="B724" s="397"/>
      <c r="C724" s="416"/>
      <c r="D724" s="403"/>
      <c r="E724" s="316"/>
      <c r="F724" s="184"/>
      <c r="G724" s="316"/>
    </row>
    <row r="725" spans="1:7" s="146" customFormat="1" ht="13.5">
      <c r="A725" s="401"/>
      <c r="B725" s="397"/>
      <c r="C725" s="416"/>
      <c r="D725" s="403"/>
      <c r="E725" s="316"/>
      <c r="F725" s="184"/>
      <c r="G725" s="316"/>
    </row>
    <row r="726" spans="1:7" s="146" customFormat="1" ht="13.5">
      <c r="A726" s="401"/>
      <c r="B726" s="397"/>
      <c r="C726" s="416"/>
      <c r="D726" s="403"/>
      <c r="E726" s="316"/>
      <c r="F726" s="184"/>
      <c r="G726" s="316"/>
    </row>
    <row r="727" spans="1:7" s="146" customFormat="1" ht="13.5">
      <c r="A727" s="401"/>
      <c r="B727" s="397"/>
      <c r="C727" s="416"/>
      <c r="D727" s="403"/>
      <c r="E727" s="316"/>
      <c r="F727" s="184"/>
      <c r="G727" s="316"/>
    </row>
    <row r="728" spans="1:7" s="146" customFormat="1" ht="13.5">
      <c r="A728" s="401"/>
      <c r="B728" s="397"/>
      <c r="C728" s="416"/>
      <c r="D728" s="403"/>
      <c r="E728" s="316"/>
      <c r="F728" s="184"/>
      <c r="G728" s="316"/>
    </row>
    <row r="729" spans="1:7" s="146" customFormat="1" ht="13.5">
      <c r="A729" s="401"/>
      <c r="B729" s="397"/>
      <c r="C729" s="416"/>
      <c r="D729" s="403"/>
      <c r="E729" s="316"/>
      <c r="F729" s="184"/>
      <c r="G729" s="316"/>
    </row>
    <row r="730" spans="1:7" s="146" customFormat="1" ht="13.5">
      <c r="A730" s="401"/>
      <c r="B730" s="397"/>
      <c r="C730" s="416"/>
      <c r="D730" s="403"/>
      <c r="E730" s="316"/>
      <c r="F730" s="184"/>
      <c r="G730" s="316"/>
    </row>
    <row r="731" spans="1:7" s="146" customFormat="1" ht="13.5">
      <c r="A731" s="401"/>
      <c r="B731" s="397"/>
      <c r="C731" s="416"/>
      <c r="D731" s="403"/>
      <c r="E731" s="316"/>
      <c r="F731" s="184"/>
      <c r="G731" s="316"/>
    </row>
    <row r="732" spans="1:7" s="146" customFormat="1" ht="13.5">
      <c r="A732" s="401"/>
      <c r="B732" s="397"/>
      <c r="C732" s="416"/>
      <c r="D732" s="403"/>
      <c r="E732" s="316"/>
      <c r="F732" s="184"/>
      <c r="G732" s="316"/>
    </row>
    <row r="733" spans="1:7" s="146" customFormat="1" ht="13.5">
      <c r="A733" s="401"/>
      <c r="B733" s="397"/>
      <c r="C733" s="416"/>
      <c r="D733" s="403"/>
      <c r="E733" s="316"/>
      <c r="F733" s="184"/>
      <c r="G733" s="316"/>
    </row>
    <row r="734" spans="1:7" s="146" customFormat="1" ht="13.5">
      <c r="A734" s="401"/>
      <c r="B734" s="397"/>
      <c r="C734" s="416"/>
      <c r="D734" s="403"/>
      <c r="E734" s="316"/>
      <c r="F734" s="184"/>
      <c r="G734" s="316"/>
    </row>
    <row r="735" spans="1:7" s="146" customFormat="1" ht="13.5">
      <c r="A735" s="401"/>
      <c r="B735" s="397"/>
      <c r="C735" s="416"/>
      <c r="D735" s="403"/>
      <c r="E735" s="316"/>
      <c r="F735" s="184"/>
      <c r="G735" s="316"/>
    </row>
    <row r="736" spans="1:7" s="146" customFormat="1" ht="13.5">
      <c r="A736" s="401"/>
      <c r="B736" s="397"/>
      <c r="C736" s="416"/>
      <c r="D736" s="403"/>
      <c r="E736" s="316"/>
      <c r="F736" s="184"/>
      <c r="G736" s="316"/>
    </row>
    <row r="737" spans="1:7" s="146" customFormat="1" ht="13.5">
      <c r="A737" s="401"/>
      <c r="B737" s="397"/>
      <c r="C737" s="416"/>
      <c r="D737" s="403"/>
      <c r="E737" s="316"/>
      <c r="F737" s="184"/>
      <c r="G737" s="316"/>
    </row>
    <row r="738" spans="1:7" s="146" customFormat="1" ht="13.5">
      <c r="A738" s="401"/>
      <c r="B738" s="397"/>
      <c r="C738" s="416"/>
      <c r="D738" s="403"/>
      <c r="E738" s="316"/>
      <c r="F738" s="184"/>
      <c r="G738" s="316"/>
    </row>
    <row r="739" spans="1:7" s="146" customFormat="1" ht="13.5">
      <c r="A739" s="401"/>
      <c r="B739" s="397"/>
      <c r="C739" s="416"/>
      <c r="D739" s="403"/>
      <c r="E739" s="316"/>
      <c r="F739" s="184"/>
      <c r="G739" s="316"/>
    </row>
    <row r="740" spans="1:7" s="146" customFormat="1" ht="13.5">
      <c r="A740" s="401"/>
      <c r="B740" s="397"/>
      <c r="C740" s="416"/>
      <c r="D740" s="403"/>
      <c r="E740" s="316"/>
      <c r="F740" s="184"/>
      <c r="G740" s="316"/>
    </row>
    <row r="741" spans="1:7" s="146" customFormat="1" ht="13.5">
      <c r="A741" s="401"/>
      <c r="B741" s="397"/>
      <c r="C741" s="416"/>
      <c r="D741" s="403"/>
      <c r="E741" s="316"/>
      <c r="F741" s="184"/>
      <c r="G741" s="316"/>
    </row>
    <row r="742" spans="1:7" s="146" customFormat="1" ht="13.5">
      <c r="A742" s="401"/>
      <c r="B742" s="397"/>
      <c r="C742" s="416"/>
      <c r="D742" s="403"/>
      <c r="E742" s="316"/>
      <c r="F742" s="184"/>
      <c r="G742" s="316"/>
    </row>
    <row r="743" spans="1:7" s="146" customFormat="1" ht="13.5">
      <c r="A743" s="401"/>
      <c r="B743" s="397"/>
      <c r="C743" s="416"/>
      <c r="D743" s="403"/>
      <c r="E743" s="316"/>
      <c r="F743" s="184"/>
      <c r="G743" s="316"/>
    </row>
    <row r="744" spans="1:7" s="146" customFormat="1" ht="13.5">
      <c r="A744" s="401"/>
      <c r="B744" s="397"/>
      <c r="C744" s="416"/>
      <c r="D744" s="403"/>
      <c r="E744" s="316"/>
      <c r="F744" s="184"/>
      <c r="G744" s="316"/>
    </row>
    <row r="745" spans="1:7" s="146" customFormat="1" ht="13.5">
      <c r="A745" s="401"/>
      <c r="B745" s="397"/>
      <c r="C745" s="416"/>
      <c r="D745" s="403"/>
      <c r="E745" s="316"/>
      <c r="F745" s="184"/>
      <c r="G745" s="316"/>
    </row>
    <row r="746" spans="1:7" s="146" customFormat="1" ht="13.5">
      <c r="A746" s="401"/>
      <c r="B746" s="397"/>
      <c r="C746" s="416"/>
      <c r="D746" s="403"/>
      <c r="E746" s="316"/>
      <c r="F746" s="184"/>
      <c r="G746" s="316"/>
    </row>
    <row r="747" spans="1:7" s="146" customFormat="1" ht="13.5">
      <c r="A747" s="401"/>
      <c r="B747" s="397"/>
      <c r="C747" s="416"/>
      <c r="D747" s="403"/>
      <c r="E747" s="316"/>
      <c r="F747" s="184"/>
      <c r="G747" s="316"/>
    </row>
    <row r="748" spans="1:7" s="146" customFormat="1" ht="13.5">
      <c r="A748" s="401"/>
      <c r="B748" s="397"/>
      <c r="C748" s="416"/>
      <c r="D748" s="403"/>
      <c r="E748" s="316"/>
      <c r="F748" s="184"/>
      <c r="G748" s="316"/>
    </row>
    <row r="749" spans="1:7" s="146" customFormat="1" ht="13.5">
      <c r="A749" s="401"/>
      <c r="B749" s="397"/>
      <c r="C749" s="416"/>
      <c r="D749" s="403"/>
      <c r="E749" s="316"/>
      <c r="F749" s="184"/>
      <c r="G749" s="316"/>
    </row>
    <row r="750" spans="1:7" s="146" customFormat="1" ht="13.5">
      <c r="A750" s="401"/>
      <c r="B750" s="397"/>
      <c r="C750" s="416"/>
      <c r="D750" s="403"/>
      <c r="E750" s="316"/>
      <c r="F750" s="184"/>
      <c r="G750" s="316"/>
    </row>
    <row r="751" spans="1:7" s="146" customFormat="1" ht="13.5">
      <c r="A751" s="401"/>
      <c r="B751" s="397"/>
      <c r="C751" s="416"/>
      <c r="D751" s="403"/>
      <c r="E751" s="316"/>
      <c r="F751" s="184"/>
      <c r="G751" s="316"/>
    </row>
    <row r="752" spans="1:7" s="146" customFormat="1" ht="13.5">
      <c r="A752" s="401"/>
      <c r="B752" s="397"/>
      <c r="C752" s="416"/>
      <c r="D752" s="403"/>
      <c r="E752" s="316"/>
      <c r="F752" s="184"/>
      <c r="G752" s="316"/>
    </row>
    <row r="753" spans="1:7" s="146" customFormat="1" ht="13.5">
      <c r="A753" s="401"/>
      <c r="B753" s="397"/>
      <c r="C753" s="416"/>
      <c r="D753" s="403"/>
      <c r="E753" s="316"/>
      <c r="F753" s="184"/>
      <c r="G753" s="316"/>
    </row>
    <row r="754" spans="1:7" s="146" customFormat="1" ht="13.5">
      <c r="A754" s="401"/>
      <c r="B754" s="397"/>
      <c r="C754" s="416"/>
      <c r="D754" s="403"/>
      <c r="E754" s="316"/>
      <c r="F754" s="184"/>
      <c r="G754" s="316"/>
    </row>
    <row r="755" spans="1:7" s="146" customFormat="1" ht="13.5">
      <c r="A755" s="401"/>
      <c r="B755" s="397"/>
      <c r="C755" s="416"/>
      <c r="D755" s="403"/>
      <c r="E755" s="316"/>
      <c r="F755" s="184"/>
      <c r="G755" s="316"/>
    </row>
    <row r="756" spans="1:7" s="146" customFormat="1" ht="13.5">
      <c r="A756" s="401"/>
      <c r="B756" s="397"/>
      <c r="C756" s="416"/>
      <c r="D756" s="403"/>
      <c r="E756" s="316"/>
      <c r="F756" s="184"/>
      <c r="G756" s="316"/>
    </row>
    <row r="757" spans="1:7" s="146" customFormat="1" ht="13.5">
      <c r="A757" s="401"/>
      <c r="B757" s="397"/>
      <c r="C757" s="416"/>
      <c r="D757" s="403"/>
      <c r="E757" s="316"/>
      <c r="F757" s="184"/>
      <c r="G757" s="316"/>
    </row>
    <row r="758" spans="1:7" s="146" customFormat="1" ht="13.5">
      <c r="A758" s="401"/>
      <c r="B758" s="397"/>
      <c r="C758" s="416"/>
      <c r="D758" s="403"/>
      <c r="E758" s="316"/>
      <c r="F758" s="184"/>
      <c r="G758" s="316"/>
    </row>
    <row r="759" spans="1:7" s="146" customFormat="1" ht="13.5">
      <c r="A759" s="401"/>
      <c r="B759" s="397"/>
      <c r="C759" s="416"/>
      <c r="D759" s="403"/>
      <c r="E759" s="316"/>
      <c r="F759" s="184"/>
      <c r="G759" s="316"/>
    </row>
    <row r="760" spans="1:7" s="146" customFormat="1" ht="13.5">
      <c r="A760" s="401"/>
      <c r="B760" s="397"/>
      <c r="C760" s="416"/>
      <c r="D760" s="403"/>
      <c r="E760" s="316"/>
      <c r="F760" s="184"/>
      <c r="G760" s="316"/>
    </row>
    <row r="761" spans="1:7" s="146" customFormat="1" ht="13.5">
      <c r="A761" s="401"/>
      <c r="B761" s="397"/>
      <c r="C761" s="416"/>
      <c r="D761" s="403"/>
      <c r="E761" s="316"/>
      <c r="F761" s="184"/>
      <c r="G761" s="316"/>
    </row>
    <row r="762" spans="1:7" s="146" customFormat="1" ht="13.5">
      <c r="A762" s="401"/>
      <c r="B762" s="397"/>
      <c r="C762" s="416"/>
      <c r="D762" s="403"/>
      <c r="E762" s="316"/>
      <c r="F762" s="184"/>
      <c r="G762" s="316"/>
    </row>
    <row r="763" spans="1:7" s="146" customFormat="1" ht="13.5">
      <c r="A763" s="401"/>
      <c r="B763" s="397"/>
      <c r="C763" s="416"/>
      <c r="D763" s="403"/>
      <c r="E763" s="316"/>
      <c r="F763" s="184"/>
      <c r="G763" s="316"/>
    </row>
    <row r="764" spans="1:7" s="146" customFormat="1" ht="13.5">
      <c r="A764" s="401"/>
      <c r="B764" s="397"/>
      <c r="C764" s="416"/>
      <c r="D764" s="403"/>
      <c r="E764" s="316"/>
      <c r="F764" s="184"/>
      <c r="G764" s="316"/>
    </row>
    <row r="765" spans="1:7" s="146" customFormat="1" ht="13.5">
      <c r="A765" s="401"/>
      <c r="B765" s="397"/>
      <c r="C765" s="416"/>
      <c r="D765" s="403"/>
      <c r="E765" s="316"/>
      <c r="F765" s="184"/>
      <c r="G765" s="316"/>
    </row>
    <row r="766" spans="1:7" s="146" customFormat="1" ht="13.5">
      <c r="A766" s="401"/>
      <c r="B766" s="397"/>
      <c r="C766" s="416"/>
      <c r="D766" s="403"/>
      <c r="E766" s="316"/>
      <c r="F766" s="184"/>
      <c r="G766" s="316"/>
    </row>
    <row r="767" spans="1:7" s="146" customFormat="1" ht="13.5">
      <c r="A767" s="401"/>
      <c r="B767" s="397"/>
      <c r="C767" s="416"/>
      <c r="D767" s="403"/>
      <c r="E767" s="316"/>
      <c r="F767" s="184"/>
      <c r="G767" s="316"/>
    </row>
    <row r="768" spans="1:7" s="146" customFormat="1" ht="13.5">
      <c r="A768" s="401"/>
      <c r="B768" s="397"/>
      <c r="C768" s="416"/>
      <c r="D768" s="403"/>
      <c r="E768" s="316"/>
      <c r="F768" s="184"/>
      <c r="G768" s="316"/>
    </row>
    <row r="769" spans="1:7" s="146" customFormat="1" ht="13.5">
      <c r="A769" s="401"/>
      <c r="B769" s="397"/>
      <c r="C769" s="416"/>
      <c r="D769" s="403"/>
      <c r="E769" s="316"/>
      <c r="F769" s="184"/>
      <c r="G769" s="316"/>
    </row>
    <row r="770" spans="1:7" s="146" customFormat="1" ht="13.5">
      <c r="A770" s="401"/>
      <c r="B770" s="397"/>
      <c r="C770" s="416"/>
      <c r="D770" s="403"/>
      <c r="E770" s="316"/>
      <c r="F770" s="184"/>
      <c r="G770" s="316"/>
    </row>
    <row r="771" spans="1:7" s="146" customFormat="1" ht="13.5">
      <c r="A771" s="401"/>
      <c r="B771" s="397"/>
      <c r="C771" s="416"/>
      <c r="D771" s="403"/>
      <c r="E771" s="316"/>
      <c r="F771" s="184"/>
      <c r="G771" s="316"/>
    </row>
    <row r="772" spans="1:7" s="146" customFormat="1" ht="13.5">
      <c r="A772" s="401"/>
      <c r="B772" s="397"/>
      <c r="C772" s="416"/>
      <c r="D772" s="403"/>
      <c r="E772" s="316"/>
      <c r="F772" s="184"/>
      <c r="G772" s="316"/>
    </row>
    <row r="773" spans="1:7" s="146" customFormat="1" ht="13.5">
      <c r="A773" s="401"/>
      <c r="B773" s="397"/>
      <c r="C773" s="416"/>
      <c r="D773" s="403"/>
      <c r="E773" s="316"/>
      <c r="F773" s="184"/>
      <c r="G773" s="316"/>
    </row>
    <row r="774" spans="1:7" s="146" customFormat="1" ht="13.5">
      <c r="A774" s="401"/>
      <c r="B774" s="397"/>
      <c r="C774" s="416"/>
      <c r="D774" s="403"/>
      <c r="E774" s="316"/>
      <c r="F774" s="184"/>
      <c r="G774" s="316"/>
    </row>
    <row r="775" spans="1:7" s="146" customFormat="1" ht="13.5">
      <c r="A775" s="401"/>
      <c r="B775" s="397"/>
      <c r="C775" s="416"/>
      <c r="D775" s="403"/>
      <c r="E775" s="316"/>
      <c r="F775" s="184"/>
      <c r="G775" s="316"/>
    </row>
    <row r="776" spans="1:7" s="146" customFormat="1" ht="13.5">
      <c r="A776" s="401"/>
      <c r="B776" s="397"/>
      <c r="C776" s="416"/>
      <c r="D776" s="403"/>
      <c r="E776" s="316"/>
      <c r="F776" s="184"/>
      <c r="G776" s="316"/>
    </row>
    <row r="777" spans="1:7" s="146" customFormat="1" ht="13.5">
      <c r="A777" s="401"/>
      <c r="B777" s="397"/>
      <c r="C777" s="416"/>
      <c r="D777" s="403"/>
      <c r="E777" s="316"/>
      <c r="F777" s="184"/>
      <c r="G777" s="316"/>
    </row>
    <row r="778" spans="1:7" s="146" customFormat="1" ht="13.5">
      <c r="A778" s="401"/>
      <c r="B778" s="397"/>
      <c r="C778" s="416"/>
      <c r="D778" s="403"/>
      <c r="E778" s="316"/>
      <c r="F778" s="184"/>
      <c r="G778" s="316"/>
    </row>
    <row r="779" spans="1:7" s="146" customFormat="1" ht="13.5">
      <c r="A779" s="401"/>
      <c r="B779" s="397"/>
      <c r="C779" s="416"/>
      <c r="D779" s="403"/>
      <c r="E779" s="316"/>
      <c r="F779" s="184"/>
      <c r="G779" s="316"/>
    </row>
    <row r="780" spans="1:7" s="146" customFormat="1" ht="13.5">
      <c r="A780" s="401"/>
      <c r="B780" s="397"/>
      <c r="C780" s="416"/>
      <c r="D780" s="403"/>
      <c r="E780" s="316"/>
      <c r="F780" s="184"/>
      <c r="G780" s="316"/>
    </row>
    <row r="781" spans="1:7" s="146" customFormat="1" ht="13.5">
      <c r="A781" s="401"/>
      <c r="B781" s="397"/>
      <c r="C781" s="416"/>
      <c r="D781" s="403"/>
      <c r="E781" s="316"/>
      <c r="F781" s="184"/>
      <c r="G781" s="316"/>
    </row>
    <row r="782" spans="1:7" s="146" customFormat="1" ht="13.5">
      <c r="A782" s="401"/>
      <c r="B782" s="397"/>
      <c r="C782" s="416"/>
      <c r="D782" s="403"/>
      <c r="E782" s="316"/>
      <c r="F782" s="184"/>
      <c r="G782" s="316"/>
    </row>
    <row r="783" spans="1:7" s="146" customFormat="1" ht="13.5">
      <c r="A783" s="401"/>
      <c r="B783" s="397"/>
      <c r="C783" s="416"/>
      <c r="D783" s="403"/>
      <c r="E783" s="316"/>
      <c r="F783" s="184"/>
      <c r="G783" s="316"/>
    </row>
    <row r="784" spans="1:7" s="146" customFormat="1" ht="13.5">
      <c r="A784" s="401"/>
      <c r="B784" s="397"/>
      <c r="C784" s="416"/>
      <c r="D784" s="403"/>
      <c r="E784" s="316"/>
      <c r="F784" s="184"/>
      <c r="G784" s="316"/>
    </row>
    <row r="785" spans="1:7" s="146" customFormat="1" ht="13.5">
      <c r="A785" s="401"/>
      <c r="B785" s="397"/>
      <c r="C785" s="416"/>
      <c r="D785" s="403"/>
      <c r="E785" s="316"/>
      <c r="F785" s="184"/>
      <c r="G785" s="316"/>
    </row>
    <row r="786" spans="1:7" s="146" customFormat="1" ht="13.5">
      <c r="A786" s="401"/>
      <c r="B786" s="397"/>
      <c r="C786" s="416"/>
      <c r="D786" s="403"/>
      <c r="E786" s="316"/>
      <c r="F786" s="184"/>
      <c r="G786" s="316"/>
    </row>
    <row r="787" spans="1:7" s="146" customFormat="1" ht="13.5">
      <c r="A787" s="401"/>
      <c r="B787" s="397"/>
      <c r="C787" s="416"/>
      <c r="D787" s="403"/>
      <c r="E787" s="316"/>
      <c r="F787" s="184"/>
      <c r="G787" s="316"/>
    </row>
    <row r="788" spans="1:7" s="146" customFormat="1" ht="13.5">
      <c r="A788" s="401"/>
      <c r="B788" s="397"/>
      <c r="C788" s="416"/>
      <c r="D788" s="403"/>
      <c r="E788" s="316"/>
      <c r="F788" s="184"/>
      <c r="G788" s="316"/>
    </row>
    <row r="789" spans="1:7" s="146" customFormat="1" ht="13.5">
      <c r="A789" s="401"/>
      <c r="B789" s="397"/>
      <c r="C789" s="416"/>
      <c r="D789" s="403"/>
      <c r="E789" s="316"/>
      <c r="F789" s="184"/>
      <c r="G789" s="316"/>
    </row>
    <row r="790" spans="1:7" s="146" customFormat="1" ht="13.5">
      <c r="A790" s="401"/>
      <c r="B790" s="397"/>
      <c r="C790" s="416"/>
      <c r="D790" s="403"/>
      <c r="E790" s="316"/>
      <c r="F790" s="184"/>
      <c r="G790" s="316"/>
    </row>
    <row r="791" spans="1:7" s="146" customFormat="1" ht="13.5">
      <c r="A791" s="401"/>
      <c r="B791" s="397"/>
      <c r="C791" s="416"/>
      <c r="D791" s="403"/>
      <c r="E791" s="316"/>
      <c r="F791" s="184"/>
      <c r="G791" s="316"/>
    </row>
    <row r="792" spans="1:7" s="146" customFormat="1" ht="13.5">
      <c r="A792" s="401"/>
      <c r="B792" s="397"/>
      <c r="C792" s="416"/>
      <c r="D792" s="403"/>
      <c r="E792" s="316"/>
      <c r="F792" s="184"/>
      <c r="G792" s="316"/>
    </row>
    <row r="793" spans="1:7" s="146" customFormat="1" ht="13.5">
      <c r="A793" s="401"/>
      <c r="B793" s="397"/>
      <c r="C793" s="416"/>
      <c r="D793" s="403"/>
      <c r="E793" s="316"/>
      <c r="F793" s="184"/>
      <c r="G793" s="316"/>
    </row>
    <row r="794" spans="1:7" s="146" customFormat="1" ht="13.5">
      <c r="A794" s="401"/>
      <c r="B794" s="397"/>
      <c r="C794" s="416"/>
      <c r="D794" s="403"/>
      <c r="E794" s="316"/>
      <c r="F794" s="184"/>
      <c r="G794" s="316"/>
    </row>
    <row r="795" spans="1:7" s="146" customFormat="1" ht="13.5">
      <c r="A795" s="401"/>
      <c r="B795" s="397"/>
      <c r="C795" s="416"/>
      <c r="D795" s="403"/>
      <c r="E795" s="316"/>
      <c r="F795" s="184"/>
      <c r="G795" s="316"/>
    </row>
    <row r="796" spans="1:7" s="146" customFormat="1" ht="13.5">
      <c r="A796" s="401"/>
      <c r="B796" s="397"/>
      <c r="C796" s="416"/>
      <c r="D796" s="403"/>
      <c r="E796" s="316"/>
      <c r="F796" s="184"/>
      <c r="G796" s="316"/>
    </row>
    <row r="797" spans="1:7" s="146" customFormat="1" ht="13.5">
      <c r="A797" s="401"/>
      <c r="B797" s="397"/>
      <c r="C797" s="416"/>
      <c r="D797" s="403"/>
      <c r="E797" s="316"/>
      <c r="F797" s="184"/>
      <c r="G797" s="316"/>
    </row>
    <row r="798" spans="1:7" s="146" customFormat="1" ht="13.5">
      <c r="A798" s="401"/>
      <c r="B798" s="397"/>
      <c r="C798" s="416"/>
      <c r="D798" s="403"/>
      <c r="E798" s="316"/>
      <c r="F798" s="184"/>
      <c r="G798" s="316"/>
    </row>
    <row r="799" spans="1:7" s="146" customFormat="1" ht="13.5">
      <c r="A799" s="401"/>
      <c r="B799" s="397"/>
      <c r="C799" s="416"/>
      <c r="D799" s="403"/>
      <c r="E799" s="316"/>
      <c r="F799" s="184"/>
      <c r="G799" s="316"/>
    </row>
    <row r="800" spans="1:7" s="146" customFormat="1" ht="13.5">
      <c r="A800" s="401"/>
      <c r="B800" s="397"/>
      <c r="C800" s="416"/>
      <c r="D800" s="403"/>
      <c r="E800" s="316"/>
      <c r="F800" s="184"/>
      <c r="G800" s="316"/>
    </row>
    <row r="801" spans="1:7" s="146" customFormat="1" ht="13.5">
      <c r="A801" s="401"/>
      <c r="B801" s="397"/>
      <c r="C801" s="416"/>
      <c r="D801" s="403"/>
      <c r="E801" s="316"/>
      <c r="F801" s="184"/>
      <c r="G801" s="316"/>
    </row>
    <row r="802" spans="1:7" s="146" customFormat="1" ht="13.5">
      <c r="A802" s="401"/>
      <c r="B802" s="397"/>
      <c r="C802" s="416"/>
      <c r="D802" s="403"/>
      <c r="E802" s="316"/>
      <c r="F802" s="184"/>
      <c r="G802" s="316"/>
    </row>
    <row r="803" spans="1:7" s="146" customFormat="1" ht="13.5">
      <c r="A803" s="401"/>
      <c r="B803" s="397"/>
      <c r="C803" s="416"/>
      <c r="D803" s="403"/>
      <c r="E803" s="316"/>
      <c r="F803" s="184"/>
      <c r="G803" s="316"/>
    </row>
    <row r="804" spans="1:7" s="146" customFormat="1" ht="13.5">
      <c r="A804" s="401"/>
      <c r="B804" s="397"/>
      <c r="C804" s="416"/>
      <c r="D804" s="403"/>
      <c r="E804" s="316"/>
      <c r="F804" s="184"/>
      <c r="G804" s="316"/>
    </row>
    <row r="805" spans="1:7" s="146" customFormat="1" ht="13.5">
      <c r="A805" s="401"/>
      <c r="B805" s="397"/>
      <c r="C805" s="416"/>
      <c r="D805" s="403"/>
      <c r="E805" s="316"/>
      <c r="F805" s="184"/>
      <c r="G805" s="316"/>
    </row>
    <row r="806" spans="1:7" s="146" customFormat="1" ht="13.5">
      <c r="A806" s="401"/>
      <c r="B806" s="397"/>
      <c r="C806" s="416"/>
      <c r="D806" s="403"/>
      <c r="E806" s="316"/>
      <c r="F806" s="184"/>
      <c r="G806" s="316"/>
    </row>
    <row r="807" spans="1:7" s="146" customFormat="1" ht="13.5">
      <c r="A807" s="401"/>
      <c r="B807" s="397"/>
      <c r="C807" s="416"/>
      <c r="D807" s="403"/>
      <c r="E807" s="316"/>
      <c r="F807" s="184"/>
      <c r="G807" s="316"/>
    </row>
    <row r="808" spans="1:7" s="146" customFormat="1" ht="13.5">
      <c r="A808" s="401"/>
      <c r="B808" s="397"/>
      <c r="C808" s="416"/>
      <c r="D808" s="403"/>
      <c r="E808" s="316"/>
      <c r="F808" s="184"/>
      <c r="G808" s="316"/>
    </row>
    <row r="809" spans="1:7" s="146" customFormat="1" ht="13.5">
      <c r="A809" s="401"/>
      <c r="B809" s="397"/>
      <c r="C809" s="416"/>
      <c r="D809" s="403"/>
      <c r="E809" s="316"/>
      <c r="F809" s="184"/>
      <c r="G809" s="316"/>
    </row>
    <row r="810" spans="1:7" s="146" customFormat="1" ht="13.5">
      <c r="A810" s="401"/>
      <c r="B810" s="397"/>
      <c r="C810" s="416"/>
      <c r="D810" s="403"/>
      <c r="E810" s="316"/>
      <c r="F810" s="184"/>
      <c r="G810" s="316"/>
    </row>
    <row r="811" spans="1:7" s="146" customFormat="1" ht="13.5">
      <c r="A811" s="401"/>
      <c r="B811" s="397"/>
      <c r="C811" s="416"/>
      <c r="D811" s="403"/>
      <c r="E811" s="316"/>
      <c r="F811" s="184"/>
      <c r="G811" s="316"/>
    </row>
    <row r="812" spans="1:7" s="146" customFormat="1" ht="13.5">
      <c r="A812" s="401"/>
      <c r="B812" s="397"/>
      <c r="C812" s="416"/>
      <c r="D812" s="403"/>
      <c r="E812" s="316"/>
      <c r="F812" s="184"/>
      <c r="G812" s="316"/>
    </row>
    <row r="813" spans="1:7" s="146" customFormat="1" ht="13.5">
      <c r="A813" s="401"/>
      <c r="B813" s="397"/>
      <c r="C813" s="416"/>
      <c r="D813" s="403"/>
      <c r="E813" s="316"/>
      <c r="F813" s="184"/>
      <c r="G813" s="316"/>
    </row>
    <row r="814" spans="1:7" s="146" customFormat="1" ht="13.5">
      <c r="A814" s="401"/>
      <c r="B814" s="397"/>
      <c r="C814" s="416"/>
      <c r="D814" s="403"/>
      <c r="E814" s="316"/>
      <c r="F814" s="184"/>
      <c r="G814" s="316"/>
    </row>
    <row r="815" spans="1:7" s="146" customFormat="1" ht="13.5">
      <c r="A815" s="401"/>
      <c r="B815" s="397"/>
      <c r="C815" s="416"/>
      <c r="D815" s="403"/>
      <c r="E815" s="316"/>
      <c r="F815" s="184"/>
      <c r="G815" s="316"/>
    </row>
    <row r="816" spans="1:7" s="146" customFormat="1" ht="13.5">
      <c r="A816" s="401"/>
      <c r="B816" s="397"/>
      <c r="C816" s="416"/>
      <c r="D816" s="403"/>
      <c r="E816" s="316"/>
      <c r="F816" s="184"/>
      <c r="G816" s="316"/>
    </row>
    <row r="817" spans="1:7" s="146" customFormat="1" ht="13.5">
      <c r="A817" s="401"/>
      <c r="B817" s="397"/>
      <c r="C817" s="416"/>
      <c r="D817" s="403"/>
      <c r="E817" s="316"/>
      <c r="F817" s="184"/>
      <c r="G817" s="316"/>
    </row>
    <row r="818" spans="1:7" s="146" customFormat="1" ht="13.5">
      <c r="A818" s="401"/>
      <c r="B818" s="397"/>
      <c r="C818" s="416"/>
      <c r="D818" s="403"/>
      <c r="E818" s="316"/>
      <c r="F818" s="184"/>
      <c r="G818" s="316"/>
    </row>
    <row r="819" spans="1:7" s="146" customFormat="1" ht="13.5">
      <c r="A819" s="401"/>
      <c r="B819" s="397"/>
      <c r="C819" s="416"/>
      <c r="D819" s="403"/>
      <c r="E819" s="316"/>
      <c r="F819" s="184"/>
      <c r="G819" s="316"/>
    </row>
    <row r="820" spans="1:7" s="146" customFormat="1" ht="13.5">
      <c r="A820" s="401"/>
      <c r="B820" s="397"/>
      <c r="C820" s="416"/>
      <c r="D820" s="403"/>
      <c r="E820" s="316"/>
      <c r="F820" s="184"/>
      <c r="G820" s="316"/>
    </row>
    <row r="821" spans="1:7" s="146" customFormat="1" ht="13.5">
      <c r="A821" s="401"/>
      <c r="B821" s="397"/>
      <c r="C821" s="416"/>
      <c r="D821" s="403"/>
      <c r="E821" s="316"/>
      <c r="F821" s="184"/>
      <c r="G821" s="316"/>
    </row>
    <row r="822" spans="1:7" s="146" customFormat="1" ht="13.5">
      <c r="A822" s="401"/>
      <c r="B822" s="397"/>
      <c r="C822" s="416"/>
      <c r="D822" s="403"/>
      <c r="E822" s="316"/>
      <c r="F822" s="184"/>
      <c r="G822" s="316"/>
    </row>
    <row r="823" spans="1:7" s="146" customFormat="1" ht="13.5">
      <c r="A823" s="401"/>
      <c r="B823" s="397"/>
      <c r="C823" s="416"/>
      <c r="D823" s="403"/>
      <c r="E823" s="316"/>
      <c r="F823" s="184"/>
      <c r="G823" s="316"/>
    </row>
    <row r="824" spans="1:7" s="146" customFormat="1" ht="13.5">
      <c r="A824" s="401"/>
      <c r="B824" s="397"/>
      <c r="C824" s="416"/>
      <c r="D824" s="403"/>
      <c r="E824" s="316"/>
      <c r="F824" s="184"/>
      <c r="G824" s="316"/>
    </row>
    <row r="825" spans="1:7" s="146" customFormat="1" ht="13.5">
      <c r="A825" s="401"/>
      <c r="B825" s="397"/>
      <c r="C825" s="416"/>
      <c r="D825" s="403"/>
      <c r="E825" s="316"/>
      <c r="F825" s="184"/>
      <c r="G825" s="316"/>
    </row>
    <row r="826" spans="1:7" s="146" customFormat="1" ht="13.5">
      <c r="A826" s="401"/>
      <c r="B826" s="397"/>
      <c r="C826" s="416"/>
      <c r="D826" s="403"/>
      <c r="E826" s="316"/>
      <c r="F826" s="184"/>
      <c r="G826" s="316"/>
    </row>
    <row r="827" spans="1:7" s="146" customFormat="1" ht="13.5">
      <c r="A827" s="401"/>
      <c r="B827" s="397"/>
      <c r="C827" s="416"/>
      <c r="D827" s="403"/>
      <c r="E827" s="316"/>
      <c r="F827" s="184"/>
      <c r="G827" s="316"/>
    </row>
    <row r="828" spans="1:7" s="146" customFormat="1" ht="13.5">
      <c r="A828" s="401"/>
      <c r="B828" s="397"/>
      <c r="C828" s="416"/>
      <c r="D828" s="403"/>
      <c r="E828" s="316"/>
      <c r="F828" s="184"/>
      <c r="G828" s="316"/>
    </row>
    <row r="829" spans="1:7" s="146" customFormat="1" ht="13.5">
      <c r="A829" s="401"/>
      <c r="B829" s="397"/>
      <c r="C829" s="416"/>
      <c r="D829" s="403"/>
      <c r="E829" s="316"/>
      <c r="F829" s="184"/>
      <c r="G829" s="316"/>
    </row>
    <row r="830" spans="1:7" s="146" customFormat="1" ht="13.5">
      <c r="A830" s="401"/>
      <c r="B830" s="397"/>
      <c r="C830" s="416"/>
      <c r="D830" s="403"/>
      <c r="E830" s="316"/>
      <c r="F830" s="184"/>
      <c r="G830" s="316"/>
    </row>
    <row r="831" spans="1:7" s="146" customFormat="1" ht="13.5">
      <c r="A831" s="401"/>
      <c r="B831" s="397"/>
      <c r="C831" s="416"/>
      <c r="D831" s="403"/>
      <c r="E831" s="316"/>
      <c r="F831" s="184"/>
      <c r="G831" s="316"/>
    </row>
    <row r="832" spans="1:7" s="146" customFormat="1" ht="13.5">
      <c r="A832" s="401"/>
      <c r="B832" s="397"/>
      <c r="C832" s="416"/>
      <c r="D832" s="403"/>
      <c r="E832" s="316"/>
      <c r="F832" s="184"/>
      <c r="G832" s="316"/>
    </row>
    <row r="833" spans="1:7" s="146" customFormat="1" ht="13.5">
      <c r="A833" s="401"/>
      <c r="B833" s="397"/>
      <c r="C833" s="416"/>
      <c r="D833" s="403"/>
      <c r="E833" s="316"/>
      <c r="F833" s="184"/>
      <c r="G833" s="316"/>
    </row>
    <row r="834" spans="1:7" s="146" customFormat="1" ht="13.5">
      <c r="A834" s="401"/>
      <c r="B834" s="397"/>
      <c r="C834" s="416"/>
      <c r="D834" s="403"/>
      <c r="E834" s="316"/>
      <c r="F834" s="184"/>
      <c r="G834" s="316"/>
    </row>
    <row r="835" spans="1:7" s="146" customFormat="1" ht="13.5">
      <c r="A835" s="401"/>
      <c r="B835" s="397"/>
      <c r="C835" s="416"/>
      <c r="D835" s="403"/>
      <c r="E835" s="316"/>
      <c r="F835" s="184"/>
      <c r="G835" s="316"/>
    </row>
    <row r="836" spans="1:7" s="146" customFormat="1" ht="13.5">
      <c r="A836" s="401"/>
      <c r="B836" s="397"/>
      <c r="C836" s="416"/>
      <c r="D836" s="403"/>
      <c r="E836" s="316"/>
      <c r="F836" s="184"/>
      <c r="G836" s="316"/>
    </row>
    <row r="837" spans="1:7" s="146" customFormat="1" ht="13.5">
      <c r="A837" s="401"/>
      <c r="B837" s="397"/>
      <c r="C837" s="416"/>
      <c r="D837" s="403"/>
      <c r="E837" s="316"/>
      <c r="F837" s="184"/>
      <c r="G837" s="316"/>
    </row>
    <row r="838" spans="1:7" s="146" customFormat="1" ht="13.5">
      <c r="A838" s="401"/>
      <c r="B838" s="397"/>
      <c r="C838" s="416"/>
      <c r="D838" s="403"/>
      <c r="E838" s="316"/>
      <c r="F838" s="184"/>
      <c r="G838" s="316"/>
    </row>
    <row r="839" spans="1:7" s="146" customFormat="1" ht="13.5">
      <c r="A839" s="401"/>
      <c r="B839" s="397"/>
      <c r="C839" s="416"/>
      <c r="D839" s="403"/>
      <c r="E839" s="316"/>
      <c r="F839" s="184"/>
      <c r="G839" s="316"/>
    </row>
    <row r="840" spans="1:7" s="146" customFormat="1" ht="13.5">
      <c r="A840" s="401"/>
      <c r="B840" s="397"/>
      <c r="C840" s="416"/>
      <c r="D840" s="403"/>
      <c r="E840" s="316"/>
      <c r="F840" s="184"/>
      <c r="G840" s="316"/>
    </row>
    <row r="841" spans="1:7" s="146" customFormat="1" ht="13.5">
      <c r="A841" s="401"/>
      <c r="B841" s="397"/>
      <c r="C841" s="416"/>
      <c r="D841" s="403"/>
      <c r="E841" s="316"/>
      <c r="F841" s="184"/>
      <c r="G841" s="316"/>
    </row>
    <row r="842" spans="1:7" s="146" customFormat="1" ht="13.5">
      <c r="A842" s="401"/>
      <c r="B842" s="397"/>
      <c r="C842" s="416"/>
      <c r="D842" s="403"/>
      <c r="E842" s="316"/>
      <c r="F842" s="184"/>
      <c r="G842" s="316"/>
    </row>
    <row r="843" spans="1:7" s="146" customFormat="1" ht="13.5">
      <c r="A843" s="401"/>
      <c r="B843" s="397"/>
      <c r="C843" s="416"/>
      <c r="D843" s="403"/>
      <c r="E843" s="316"/>
      <c r="F843" s="184"/>
      <c r="G843" s="316"/>
    </row>
    <row r="844" spans="1:7" s="146" customFormat="1" ht="13.5">
      <c r="A844" s="401"/>
      <c r="B844" s="397"/>
      <c r="C844" s="416"/>
      <c r="D844" s="403"/>
      <c r="E844" s="316"/>
      <c r="F844" s="184"/>
      <c r="G844" s="316"/>
    </row>
    <row r="845" spans="1:7" s="146" customFormat="1" ht="13.5">
      <c r="A845" s="401"/>
      <c r="B845" s="397"/>
      <c r="C845" s="416"/>
      <c r="D845" s="403"/>
      <c r="E845" s="316"/>
      <c r="F845" s="184"/>
      <c r="G845" s="316"/>
    </row>
    <row r="846" spans="1:7" s="146" customFormat="1" ht="13.5">
      <c r="A846" s="401"/>
      <c r="B846" s="397"/>
      <c r="C846" s="416"/>
      <c r="D846" s="403"/>
      <c r="E846" s="316"/>
      <c r="F846" s="184"/>
      <c r="G846" s="316"/>
    </row>
    <row r="847" spans="1:7" s="146" customFormat="1" ht="13.5">
      <c r="A847" s="401"/>
      <c r="B847" s="397"/>
      <c r="C847" s="416"/>
      <c r="D847" s="403"/>
      <c r="E847" s="316"/>
      <c r="F847" s="184"/>
      <c r="G847" s="316"/>
    </row>
    <row r="848" spans="1:7" s="146" customFormat="1" ht="13.5">
      <c r="A848" s="401"/>
      <c r="B848" s="397"/>
      <c r="C848" s="416"/>
      <c r="D848" s="403"/>
      <c r="E848" s="316"/>
      <c r="F848" s="184"/>
      <c r="G848" s="316"/>
    </row>
    <row r="849" spans="1:7" s="146" customFormat="1" ht="13.5">
      <c r="A849" s="401"/>
      <c r="B849" s="397"/>
      <c r="C849" s="416"/>
      <c r="D849" s="403"/>
      <c r="E849" s="316"/>
      <c r="F849" s="184"/>
      <c r="G849" s="316"/>
    </row>
    <row r="850" spans="1:7" s="146" customFormat="1" ht="13.5">
      <c r="A850" s="401"/>
      <c r="B850" s="397"/>
      <c r="C850" s="416"/>
      <c r="D850" s="403"/>
      <c r="E850" s="316"/>
      <c r="F850" s="184"/>
      <c r="G850" s="316"/>
    </row>
    <row r="851" spans="1:7" s="146" customFormat="1" ht="13.5">
      <c r="A851" s="401"/>
      <c r="B851" s="397"/>
      <c r="C851" s="416"/>
      <c r="D851" s="403"/>
      <c r="E851" s="316"/>
      <c r="F851" s="184"/>
      <c r="G851" s="316"/>
    </row>
    <row r="852" spans="1:7" s="146" customFormat="1" ht="13.5">
      <c r="A852" s="401"/>
      <c r="B852" s="397"/>
      <c r="C852" s="416"/>
      <c r="D852" s="403"/>
      <c r="E852" s="316"/>
      <c r="F852" s="184"/>
      <c r="G852" s="316"/>
    </row>
    <row r="853" spans="1:7" s="146" customFormat="1" ht="13.5">
      <c r="A853" s="401"/>
      <c r="B853" s="397"/>
      <c r="C853" s="416"/>
      <c r="D853" s="403"/>
      <c r="E853" s="316"/>
      <c r="F853" s="184"/>
      <c r="G853" s="316"/>
    </row>
    <row r="854" spans="1:7" s="146" customFormat="1" ht="13.5">
      <c r="A854" s="401"/>
      <c r="B854" s="397"/>
      <c r="C854" s="416"/>
      <c r="D854" s="403"/>
      <c r="E854" s="316"/>
      <c r="F854" s="184"/>
      <c r="G854" s="316"/>
    </row>
    <row r="855" spans="1:7" s="146" customFormat="1" ht="13.5">
      <c r="A855" s="401"/>
      <c r="B855" s="397"/>
      <c r="C855" s="416"/>
      <c r="D855" s="403"/>
      <c r="E855" s="316"/>
      <c r="F855" s="184"/>
      <c r="G855" s="316"/>
    </row>
    <row r="856" spans="1:7" s="146" customFormat="1" ht="13.5">
      <c r="A856" s="401"/>
      <c r="B856" s="397"/>
      <c r="C856" s="416"/>
      <c r="D856" s="403"/>
      <c r="E856" s="316"/>
      <c r="F856" s="184"/>
      <c r="G856" s="316"/>
    </row>
    <row r="857" spans="1:7" s="146" customFormat="1" ht="13.5">
      <c r="A857" s="401"/>
      <c r="B857" s="397"/>
      <c r="C857" s="416"/>
      <c r="D857" s="403"/>
      <c r="E857" s="316"/>
      <c r="F857" s="184"/>
      <c r="G857" s="316"/>
    </row>
    <row r="858" spans="1:7" s="146" customFormat="1" ht="13.5">
      <c r="A858" s="401"/>
      <c r="B858" s="397"/>
      <c r="C858" s="416"/>
      <c r="D858" s="403"/>
      <c r="E858" s="316"/>
      <c r="F858" s="184"/>
      <c r="G858" s="316"/>
    </row>
    <row r="859" spans="1:7" s="146" customFormat="1" ht="13.5">
      <c r="A859" s="401"/>
      <c r="B859" s="397"/>
      <c r="C859" s="416"/>
      <c r="D859" s="403"/>
      <c r="E859" s="316"/>
      <c r="F859" s="184"/>
      <c r="G859" s="316"/>
    </row>
    <row r="860" spans="1:7" s="146" customFormat="1" ht="13.5">
      <c r="A860" s="401"/>
      <c r="B860" s="397"/>
      <c r="C860" s="416"/>
      <c r="D860" s="403"/>
      <c r="E860" s="316"/>
      <c r="F860" s="184"/>
      <c r="G860" s="316"/>
    </row>
    <row r="861" spans="1:7" s="146" customFormat="1" ht="13.5">
      <c r="A861" s="401"/>
      <c r="B861" s="397"/>
      <c r="C861" s="416"/>
      <c r="D861" s="403"/>
      <c r="E861" s="316"/>
      <c r="F861" s="184"/>
      <c r="G861" s="316"/>
    </row>
    <row r="862" spans="1:7" s="146" customFormat="1" ht="13.5">
      <c r="A862" s="401"/>
      <c r="B862" s="397"/>
      <c r="C862" s="416"/>
      <c r="D862" s="403"/>
      <c r="E862" s="316"/>
      <c r="F862" s="184"/>
      <c r="G862" s="316"/>
    </row>
    <row r="863" spans="1:7" s="146" customFormat="1" ht="13.5">
      <c r="A863" s="401"/>
      <c r="B863" s="397"/>
      <c r="C863" s="416"/>
      <c r="D863" s="403"/>
      <c r="E863" s="316"/>
      <c r="F863" s="184"/>
      <c r="G863" s="316"/>
    </row>
    <row r="864" spans="1:7" s="146" customFormat="1" ht="13.5">
      <c r="A864" s="401"/>
      <c r="B864" s="397"/>
      <c r="C864" s="416"/>
      <c r="D864" s="403"/>
      <c r="E864" s="316"/>
      <c r="F864" s="184"/>
      <c r="G864" s="316"/>
    </row>
    <row r="865" spans="1:7" s="146" customFormat="1" ht="13.5">
      <c r="A865" s="401"/>
      <c r="B865" s="397"/>
      <c r="C865" s="416"/>
      <c r="D865" s="403"/>
      <c r="E865" s="316"/>
      <c r="F865" s="184"/>
      <c r="G865" s="316"/>
    </row>
    <row r="866" spans="1:7" s="146" customFormat="1" ht="13.5">
      <c r="A866" s="401"/>
      <c r="B866" s="397"/>
      <c r="C866" s="416"/>
      <c r="D866" s="403"/>
      <c r="E866" s="316"/>
      <c r="F866" s="184"/>
      <c r="G866" s="316"/>
    </row>
    <row r="867" spans="1:7" s="146" customFormat="1" ht="13.5">
      <c r="A867" s="401"/>
      <c r="B867" s="397"/>
      <c r="C867" s="416"/>
      <c r="D867" s="403"/>
      <c r="E867" s="316"/>
      <c r="F867" s="184"/>
      <c r="G867" s="316"/>
    </row>
    <row r="868" spans="1:7" s="146" customFormat="1" ht="13.5">
      <c r="A868" s="401"/>
      <c r="B868" s="397"/>
      <c r="C868" s="416"/>
      <c r="D868" s="403"/>
      <c r="E868" s="316"/>
      <c r="F868" s="184"/>
      <c r="G868" s="316"/>
    </row>
    <row r="869" spans="1:7" s="146" customFormat="1" ht="13.5">
      <c r="A869" s="401"/>
      <c r="B869" s="397"/>
      <c r="C869" s="416"/>
      <c r="D869" s="403"/>
      <c r="E869" s="316"/>
      <c r="F869" s="184"/>
      <c r="G869" s="316"/>
    </row>
    <row r="870" spans="1:7" s="146" customFormat="1" ht="13.5">
      <c r="A870" s="401"/>
      <c r="B870" s="397"/>
      <c r="C870" s="416"/>
      <c r="D870" s="403"/>
      <c r="E870" s="316"/>
      <c r="F870" s="184"/>
      <c r="G870" s="316"/>
    </row>
    <row r="871" spans="1:7" s="146" customFormat="1" ht="13.5">
      <c r="A871" s="401"/>
      <c r="B871" s="397"/>
      <c r="C871" s="416"/>
      <c r="D871" s="403"/>
      <c r="E871" s="316"/>
      <c r="F871" s="184"/>
      <c r="G871" s="316"/>
    </row>
    <row r="872" spans="1:7" s="146" customFormat="1" ht="13.5">
      <c r="A872" s="401"/>
      <c r="B872" s="397"/>
      <c r="C872" s="416"/>
      <c r="D872" s="403"/>
      <c r="E872" s="316"/>
      <c r="F872" s="184"/>
      <c r="G872" s="316"/>
    </row>
    <row r="873" spans="1:7" s="146" customFormat="1" ht="13.5">
      <c r="A873" s="401"/>
      <c r="B873" s="397"/>
      <c r="C873" s="416"/>
      <c r="D873" s="403"/>
      <c r="E873" s="316"/>
      <c r="F873" s="184"/>
      <c r="G873" s="316"/>
    </row>
    <row r="874" spans="1:7" s="146" customFormat="1" ht="13.5">
      <c r="A874" s="401"/>
      <c r="B874" s="397"/>
      <c r="C874" s="416"/>
      <c r="D874" s="403"/>
      <c r="E874" s="316"/>
      <c r="F874" s="184"/>
      <c r="G874" s="316"/>
    </row>
    <row r="875" spans="1:7" s="146" customFormat="1" ht="13.5">
      <c r="A875" s="401"/>
      <c r="B875" s="397"/>
      <c r="C875" s="416"/>
      <c r="D875" s="403"/>
      <c r="E875" s="316"/>
      <c r="F875" s="184"/>
      <c r="G875" s="316"/>
    </row>
    <row r="876" spans="1:7" s="146" customFormat="1" ht="13.5">
      <c r="A876" s="401"/>
      <c r="B876" s="397"/>
      <c r="C876" s="416"/>
      <c r="D876" s="403"/>
      <c r="E876" s="316"/>
      <c r="F876" s="184"/>
      <c r="G876" s="316"/>
    </row>
    <row r="877" spans="1:7" s="146" customFormat="1" ht="13.5">
      <c r="A877" s="401"/>
      <c r="B877" s="397"/>
      <c r="C877" s="416"/>
      <c r="D877" s="403"/>
      <c r="E877" s="316"/>
      <c r="F877" s="184"/>
      <c r="G877" s="316"/>
    </row>
    <row r="878" spans="1:7" s="146" customFormat="1" ht="13.5">
      <c r="A878" s="401"/>
      <c r="B878" s="397"/>
      <c r="C878" s="416"/>
      <c r="D878" s="403"/>
      <c r="E878" s="316"/>
      <c r="F878" s="184"/>
      <c r="G878" s="316"/>
    </row>
    <row r="879" spans="1:7" s="146" customFormat="1" ht="13.5">
      <c r="A879" s="401"/>
      <c r="B879" s="397"/>
      <c r="C879" s="416"/>
      <c r="D879" s="403"/>
      <c r="E879" s="316"/>
      <c r="F879" s="184"/>
      <c r="G879" s="316"/>
    </row>
    <row r="880" spans="1:7" s="146" customFormat="1" ht="13.5">
      <c r="A880" s="401"/>
      <c r="B880" s="397"/>
      <c r="C880" s="416"/>
      <c r="D880" s="403"/>
      <c r="E880" s="316"/>
      <c r="F880" s="184"/>
      <c r="G880" s="316"/>
    </row>
    <row r="881" spans="1:7" s="146" customFormat="1" ht="13.5">
      <c r="A881" s="401"/>
      <c r="B881" s="397"/>
      <c r="C881" s="416"/>
      <c r="D881" s="403"/>
      <c r="E881" s="316"/>
      <c r="F881" s="184"/>
      <c r="G881" s="316"/>
    </row>
    <row r="882" spans="1:7" s="146" customFormat="1" ht="13.5">
      <c r="A882" s="401"/>
      <c r="B882" s="397"/>
      <c r="C882" s="416"/>
      <c r="D882" s="403"/>
      <c r="E882" s="316"/>
      <c r="F882" s="184"/>
      <c r="G882" s="316"/>
    </row>
    <row r="883" spans="1:7" s="146" customFormat="1" ht="13.5">
      <c r="A883" s="401"/>
      <c r="B883" s="397"/>
      <c r="C883" s="416"/>
      <c r="D883" s="403"/>
      <c r="E883" s="316"/>
      <c r="F883" s="184"/>
      <c r="G883" s="316"/>
    </row>
    <row r="884" spans="1:7" s="146" customFormat="1" ht="13.5">
      <c r="A884" s="401"/>
      <c r="B884" s="397"/>
      <c r="C884" s="416"/>
      <c r="D884" s="403"/>
      <c r="E884" s="316"/>
      <c r="F884" s="184"/>
      <c r="G884" s="316"/>
    </row>
    <row r="885" spans="1:7" s="146" customFormat="1" ht="13.5">
      <c r="A885" s="401"/>
      <c r="B885" s="397"/>
      <c r="C885" s="416"/>
      <c r="D885" s="403"/>
      <c r="E885" s="316"/>
      <c r="F885" s="184"/>
      <c r="G885" s="316"/>
    </row>
    <row r="886" spans="1:7" s="146" customFormat="1" ht="13.5">
      <c r="A886" s="401"/>
      <c r="B886" s="397"/>
      <c r="C886" s="416"/>
      <c r="D886" s="403"/>
      <c r="E886" s="316"/>
      <c r="F886" s="184"/>
      <c r="G886" s="316"/>
    </row>
    <row r="887" spans="1:7" s="146" customFormat="1" ht="13.5">
      <c r="A887" s="401"/>
      <c r="B887" s="397"/>
      <c r="C887" s="416"/>
      <c r="D887" s="403"/>
      <c r="E887" s="316"/>
      <c r="F887" s="184"/>
      <c r="G887" s="316"/>
    </row>
    <row r="888" spans="1:7" s="146" customFormat="1" ht="13.5">
      <c r="A888" s="401"/>
      <c r="B888" s="397"/>
      <c r="C888" s="416"/>
      <c r="D888" s="403"/>
      <c r="E888" s="316"/>
      <c r="F888" s="184"/>
      <c r="G888" s="316"/>
    </row>
    <row r="889" spans="1:7" s="146" customFormat="1" ht="13.5">
      <c r="A889" s="401"/>
      <c r="B889" s="397"/>
      <c r="C889" s="416"/>
      <c r="D889" s="403"/>
      <c r="E889" s="316"/>
      <c r="F889" s="184"/>
      <c r="G889" s="316"/>
    </row>
    <row r="890" spans="1:7" s="146" customFormat="1" ht="13.5">
      <c r="A890" s="401"/>
      <c r="B890" s="397"/>
      <c r="C890" s="416"/>
      <c r="D890" s="403"/>
      <c r="E890" s="316"/>
      <c r="F890" s="184"/>
      <c r="G890" s="316"/>
    </row>
    <row r="891" spans="1:7" s="146" customFormat="1" ht="13.5">
      <c r="A891" s="401"/>
      <c r="B891" s="397"/>
      <c r="C891" s="416"/>
      <c r="D891" s="403"/>
      <c r="E891" s="316"/>
      <c r="F891" s="184"/>
      <c r="G891" s="316"/>
    </row>
    <row r="892" spans="1:7" s="146" customFormat="1" ht="13.5">
      <c r="A892" s="401"/>
      <c r="B892" s="397"/>
      <c r="C892" s="416"/>
      <c r="D892" s="403"/>
      <c r="E892" s="316"/>
      <c r="F892" s="184"/>
      <c r="G892" s="316"/>
    </row>
    <row r="893" spans="1:7" s="146" customFormat="1" ht="13.5">
      <c r="A893" s="401"/>
      <c r="B893" s="397"/>
      <c r="C893" s="416"/>
      <c r="D893" s="403"/>
      <c r="E893" s="316"/>
      <c r="F893" s="184"/>
      <c r="G893" s="316"/>
    </row>
    <row r="894" spans="1:7" s="146" customFormat="1" ht="13.5">
      <c r="A894" s="401"/>
      <c r="B894" s="397"/>
      <c r="C894" s="416"/>
      <c r="D894" s="403"/>
      <c r="E894" s="316"/>
      <c r="F894" s="184"/>
      <c r="G894" s="316"/>
    </row>
    <row r="895" spans="1:7" s="146" customFormat="1" ht="13.5">
      <c r="A895" s="401"/>
      <c r="B895" s="397"/>
      <c r="C895" s="416"/>
      <c r="D895" s="403"/>
      <c r="E895" s="316"/>
      <c r="F895" s="184"/>
      <c r="G895" s="316"/>
    </row>
    <row r="896" spans="1:7" s="146" customFormat="1" ht="13.5">
      <c r="A896" s="401"/>
      <c r="B896" s="397"/>
      <c r="C896" s="416"/>
      <c r="D896" s="403"/>
      <c r="E896" s="316"/>
      <c r="F896" s="184"/>
      <c r="G896" s="316"/>
    </row>
    <row r="897" spans="1:7" s="146" customFormat="1" ht="13.5">
      <c r="A897" s="401"/>
      <c r="B897" s="397"/>
      <c r="C897" s="416"/>
      <c r="D897" s="403"/>
      <c r="E897" s="316"/>
      <c r="F897" s="184"/>
      <c r="G897" s="316"/>
    </row>
    <row r="898" spans="1:7" s="146" customFormat="1" ht="13.5">
      <c r="A898" s="401"/>
      <c r="B898" s="397"/>
      <c r="C898" s="416"/>
      <c r="D898" s="403"/>
      <c r="E898" s="316"/>
      <c r="F898" s="184"/>
      <c r="G898" s="316"/>
    </row>
    <row r="899" spans="1:7" s="146" customFormat="1" ht="13.5">
      <c r="A899" s="401"/>
      <c r="B899" s="397"/>
      <c r="C899" s="416"/>
      <c r="D899" s="403"/>
      <c r="E899" s="316"/>
      <c r="F899" s="184"/>
      <c r="G899" s="316"/>
    </row>
    <row r="900" spans="1:7" s="146" customFormat="1" ht="13.5">
      <c r="A900" s="401"/>
      <c r="B900" s="397"/>
      <c r="C900" s="416"/>
      <c r="D900" s="403"/>
      <c r="E900" s="316"/>
      <c r="F900" s="184"/>
      <c r="G900" s="316"/>
    </row>
    <row r="901" spans="1:7" s="146" customFormat="1" ht="13.5">
      <c r="A901" s="401"/>
      <c r="B901" s="397"/>
      <c r="C901" s="416"/>
      <c r="D901" s="403"/>
      <c r="E901" s="316"/>
      <c r="F901" s="184"/>
      <c r="G901" s="316"/>
    </row>
    <row r="902" spans="1:7" s="146" customFormat="1" ht="13.5">
      <c r="A902" s="401"/>
      <c r="B902" s="397"/>
      <c r="C902" s="416"/>
      <c r="D902" s="403"/>
      <c r="E902" s="316"/>
      <c r="F902" s="184"/>
      <c r="G902" s="316"/>
    </row>
    <row r="903" spans="1:7" s="146" customFormat="1" ht="13.5">
      <c r="A903" s="401"/>
      <c r="B903" s="397"/>
      <c r="C903" s="416"/>
      <c r="D903" s="403"/>
      <c r="E903" s="316"/>
      <c r="F903" s="184"/>
      <c r="G903" s="316"/>
    </row>
    <row r="904" spans="1:7" s="146" customFormat="1" ht="13.5">
      <c r="A904" s="401"/>
      <c r="B904" s="397"/>
      <c r="C904" s="416"/>
      <c r="D904" s="403"/>
      <c r="E904" s="316"/>
      <c r="F904" s="184"/>
      <c r="G904" s="316"/>
    </row>
    <row r="905" spans="1:7" s="146" customFormat="1" ht="13.5">
      <c r="A905" s="401"/>
      <c r="B905" s="397"/>
      <c r="C905" s="416"/>
      <c r="D905" s="403"/>
      <c r="E905" s="316"/>
      <c r="F905" s="184"/>
      <c r="G905" s="316"/>
    </row>
    <row r="906" spans="1:7" s="146" customFormat="1" ht="13.5">
      <c r="A906" s="401"/>
      <c r="B906" s="397"/>
      <c r="C906" s="416"/>
      <c r="D906" s="403"/>
      <c r="E906" s="316"/>
      <c r="F906" s="184"/>
      <c r="G906" s="316"/>
    </row>
    <row r="907" spans="1:7" s="146" customFormat="1" ht="13.5">
      <c r="A907" s="401"/>
      <c r="B907" s="397"/>
      <c r="C907" s="416"/>
      <c r="D907" s="403"/>
      <c r="E907" s="316"/>
      <c r="F907" s="184"/>
      <c r="G907" s="316"/>
    </row>
    <row r="908" spans="1:7" s="146" customFormat="1" ht="13.5">
      <c r="A908" s="401"/>
      <c r="B908" s="397"/>
      <c r="C908" s="416"/>
      <c r="D908" s="403"/>
      <c r="E908" s="316"/>
      <c r="F908" s="184"/>
      <c r="G908" s="316"/>
    </row>
    <row r="909" spans="1:7" s="146" customFormat="1" ht="13.5">
      <c r="A909" s="401"/>
      <c r="B909" s="397"/>
      <c r="C909" s="416"/>
      <c r="D909" s="403"/>
      <c r="E909" s="316"/>
      <c r="F909" s="184"/>
      <c r="G909" s="316"/>
    </row>
    <row r="910" spans="1:7" s="146" customFormat="1" ht="13.5">
      <c r="A910" s="401"/>
      <c r="B910" s="397"/>
      <c r="C910" s="416"/>
      <c r="D910" s="403"/>
      <c r="E910" s="316"/>
      <c r="F910" s="184"/>
      <c r="G910" s="316"/>
    </row>
    <row r="911" spans="1:7" s="146" customFormat="1" ht="13.5">
      <c r="A911" s="401"/>
      <c r="B911" s="397"/>
      <c r="C911" s="416"/>
      <c r="D911" s="403"/>
      <c r="E911" s="316"/>
      <c r="F911" s="184"/>
      <c r="G911" s="316"/>
    </row>
    <row r="912" spans="1:7" s="146" customFormat="1" ht="13.5">
      <c r="A912" s="401"/>
      <c r="B912" s="397"/>
      <c r="C912" s="416"/>
      <c r="D912" s="403"/>
      <c r="E912" s="316"/>
      <c r="F912" s="184"/>
      <c r="G912" s="316"/>
    </row>
    <row r="913" spans="1:7" s="146" customFormat="1" ht="13.5">
      <c r="A913" s="401"/>
      <c r="B913" s="397"/>
      <c r="C913" s="416"/>
      <c r="D913" s="403"/>
      <c r="E913" s="316"/>
      <c r="F913" s="184"/>
      <c r="G913" s="316"/>
    </row>
    <row r="914" spans="1:7" s="146" customFormat="1" ht="13.5">
      <c r="A914" s="401"/>
      <c r="B914" s="397"/>
      <c r="C914" s="416"/>
      <c r="D914" s="403"/>
      <c r="E914" s="316"/>
      <c r="F914" s="184"/>
      <c r="G914" s="316"/>
    </row>
    <row r="915" spans="1:7" s="146" customFormat="1" ht="13.5">
      <c r="A915" s="401"/>
      <c r="B915" s="397"/>
      <c r="C915" s="416"/>
      <c r="D915" s="403"/>
      <c r="E915" s="316"/>
      <c r="F915" s="184"/>
      <c r="G915" s="316"/>
    </row>
    <row r="916" spans="1:7" s="146" customFormat="1" ht="13.5">
      <c r="A916" s="401"/>
      <c r="B916" s="397"/>
      <c r="C916" s="416"/>
      <c r="D916" s="403"/>
      <c r="E916" s="316"/>
      <c r="F916" s="184"/>
      <c r="G916" s="316"/>
    </row>
    <row r="917" spans="1:7" s="146" customFormat="1" ht="13.5">
      <c r="A917" s="401"/>
      <c r="B917" s="397"/>
      <c r="C917" s="416"/>
      <c r="D917" s="403"/>
      <c r="E917" s="316"/>
      <c r="F917" s="184"/>
      <c r="G917" s="316"/>
    </row>
    <row r="918" spans="1:7" s="146" customFormat="1" ht="13.5">
      <c r="A918" s="401"/>
      <c r="B918" s="397"/>
      <c r="C918" s="416"/>
      <c r="D918" s="403"/>
      <c r="E918" s="316"/>
      <c r="F918" s="184"/>
      <c r="G918" s="316"/>
    </row>
    <row r="919" spans="1:7" s="146" customFormat="1" ht="13.5">
      <c r="A919" s="401"/>
      <c r="B919" s="397"/>
      <c r="C919" s="416"/>
      <c r="D919" s="403"/>
      <c r="E919" s="316"/>
      <c r="F919" s="184"/>
      <c r="G919" s="316"/>
    </row>
    <row r="920" spans="1:7" s="146" customFormat="1" ht="13.5">
      <c r="A920" s="401"/>
      <c r="B920" s="397"/>
      <c r="C920" s="416"/>
      <c r="D920" s="403"/>
      <c r="E920" s="316"/>
      <c r="F920" s="184"/>
      <c r="G920" s="316"/>
    </row>
    <row r="921" spans="1:7" s="146" customFormat="1" ht="13.5">
      <c r="A921" s="401"/>
      <c r="B921" s="397"/>
      <c r="C921" s="416"/>
      <c r="D921" s="403"/>
      <c r="E921" s="316"/>
      <c r="F921" s="184"/>
      <c r="G921" s="316"/>
    </row>
    <row r="922" spans="1:7" s="146" customFormat="1" ht="13.5">
      <c r="A922" s="401"/>
      <c r="B922" s="397"/>
      <c r="C922" s="416"/>
      <c r="D922" s="403"/>
      <c r="E922" s="316"/>
      <c r="F922" s="184"/>
      <c r="G922" s="316"/>
    </row>
    <row r="923" spans="1:7" s="146" customFormat="1" ht="13.5">
      <c r="A923" s="401"/>
      <c r="B923" s="397"/>
      <c r="C923" s="416"/>
      <c r="D923" s="403"/>
      <c r="E923" s="316"/>
      <c r="F923" s="184"/>
      <c r="G923" s="316"/>
    </row>
    <row r="924" spans="1:7" s="146" customFormat="1" ht="13.5">
      <c r="A924" s="401"/>
      <c r="B924" s="397"/>
      <c r="C924" s="416"/>
      <c r="D924" s="403"/>
      <c r="E924" s="316"/>
      <c r="F924" s="184"/>
      <c r="G924" s="316"/>
    </row>
    <row r="925" spans="1:7" s="146" customFormat="1" ht="13.5">
      <c r="A925" s="401"/>
      <c r="B925" s="397"/>
      <c r="C925" s="416"/>
      <c r="D925" s="403"/>
      <c r="E925" s="316"/>
      <c r="F925" s="184"/>
      <c r="G925" s="316"/>
    </row>
    <row r="926" spans="1:7" s="146" customFormat="1" ht="13.5">
      <c r="A926" s="401"/>
      <c r="B926" s="397"/>
      <c r="C926" s="416"/>
      <c r="D926" s="403"/>
      <c r="E926" s="316"/>
      <c r="F926" s="184"/>
      <c r="G926" s="316"/>
    </row>
    <row r="927" spans="1:7" s="146" customFormat="1" ht="13.5">
      <c r="A927" s="401"/>
      <c r="B927" s="397"/>
      <c r="C927" s="416"/>
      <c r="D927" s="403"/>
      <c r="E927" s="316"/>
      <c r="F927" s="184"/>
      <c r="G927" s="316"/>
    </row>
    <row r="928" spans="1:7" s="146" customFormat="1" ht="13.5">
      <c r="A928" s="401"/>
      <c r="B928" s="397"/>
      <c r="C928" s="416"/>
      <c r="D928" s="403"/>
      <c r="E928" s="316"/>
      <c r="F928" s="184"/>
      <c r="G928" s="316"/>
    </row>
    <row r="929" spans="1:7" s="146" customFormat="1" ht="13.5">
      <c r="A929" s="401"/>
      <c r="B929" s="397"/>
      <c r="C929" s="416"/>
      <c r="D929" s="403"/>
      <c r="E929" s="316"/>
      <c r="F929" s="184"/>
      <c r="G929" s="316"/>
    </row>
    <row r="930" spans="1:7" s="146" customFormat="1" ht="13.5">
      <c r="A930" s="401"/>
      <c r="B930" s="397"/>
      <c r="C930" s="416"/>
      <c r="D930" s="403"/>
      <c r="E930" s="316"/>
      <c r="F930" s="184"/>
      <c r="G930" s="316"/>
    </row>
    <row r="931" spans="1:7" s="146" customFormat="1" ht="13.5">
      <c r="A931" s="401"/>
      <c r="B931" s="397"/>
      <c r="C931" s="416"/>
      <c r="D931" s="403"/>
      <c r="E931" s="316"/>
      <c r="F931" s="184"/>
      <c r="G931" s="316"/>
    </row>
    <row r="932" spans="1:7" s="146" customFormat="1" ht="13.5">
      <c r="A932" s="401"/>
      <c r="B932" s="397"/>
      <c r="C932" s="416"/>
      <c r="D932" s="403"/>
      <c r="E932" s="316"/>
      <c r="F932" s="184"/>
      <c r="G932" s="316"/>
    </row>
    <row r="933" spans="1:7" s="146" customFormat="1" ht="13.5">
      <c r="A933" s="401"/>
      <c r="B933" s="397"/>
      <c r="C933" s="416"/>
      <c r="D933" s="403"/>
      <c r="E933" s="316"/>
      <c r="F933" s="184"/>
      <c r="G933" s="316"/>
    </row>
    <row r="934" spans="1:7" s="146" customFormat="1" ht="13.5">
      <c r="A934" s="401"/>
      <c r="B934" s="397"/>
      <c r="C934" s="416"/>
      <c r="D934" s="403"/>
      <c r="E934" s="316"/>
      <c r="F934" s="184"/>
      <c r="G934" s="316"/>
    </row>
    <row r="935" spans="1:7" s="146" customFormat="1" ht="13.5">
      <c r="A935" s="401"/>
      <c r="B935" s="397"/>
      <c r="C935" s="416"/>
      <c r="D935" s="403"/>
      <c r="E935" s="316"/>
      <c r="F935" s="184"/>
      <c r="G935" s="316"/>
    </row>
    <row r="936" spans="1:7" s="146" customFormat="1" ht="13.5">
      <c r="A936" s="401"/>
      <c r="B936" s="397"/>
      <c r="C936" s="416"/>
      <c r="D936" s="403"/>
      <c r="E936" s="316"/>
      <c r="F936" s="184"/>
      <c r="G936" s="316"/>
    </row>
    <row r="937" spans="1:7" s="146" customFormat="1" ht="13.5">
      <c r="A937" s="401"/>
      <c r="B937" s="397"/>
      <c r="C937" s="416"/>
      <c r="D937" s="403"/>
      <c r="E937" s="316"/>
      <c r="F937" s="184"/>
      <c r="G937" s="316"/>
    </row>
    <row r="938" spans="1:7" s="146" customFormat="1" ht="13.5">
      <c r="A938" s="401"/>
      <c r="B938" s="397"/>
      <c r="C938" s="416"/>
      <c r="D938" s="403"/>
      <c r="E938" s="316"/>
      <c r="F938" s="184"/>
      <c r="G938" s="316"/>
    </row>
    <row r="939" spans="1:7" s="146" customFormat="1" ht="13.5">
      <c r="A939" s="401"/>
      <c r="B939" s="397"/>
      <c r="C939" s="416"/>
      <c r="D939" s="403"/>
      <c r="E939" s="316"/>
      <c r="F939" s="184"/>
      <c r="G939" s="316"/>
    </row>
  </sheetData>
  <sheetProtection algorithmName="SHA-512" hashValue="DpzGh6vLs2BMomICM3QwiYjZTGMjNW8eSWToixLJLJvAAtPrMyUnvuPct+aU0ItreU5BU3VWwHM/Z4IduVShoA==" saltValue="npIhbiReys7xCRigH6/hGQ==" spinCount="100000" sheet="1" formatCells="0" formatColumns="0" formatRows="0"/>
  <protectedRanges>
    <protectedRange sqref="G4:G8 C5:C7 F3:G3 F11:G11 F127:G128 F167:G65086 F130:G130 F125:G125 F1:G1" name="Obseg5_11"/>
    <protectedRange sqref="F11:G11" name="Range1"/>
    <protectedRange sqref="F1:G1" name="Range1_8_2_2_1_1_1_1"/>
    <protectedRange sqref="G10" name="Obseg5_4_1_3"/>
    <protectedRange sqref="F2:G2" name="Obseg5_14"/>
    <protectedRange sqref="F22:G29 F129:G129 F72:G80 F103:G105 F124:G124 F13:G20 F31:G39 F62:G70 F107:G113 F92:G99 F41:G50 F82:G90 F52:G60 F120:G120" name="Obseg5"/>
    <protectedRange sqref="G12" name="Obseg5_4_2_4_1_1"/>
    <protectedRange sqref="F12" name="Obseg5_3_1_2_1"/>
    <protectedRange sqref="F166:G166 F100:G102 F126:G126" name="Obseg5_8_1_3"/>
    <protectedRange sqref="F30:G30" name="Obseg5_1"/>
    <protectedRange sqref="F158:G158 F137:G137 F151:G151 F165:G165 F144:G144" name="Obseg5_6"/>
    <protectedRange sqref="F136:G136 F146:G150 F153:G157 F160:G164 F139:G143 F132:G134" name="Obseg5_4"/>
    <protectedRange sqref="F115:G119 F122:G123" name="Obseg5_5"/>
  </protectedRanges>
  <pageMargins left="0.70833333333333304" right="0.39374999999999999" top="0.90972222222222199" bottom="0.74861111111111101" header="0.31527777777777799" footer="0.31527777777777799"/>
  <pageSetup paperSize="9" scale="83" fitToHeight="0"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15" manualBreakCount="15">
    <brk id="11" max="16383" man="1"/>
    <brk id="25" max="16383" man="1"/>
    <brk id="30" max="16383" man="1"/>
    <brk id="39" max="16383" man="1"/>
    <brk id="50" max="16383" man="1"/>
    <brk id="60" max="16383" man="1"/>
    <brk id="70" max="16383" man="1"/>
    <brk id="80" max="16383" man="1"/>
    <brk id="90" max="16383" man="1"/>
    <brk id="105" max="16383" man="1"/>
    <brk id="113" max="16383" man="1"/>
    <brk id="119" max="16383" man="1"/>
    <brk id="128" max="16383" man="1"/>
    <brk id="137" max="16383" man="1"/>
    <brk id="15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AMG518"/>
  <sheetViews>
    <sheetView showZeros="0" tabSelected="1" view="pageBreakPreview" topLeftCell="A502" zoomScaleNormal="100" zoomScaleSheetLayoutView="100" workbookViewId="0">
      <selection activeCell="C513" sqref="C513"/>
    </sheetView>
  </sheetViews>
  <sheetFormatPr defaultColWidth="9.140625" defaultRowHeight="15"/>
  <cols>
    <col min="1" max="1" width="7" style="401" customWidth="1"/>
    <col min="2" max="2" width="10.5703125" style="397" customWidth="1"/>
    <col min="3" max="3" width="40.42578125" style="416" customWidth="1"/>
    <col min="4" max="4" width="6" style="403" customWidth="1"/>
    <col min="5" max="5" width="6" style="316" customWidth="1"/>
    <col min="6" max="6" width="10.5703125" style="184" customWidth="1"/>
    <col min="7" max="7" width="21.85546875" style="316" bestFit="1" customWidth="1"/>
    <col min="8" max="1019" width="9.140625" style="146"/>
  </cols>
  <sheetData>
    <row r="1" spans="1:7">
      <c r="A1" s="134"/>
      <c r="B1" s="135"/>
      <c r="C1" s="136"/>
      <c r="D1" s="137"/>
      <c r="E1" s="138"/>
      <c r="F1" s="139"/>
      <c r="G1" s="374"/>
    </row>
    <row r="2" spans="1:7" s="185" customFormat="1" ht="18">
      <c r="A2" s="392" t="s">
        <v>245</v>
      </c>
      <c r="B2" s="393"/>
      <c r="C2" s="394" t="s">
        <v>124</v>
      </c>
      <c r="D2" s="375"/>
      <c r="E2" s="395"/>
      <c r="F2" s="140"/>
      <c r="G2" s="375" t="s">
        <v>954</v>
      </c>
    </row>
    <row r="3" spans="1:7" s="186" customFormat="1" ht="13.5">
      <c r="A3" s="396"/>
      <c r="B3" s="397"/>
      <c r="C3" s="398"/>
      <c r="D3" s="399"/>
      <c r="E3" s="400"/>
      <c r="F3" s="142"/>
      <c r="G3" s="376"/>
    </row>
    <row r="4" spans="1:7">
      <c r="B4" s="402"/>
      <c r="C4" s="384"/>
      <c r="E4" s="328"/>
      <c r="F4" s="144"/>
      <c r="G4" s="12"/>
    </row>
    <row r="5" spans="1:7">
      <c r="B5" s="404" t="s">
        <v>246</v>
      </c>
      <c r="C5" s="405" t="str">
        <f>C140</f>
        <v>NETIPSKE MIZE SKUPAJ:</v>
      </c>
      <c r="D5" s="327"/>
      <c r="E5" s="328"/>
      <c r="F5" s="145"/>
      <c r="G5" s="378">
        <f>G140</f>
        <v>0</v>
      </c>
    </row>
    <row r="6" spans="1:7">
      <c r="B6" s="404" t="s">
        <v>247</v>
      </c>
      <c r="C6" s="338" t="str">
        <f>C155</f>
        <v>PREDALNIKI SKUPAJ:</v>
      </c>
      <c r="D6" s="327"/>
      <c r="E6" s="328"/>
      <c r="F6" s="145"/>
      <c r="G6" s="378">
        <f>G155</f>
        <v>0</v>
      </c>
    </row>
    <row r="7" spans="1:7">
      <c r="B7" s="404" t="s">
        <v>248</v>
      </c>
      <c r="C7" s="338" t="str">
        <f>C179</f>
        <v>GARDEROBNE OMARE SKUPAJ:</v>
      </c>
      <c r="D7" s="327"/>
      <c r="E7" s="328"/>
      <c r="F7" s="145"/>
      <c r="G7" s="378">
        <f>G179</f>
        <v>0</v>
      </c>
    </row>
    <row r="8" spans="1:7">
      <c r="B8" s="404" t="s">
        <v>249</v>
      </c>
      <c r="C8" s="405" t="str">
        <f>C212</f>
        <v>PULTI SKUPAJ:</v>
      </c>
      <c r="D8" s="327"/>
      <c r="E8" s="328"/>
      <c r="F8" s="145"/>
      <c r="G8" s="378">
        <f>G212</f>
        <v>0</v>
      </c>
    </row>
    <row r="9" spans="1:7">
      <c r="B9" s="404" t="s">
        <v>250</v>
      </c>
      <c r="C9" s="405" t="str">
        <f>C456</f>
        <v>NETIPSKI REGALI SKUPAJ:</v>
      </c>
      <c r="D9" s="327"/>
      <c r="E9" s="328"/>
      <c r="F9" s="145"/>
      <c r="G9" s="378">
        <f>G456</f>
        <v>0</v>
      </c>
    </row>
    <row r="10" spans="1:7">
      <c r="B10" s="404" t="s">
        <v>251</v>
      </c>
      <c r="C10" s="405" t="str">
        <f>C518</f>
        <v>DRUGA NETIPSKA OPREMA SKUPAJ:</v>
      </c>
      <c r="D10" s="327"/>
      <c r="E10" s="328"/>
      <c r="F10" s="145"/>
      <c r="G10" s="378">
        <f>G518</f>
        <v>0</v>
      </c>
    </row>
    <row r="11" spans="1:7">
      <c r="B11" s="317"/>
      <c r="C11" s="317"/>
      <c r="E11" s="328"/>
      <c r="F11" s="144"/>
      <c r="G11" s="12"/>
    </row>
    <row r="12" spans="1:7" ht="15.75" thickBot="1">
      <c r="B12" s="406" t="s">
        <v>245</v>
      </c>
      <c r="C12" s="407" t="s">
        <v>252</v>
      </c>
      <c r="D12" s="408"/>
      <c r="E12" s="409"/>
      <c r="F12" s="188"/>
      <c r="G12" s="389">
        <f>SUM(G5:G11)</f>
        <v>0</v>
      </c>
    </row>
    <row r="13" spans="1:7" ht="15.75" thickTop="1">
      <c r="B13" s="317"/>
      <c r="C13" s="317"/>
      <c r="E13" s="328"/>
      <c r="F13" s="144"/>
      <c r="G13" s="12"/>
    </row>
    <row r="14" spans="1:7" ht="14.25" customHeight="1">
      <c r="B14" s="317"/>
      <c r="C14" s="317"/>
      <c r="E14" s="328"/>
      <c r="F14" s="144"/>
      <c r="G14" s="12"/>
    </row>
    <row r="15" spans="1:7" ht="12.75" customHeight="1">
      <c r="A15" s="151"/>
      <c r="B15" s="152"/>
      <c r="C15" s="153"/>
      <c r="D15" s="153"/>
      <c r="E15" s="189"/>
      <c r="F15" s="156"/>
      <c r="G15" s="381"/>
    </row>
    <row r="16" spans="1:7" s="162" customFormat="1" ht="24" customHeight="1">
      <c r="A16" s="157" t="s">
        <v>138</v>
      </c>
      <c r="B16" s="157" t="s">
        <v>139</v>
      </c>
      <c r="C16" s="158" t="s">
        <v>140</v>
      </c>
      <c r="D16" s="158"/>
      <c r="E16" s="160" t="s">
        <v>141</v>
      </c>
      <c r="F16" s="161" t="s">
        <v>142</v>
      </c>
      <c r="G16" s="382" t="s">
        <v>143</v>
      </c>
    </row>
    <row r="17" spans="1:7">
      <c r="A17" s="163"/>
      <c r="B17" s="402"/>
      <c r="C17" s="410"/>
      <c r="D17" s="411"/>
      <c r="E17" s="164"/>
      <c r="F17" s="165"/>
      <c r="G17" s="164"/>
    </row>
    <row r="18" spans="1:7" ht="55.5" customHeight="1">
      <c r="A18" s="163"/>
      <c r="B18" s="402"/>
      <c r="C18" s="317" t="s">
        <v>253</v>
      </c>
      <c r="D18" s="411"/>
      <c r="E18" s="164"/>
      <c r="F18" s="165"/>
      <c r="G18" s="164"/>
    </row>
    <row r="19" spans="1:7" ht="30" customHeight="1">
      <c r="A19" s="163"/>
      <c r="B19" s="402"/>
      <c r="C19" s="317" t="s">
        <v>145</v>
      </c>
      <c r="D19" s="411"/>
      <c r="E19" s="164"/>
      <c r="F19" s="165"/>
      <c r="G19" s="164"/>
    </row>
    <row r="20" spans="1:7" ht="114.75">
      <c r="A20" s="163"/>
      <c r="B20" s="402"/>
      <c r="C20" s="384" t="s">
        <v>146</v>
      </c>
      <c r="D20" s="411"/>
      <c r="E20" s="164"/>
      <c r="F20" s="165"/>
      <c r="G20" s="164"/>
    </row>
    <row r="21" spans="1:7">
      <c r="C21" s="317"/>
    </row>
    <row r="23" spans="1:7" ht="16.5">
      <c r="A23" s="412" t="s">
        <v>254</v>
      </c>
      <c r="B23" s="413"/>
      <c r="C23" s="414" t="s">
        <v>255</v>
      </c>
      <c r="D23" s="415"/>
      <c r="E23" s="415"/>
      <c r="F23" s="167"/>
      <c r="G23" s="383"/>
    </row>
    <row r="25" spans="1:7" ht="38.25">
      <c r="A25" s="163"/>
      <c r="B25" s="402"/>
      <c r="C25" s="384" t="s">
        <v>256</v>
      </c>
      <c r="D25" s="411"/>
      <c r="E25" s="164"/>
      <c r="F25" s="165"/>
      <c r="G25" s="164"/>
    </row>
    <row r="26" spans="1:7">
      <c r="A26" s="163"/>
      <c r="B26" s="402"/>
      <c r="C26" s="384"/>
      <c r="D26" s="411"/>
      <c r="E26" s="164"/>
      <c r="F26" s="165"/>
      <c r="G26" s="164"/>
    </row>
    <row r="27" spans="1:7" ht="80.25" customHeight="1">
      <c r="A27" s="163"/>
      <c r="B27" s="402"/>
      <c r="C27" s="384" t="s">
        <v>257</v>
      </c>
      <c r="D27" s="411"/>
      <c r="E27" s="164"/>
      <c r="F27" s="165"/>
      <c r="G27" s="164"/>
    </row>
    <row r="28" spans="1:7" ht="236.25" customHeight="1">
      <c r="A28" s="163"/>
      <c r="B28" s="402"/>
      <c r="C28" s="317" t="s">
        <v>956</v>
      </c>
      <c r="D28" s="411"/>
      <c r="E28" s="164"/>
      <c r="F28" s="165"/>
      <c r="G28" s="164"/>
    </row>
    <row r="29" spans="1:7">
      <c r="A29" s="163"/>
      <c r="B29" s="402"/>
      <c r="C29" s="384"/>
      <c r="D29" s="411"/>
      <c r="E29" s="164"/>
      <c r="F29" s="165"/>
      <c r="G29" s="164"/>
    </row>
    <row r="30" spans="1:7">
      <c r="A30" s="163"/>
      <c r="B30" s="402"/>
      <c r="C30" s="384"/>
      <c r="D30" s="411"/>
      <c r="E30" s="164"/>
      <c r="F30" s="165"/>
      <c r="G30" s="164"/>
    </row>
    <row r="31" spans="1:7">
      <c r="A31" s="330" t="s">
        <v>258</v>
      </c>
      <c r="B31" s="417" t="s">
        <v>259</v>
      </c>
      <c r="C31" s="418" t="s">
        <v>260</v>
      </c>
    </row>
    <row r="32" spans="1:7" ht="107.25" customHeight="1">
      <c r="A32" s="399"/>
      <c r="B32" s="419"/>
      <c r="C32" s="420" t="s">
        <v>261</v>
      </c>
      <c r="D32" s="416"/>
      <c r="E32" s="12"/>
      <c r="F32" s="187"/>
      <c r="G32" s="378"/>
    </row>
    <row r="33" spans="1:7">
      <c r="A33" s="399"/>
      <c r="B33" s="419"/>
      <c r="C33" s="421" t="s">
        <v>262</v>
      </c>
      <c r="D33" s="403" t="s">
        <v>263</v>
      </c>
      <c r="E33" s="12">
        <v>2</v>
      </c>
      <c r="F33" s="491"/>
      <c r="G33" s="378">
        <f>E33*F33</f>
        <v>0</v>
      </c>
    </row>
    <row r="34" spans="1:7">
      <c r="A34" s="399"/>
      <c r="B34" s="419"/>
      <c r="C34" s="421"/>
      <c r="E34" s="12"/>
      <c r="F34" s="187"/>
      <c r="G34" s="378"/>
    </row>
    <row r="35" spans="1:7">
      <c r="A35" s="330" t="s">
        <v>264</v>
      </c>
      <c r="B35" s="417" t="s">
        <v>265</v>
      </c>
      <c r="C35" s="418" t="s">
        <v>266</v>
      </c>
    </row>
    <row r="36" spans="1:7" ht="120.75" customHeight="1">
      <c r="A36" s="399"/>
      <c r="B36" s="419"/>
      <c r="C36" s="420" t="s">
        <v>267</v>
      </c>
      <c r="D36" s="416"/>
      <c r="E36" s="12"/>
      <c r="F36" s="187"/>
      <c r="G36" s="378"/>
    </row>
    <row r="37" spans="1:7">
      <c r="A37" s="399"/>
      <c r="B37" s="419"/>
      <c r="C37" s="421" t="s">
        <v>262</v>
      </c>
      <c r="D37" s="403" t="s">
        <v>263</v>
      </c>
      <c r="E37" s="12">
        <v>1</v>
      </c>
      <c r="F37" s="491"/>
      <c r="G37" s="378">
        <f>E37*F37</f>
        <v>0</v>
      </c>
    </row>
    <row r="38" spans="1:7">
      <c r="A38" s="399"/>
      <c r="B38" s="419"/>
      <c r="C38" s="421"/>
      <c r="E38" s="12"/>
      <c r="F38" s="187"/>
      <c r="G38" s="378"/>
    </row>
    <row r="39" spans="1:7">
      <c r="A39" s="330" t="s">
        <v>268</v>
      </c>
      <c r="B39" s="417" t="s">
        <v>269</v>
      </c>
      <c r="C39" s="418" t="s">
        <v>270</v>
      </c>
    </row>
    <row r="40" spans="1:7" ht="114.75">
      <c r="A40" s="399"/>
      <c r="B40" s="419"/>
      <c r="C40" s="420" t="s">
        <v>271</v>
      </c>
      <c r="D40" s="416"/>
      <c r="E40" s="12"/>
      <c r="F40" s="187"/>
      <c r="G40" s="378"/>
    </row>
    <row r="41" spans="1:7">
      <c r="A41" s="399"/>
      <c r="B41" s="419"/>
      <c r="C41" s="421" t="s">
        <v>262</v>
      </c>
      <c r="D41" s="403" t="s">
        <v>263</v>
      </c>
      <c r="E41" s="12">
        <v>18</v>
      </c>
      <c r="F41" s="491"/>
      <c r="G41" s="378">
        <f>E41*F41</f>
        <v>0</v>
      </c>
    </row>
    <row r="42" spans="1:7">
      <c r="B42" s="419"/>
      <c r="C42" s="421"/>
      <c r="E42" s="12"/>
      <c r="F42" s="187"/>
      <c r="G42" s="378"/>
    </row>
    <row r="43" spans="1:7">
      <c r="A43" s="330" t="s">
        <v>272</v>
      </c>
      <c r="B43" s="417" t="s">
        <v>273</v>
      </c>
      <c r="C43" s="418" t="s">
        <v>274</v>
      </c>
    </row>
    <row r="44" spans="1:7" ht="114.75">
      <c r="A44" s="399"/>
      <c r="B44" s="419"/>
      <c r="C44" s="420" t="s">
        <v>275</v>
      </c>
      <c r="D44" s="416"/>
      <c r="E44" s="12"/>
      <c r="F44" s="187"/>
      <c r="G44" s="378"/>
    </row>
    <row r="45" spans="1:7">
      <c r="A45" s="399"/>
      <c r="B45" s="419"/>
      <c r="C45" s="421" t="s">
        <v>262</v>
      </c>
      <c r="D45" s="403" t="s">
        <v>263</v>
      </c>
      <c r="E45" s="12">
        <v>3</v>
      </c>
      <c r="F45" s="491"/>
      <c r="G45" s="378">
        <f>E45*F45</f>
        <v>0</v>
      </c>
    </row>
    <row r="46" spans="1:7">
      <c r="B46" s="419"/>
      <c r="C46" s="421"/>
      <c r="E46" s="12"/>
      <c r="F46" s="187"/>
      <c r="G46" s="378"/>
    </row>
    <row r="47" spans="1:7">
      <c r="A47" s="330" t="s">
        <v>276</v>
      </c>
      <c r="B47" s="417" t="s">
        <v>277</v>
      </c>
      <c r="C47" s="418" t="s">
        <v>278</v>
      </c>
    </row>
    <row r="48" spans="1:7" ht="114.75">
      <c r="A48" s="399"/>
      <c r="B48" s="419"/>
      <c r="C48" s="420" t="s">
        <v>279</v>
      </c>
      <c r="D48" s="416"/>
      <c r="E48" s="12"/>
      <c r="F48" s="187"/>
      <c r="G48" s="378"/>
    </row>
    <row r="49" spans="1:7">
      <c r="A49" s="399"/>
      <c r="B49" s="419"/>
      <c r="C49" s="421" t="s">
        <v>262</v>
      </c>
      <c r="D49" s="403" t="s">
        <v>263</v>
      </c>
      <c r="E49" s="12">
        <v>1</v>
      </c>
      <c r="F49" s="491"/>
      <c r="G49" s="378">
        <f>E49*F49</f>
        <v>0</v>
      </c>
    </row>
    <row r="50" spans="1:7">
      <c r="B50" s="419"/>
      <c r="C50" s="421"/>
      <c r="E50" s="12"/>
      <c r="F50" s="187"/>
      <c r="G50" s="378"/>
    </row>
    <row r="51" spans="1:7">
      <c r="A51" s="330" t="s">
        <v>280</v>
      </c>
      <c r="B51" s="417" t="s">
        <v>281</v>
      </c>
      <c r="C51" s="418" t="s">
        <v>282</v>
      </c>
    </row>
    <row r="52" spans="1:7" ht="120.75" customHeight="1">
      <c r="A52" s="399"/>
      <c r="B52" s="419"/>
      <c r="C52" s="420" t="s">
        <v>283</v>
      </c>
      <c r="D52" s="416"/>
      <c r="E52" s="12"/>
      <c r="F52" s="187"/>
      <c r="G52" s="378"/>
    </row>
    <row r="53" spans="1:7">
      <c r="A53" s="399"/>
      <c r="B53" s="419"/>
      <c r="C53" s="421" t="s">
        <v>262</v>
      </c>
      <c r="D53" s="403" t="s">
        <v>263</v>
      </c>
      <c r="E53" s="12">
        <v>3</v>
      </c>
      <c r="F53" s="491"/>
      <c r="G53" s="378">
        <f>E53*F53</f>
        <v>0</v>
      </c>
    </row>
    <row r="54" spans="1:7">
      <c r="B54" s="419"/>
      <c r="C54" s="421"/>
      <c r="E54" s="12"/>
      <c r="F54" s="187"/>
      <c r="G54" s="378"/>
    </row>
    <row r="55" spans="1:7">
      <c r="A55" s="330" t="s">
        <v>284</v>
      </c>
      <c r="B55" s="417" t="s">
        <v>285</v>
      </c>
      <c r="C55" s="418" t="s">
        <v>286</v>
      </c>
    </row>
    <row r="56" spans="1:7" ht="117.75" customHeight="1">
      <c r="A56" s="399"/>
      <c r="B56" s="419"/>
      <c r="C56" s="420" t="s">
        <v>287</v>
      </c>
      <c r="D56" s="416"/>
      <c r="E56" s="12"/>
      <c r="F56" s="187"/>
      <c r="G56" s="378"/>
    </row>
    <row r="57" spans="1:7">
      <c r="A57" s="399"/>
      <c r="B57" s="419"/>
      <c r="C57" s="421" t="s">
        <v>262</v>
      </c>
      <c r="D57" s="403" t="s">
        <v>263</v>
      </c>
      <c r="E57" s="12">
        <v>1</v>
      </c>
      <c r="F57" s="491"/>
      <c r="G57" s="378">
        <f>E57*F57</f>
        <v>0</v>
      </c>
    </row>
    <row r="58" spans="1:7">
      <c r="B58" s="419"/>
      <c r="C58" s="421"/>
      <c r="E58" s="12"/>
      <c r="F58" s="187"/>
      <c r="G58" s="378"/>
    </row>
    <row r="59" spans="1:7">
      <c r="A59" s="330" t="s">
        <v>288</v>
      </c>
      <c r="B59" s="417" t="s">
        <v>289</v>
      </c>
      <c r="C59" s="418" t="s">
        <v>290</v>
      </c>
    </row>
    <row r="60" spans="1:7" ht="117" customHeight="1">
      <c r="A60" s="399"/>
      <c r="B60" s="419"/>
      <c r="C60" s="420" t="s">
        <v>291</v>
      </c>
      <c r="D60" s="416"/>
      <c r="E60" s="12"/>
      <c r="F60" s="187"/>
      <c r="G60" s="378"/>
    </row>
    <row r="61" spans="1:7">
      <c r="A61" s="399"/>
      <c r="B61" s="419"/>
      <c r="C61" s="421" t="s">
        <v>262</v>
      </c>
      <c r="D61" s="403" t="s">
        <v>263</v>
      </c>
      <c r="E61" s="12">
        <v>1</v>
      </c>
      <c r="F61" s="491"/>
      <c r="G61" s="378">
        <f>E61*F61</f>
        <v>0</v>
      </c>
    </row>
    <row r="62" spans="1:7">
      <c r="A62" s="399"/>
      <c r="B62" s="419"/>
      <c r="C62" s="421"/>
      <c r="E62" s="378"/>
      <c r="F62" s="187"/>
      <c r="G62" s="378"/>
    </row>
    <row r="63" spans="1:7">
      <c r="A63" s="330" t="s">
        <v>295</v>
      </c>
      <c r="B63" s="417" t="s">
        <v>292</v>
      </c>
      <c r="C63" s="418" t="s">
        <v>293</v>
      </c>
    </row>
    <row r="64" spans="1:7" ht="117" customHeight="1">
      <c r="A64" s="399"/>
      <c r="B64" s="419"/>
      <c r="C64" s="420" t="s">
        <v>294</v>
      </c>
      <c r="D64" s="416"/>
      <c r="E64" s="12"/>
      <c r="F64" s="187"/>
      <c r="G64" s="378"/>
    </row>
    <row r="65" spans="1:7">
      <c r="A65" s="399"/>
      <c r="B65" s="419"/>
      <c r="C65" s="421" t="s">
        <v>262</v>
      </c>
      <c r="D65" s="403" t="s">
        <v>263</v>
      </c>
      <c r="E65" s="12">
        <v>1</v>
      </c>
      <c r="F65" s="491"/>
      <c r="G65" s="378">
        <f>E65*F65</f>
        <v>0</v>
      </c>
    </row>
    <row r="66" spans="1:7">
      <c r="A66" s="399"/>
      <c r="B66" s="419"/>
      <c r="C66" s="421"/>
      <c r="E66" s="378"/>
      <c r="F66" s="187"/>
      <c r="G66" s="378"/>
    </row>
    <row r="67" spans="1:7">
      <c r="B67" s="419"/>
      <c r="C67" s="421"/>
      <c r="E67" s="12"/>
      <c r="F67" s="187"/>
      <c r="G67" s="378"/>
    </row>
    <row r="68" spans="1:7">
      <c r="A68" s="330" t="s">
        <v>298</v>
      </c>
      <c r="B68" s="417" t="s">
        <v>296</v>
      </c>
      <c r="C68" s="418" t="s">
        <v>297</v>
      </c>
    </row>
    <row r="69" spans="1:7" ht="117.75" customHeight="1">
      <c r="A69" s="399"/>
      <c r="B69" s="419"/>
      <c r="C69" s="420" t="s">
        <v>279</v>
      </c>
      <c r="D69" s="416"/>
      <c r="E69" s="12"/>
      <c r="F69" s="187"/>
      <c r="G69" s="378"/>
    </row>
    <row r="70" spans="1:7">
      <c r="A70" s="399"/>
      <c r="B70" s="419"/>
      <c r="C70" s="421" t="s">
        <v>262</v>
      </c>
      <c r="D70" s="403" t="s">
        <v>263</v>
      </c>
      <c r="E70" s="12">
        <v>1</v>
      </c>
      <c r="F70" s="491"/>
      <c r="G70" s="378">
        <f>E70*F70</f>
        <v>0</v>
      </c>
    </row>
    <row r="71" spans="1:7">
      <c r="B71" s="419"/>
      <c r="C71" s="421"/>
      <c r="E71" s="12"/>
      <c r="F71" s="491"/>
      <c r="G71" s="378"/>
    </row>
    <row r="72" spans="1:7">
      <c r="A72" s="330" t="s">
        <v>302</v>
      </c>
      <c r="B72" s="417" t="s">
        <v>299</v>
      </c>
      <c r="C72" s="418" t="s">
        <v>300</v>
      </c>
      <c r="F72" s="492"/>
    </row>
    <row r="73" spans="1:7" ht="114.75">
      <c r="A73" s="399"/>
      <c r="B73" s="419"/>
      <c r="C73" s="420" t="s">
        <v>301</v>
      </c>
      <c r="D73" s="416"/>
      <c r="E73" s="12"/>
      <c r="F73" s="491"/>
      <c r="G73" s="378"/>
    </row>
    <row r="74" spans="1:7">
      <c r="A74" s="399"/>
      <c r="B74" s="419"/>
      <c r="C74" s="421" t="s">
        <v>262</v>
      </c>
      <c r="D74" s="403" t="s">
        <v>263</v>
      </c>
      <c r="E74" s="12">
        <v>1</v>
      </c>
      <c r="F74" s="491"/>
      <c r="G74" s="378">
        <f>E74*F74</f>
        <v>0</v>
      </c>
    </row>
    <row r="75" spans="1:7">
      <c r="B75" s="419"/>
      <c r="C75" s="421"/>
      <c r="E75" s="12"/>
      <c r="F75" s="187"/>
      <c r="G75" s="378"/>
    </row>
    <row r="76" spans="1:7">
      <c r="A76" s="330" t="s">
        <v>306</v>
      </c>
      <c r="B76" s="417" t="s">
        <v>303</v>
      </c>
      <c r="C76" s="418" t="s">
        <v>304</v>
      </c>
    </row>
    <row r="77" spans="1:7" ht="114.75">
      <c r="A77" s="399"/>
      <c r="B77" s="419"/>
      <c r="C77" s="420" t="s">
        <v>305</v>
      </c>
      <c r="D77" s="416"/>
      <c r="E77" s="12"/>
      <c r="F77" s="491"/>
      <c r="G77" s="378"/>
    </row>
    <row r="78" spans="1:7">
      <c r="A78" s="399"/>
      <c r="B78" s="419"/>
      <c r="C78" s="421" t="s">
        <v>262</v>
      </c>
      <c r="D78" s="403" t="s">
        <v>263</v>
      </c>
      <c r="E78" s="12">
        <v>1</v>
      </c>
      <c r="F78" s="491"/>
      <c r="G78" s="378">
        <f>E78*F78</f>
        <v>0</v>
      </c>
    </row>
    <row r="79" spans="1:7">
      <c r="B79" s="419"/>
      <c r="C79" s="421"/>
      <c r="E79" s="12"/>
      <c r="F79" s="491"/>
      <c r="G79" s="378"/>
    </row>
    <row r="80" spans="1:7">
      <c r="A80" s="330" t="s">
        <v>310</v>
      </c>
      <c r="B80" s="417" t="s">
        <v>307</v>
      </c>
      <c r="C80" s="418" t="s">
        <v>308</v>
      </c>
      <c r="F80" s="492"/>
    </row>
    <row r="81" spans="1:7" ht="114.75">
      <c r="A81" s="399"/>
      <c r="B81" s="419"/>
      <c r="C81" s="420" t="s">
        <v>309</v>
      </c>
      <c r="D81" s="416"/>
      <c r="E81" s="12"/>
      <c r="F81" s="491"/>
      <c r="G81" s="378"/>
    </row>
    <row r="82" spans="1:7">
      <c r="A82" s="399"/>
      <c r="B82" s="419"/>
      <c r="C82" s="421" t="s">
        <v>262</v>
      </c>
      <c r="D82" s="403" t="s">
        <v>263</v>
      </c>
      <c r="E82" s="12">
        <v>1</v>
      </c>
      <c r="F82" s="491"/>
      <c r="G82" s="378">
        <f>E82*F82</f>
        <v>0</v>
      </c>
    </row>
    <row r="83" spans="1:7">
      <c r="B83" s="419"/>
      <c r="C83" s="421"/>
      <c r="E83" s="12"/>
      <c r="F83" s="491"/>
      <c r="G83" s="378"/>
    </row>
    <row r="84" spans="1:7">
      <c r="A84" s="330" t="s">
        <v>313</v>
      </c>
      <c r="B84" s="417" t="s">
        <v>311</v>
      </c>
      <c r="C84" s="418" t="s">
        <v>984</v>
      </c>
      <c r="F84" s="492"/>
    </row>
    <row r="85" spans="1:7" ht="114.75">
      <c r="A85" s="399"/>
      <c r="B85" s="419"/>
      <c r="C85" s="420" t="s">
        <v>312</v>
      </c>
      <c r="D85" s="416"/>
      <c r="E85" s="12"/>
      <c r="F85" s="491"/>
      <c r="G85" s="378"/>
    </row>
    <row r="86" spans="1:7">
      <c r="A86" s="399"/>
      <c r="B86" s="419"/>
      <c r="C86" s="421" t="s">
        <v>262</v>
      </c>
      <c r="D86" s="403" t="s">
        <v>263</v>
      </c>
      <c r="E86" s="12">
        <v>4</v>
      </c>
      <c r="F86" s="491"/>
      <c r="G86" s="378">
        <f>E86*F86</f>
        <v>0</v>
      </c>
    </row>
    <row r="87" spans="1:7">
      <c r="B87" s="419"/>
      <c r="C87" s="421"/>
      <c r="E87" s="12"/>
      <c r="F87" s="491"/>
      <c r="G87" s="378"/>
    </row>
    <row r="88" spans="1:7">
      <c r="A88" s="330" t="s">
        <v>316</v>
      </c>
      <c r="B88" s="417" t="s">
        <v>314</v>
      </c>
      <c r="C88" s="418" t="s">
        <v>985</v>
      </c>
      <c r="F88" s="492"/>
    </row>
    <row r="89" spans="1:7" ht="117.75" customHeight="1">
      <c r="A89" s="399"/>
      <c r="B89" s="419"/>
      <c r="C89" s="420" t="s">
        <v>315</v>
      </c>
      <c r="D89" s="416"/>
      <c r="E89" s="12"/>
      <c r="F89" s="491"/>
      <c r="G89" s="378"/>
    </row>
    <row r="90" spans="1:7">
      <c r="A90" s="399"/>
      <c r="B90" s="419"/>
      <c r="C90" s="421" t="s">
        <v>262</v>
      </c>
      <c r="D90" s="403" t="s">
        <v>263</v>
      </c>
      <c r="E90" s="12">
        <v>1</v>
      </c>
      <c r="F90" s="491"/>
      <c r="G90" s="378">
        <f>E90*F90</f>
        <v>0</v>
      </c>
    </row>
    <row r="91" spans="1:7">
      <c r="B91" s="419"/>
      <c r="C91" s="421"/>
      <c r="E91" s="12"/>
      <c r="F91" s="491"/>
      <c r="G91" s="378"/>
    </row>
    <row r="92" spans="1:7">
      <c r="A92" s="330" t="s">
        <v>320</v>
      </c>
      <c r="B92" s="417" t="s">
        <v>317</v>
      </c>
      <c r="C92" s="418" t="s">
        <v>318</v>
      </c>
      <c r="F92" s="492"/>
    </row>
    <row r="93" spans="1:7" ht="114.75">
      <c r="A93" s="399"/>
      <c r="B93" s="419"/>
      <c r="C93" s="420" t="s">
        <v>319</v>
      </c>
      <c r="D93" s="416"/>
      <c r="E93" s="12"/>
      <c r="F93" s="491"/>
      <c r="G93" s="378"/>
    </row>
    <row r="94" spans="1:7">
      <c r="A94" s="399"/>
      <c r="B94" s="419"/>
      <c r="C94" s="421" t="s">
        <v>262</v>
      </c>
      <c r="D94" s="403" t="s">
        <v>263</v>
      </c>
      <c r="E94" s="12">
        <v>3</v>
      </c>
      <c r="F94" s="491"/>
      <c r="G94" s="378">
        <f>E94*F94</f>
        <v>0</v>
      </c>
    </row>
    <row r="95" spans="1:7">
      <c r="B95" s="419"/>
      <c r="C95" s="421"/>
      <c r="E95" s="12"/>
      <c r="F95" s="187"/>
      <c r="G95" s="378"/>
    </row>
    <row r="96" spans="1:7">
      <c r="A96" s="330" t="s">
        <v>324</v>
      </c>
      <c r="B96" s="417" t="s">
        <v>321</v>
      </c>
      <c r="C96" s="418" t="s">
        <v>322</v>
      </c>
    </row>
    <row r="97" spans="1:7" ht="114.75">
      <c r="A97" s="399"/>
      <c r="B97" s="419"/>
      <c r="C97" s="420" t="s">
        <v>323</v>
      </c>
      <c r="D97" s="416"/>
      <c r="E97" s="12"/>
      <c r="F97" s="491"/>
      <c r="G97" s="378"/>
    </row>
    <row r="98" spans="1:7">
      <c r="A98" s="399"/>
      <c r="B98" s="419"/>
      <c r="C98" s="421" t="s">
        <v>262</v>
      </c>
      <c r="D98" s="403" t="s">
        <v>263</v>
      </c>
      <c r="E98" s="12">
        <v>2</v>
      </c>
      <c r="F98" s="491"/>
      <c r="G98" s="378">
        <f>E98*F98</f>
        <v>0</v>
      </c>
    </row>
    <row r="99" spans="1:7">
      <c r="B99" s="419"/>
      <c r="C99" s="421"/>
      <c r="E99" s="12"/>
      <c r="F99" s="491"/>
      <c r="G99" s="378"/>
    </row>
    <row r="100" spans="1:7">
      <c r="A100" s="330" t="s">
        <v>329</v>
      </c>
      <c r="B100" s="417" t="s">
        <v>325</v>
      </c>
      <c r="C100" s="418" t="s">
        <v>326</v>
      </c>
      <c r="F100" s="492"/>
    </row>
    <row r="101" spans="1:7" ht="114.75">
      <c r="A101" s="399"/>
      <c r="B101" s="419"/>
      <c r="C101" s="420" t="s">
        <v>327</v>
      </c>
      <c r="D101" s="416"/>
      <c r="E101" s="12"/>
      <c r="F101" s="491"/>
      <c r="G101" s="378"/>
    </row>
    <row r="102" spans="1:7">
      <c r="A102" s="399"/>
      <c r="B102" s="419"/>
      <c r="C102" s="421" t="s">
        <v>262</v>
      </c>
      <c r="D102" s="403" t="s">
        <v>263</v>
      </c>
      <c r="E102" s="12">
        <v>5</v>
      </c>
      <c r="F102" s="491"/>
      <c r="G102" s="378">
        <f>E102*F102</f>
        <v>0</v>
      </c>
    </row>
    <row r="103" spans="1:7">
      <c r="B103" s="419"/>
      <c r="C103" s="421"/>
      <c r="E103" s="12"/>
      <c r="F103" s="491"/>
      <c r="G103" s="378"/>
    </row>
    <row r="104" spans="1:7" ht="38.25">
      <c r="A104" s="163"/>
      <c r="B104" s="402"/>
      <c r="C104" s="384" t="s">
        <v>328</v>
      </c>
      <c r="D104" s="411"/>
      <c r="E104" s="164"/>
      <c r="F104" s="165"/>
      <c r="G104" s="164"/>
    </row>
    <row r="105" spans="1:7" ht="237" customHeight="1">
      <c r="A105" s="163"/>
      <c r="B105" s="402"/>
      <c r="C105" s="317" t="s">
        <v>957</v>
      </c>
      <c r="D105" s="411"/>
      <c r="E105" s="164"/>
      <c r="F105" s="165"/>
      <c r="G105" s="164"/>
    </row>
    <row r="106" spans="1:7">
      <c r="A106" s="163"/>
      <c r="B106" s="402"/>
      <c r="C106" s="384"/>
      <c r="D106" s="411"/>
      <c r="E106" s="164"/>
      <c r="F106" s="165"/>
      <c r="G106" s="164"/>
    </row>
    <row r="107" spans="1:7">
      <c r="A107" s="330" t="s">
        <v>335</v>
      </c>
      <c r="B107" s="417" t="s">
        <v>330</v>
      </c>
      <c r="C107" s="418" t="s">
        <v>331</v>
      </c>
    </row>
    <row r="108" spans="1:7" ht="127.5">
      <c r="A108" s="399"/>
      <c r="B108" s="419"/>
      <c r="C108" s="420" t="s">
        <v>332</v>
      </c>
      <c r="D108" s="416"/>
      <c r="E108" s="12"/>
      <c r="F108" s="491"/>
      <c r="G108" s="378"/>
    </row>
    <row r="109" spans="1:7" ht="25.5">
      <c r="A109" s="399"/>
      <c r="B109" s="419"/>
      <c r="C109" s="421" t="s">
        <v>333</v>
      </c>
      <c r="D109" s="403" t="s">
        <v>263</v>
      </c>
      <c r="E109" s="12">
        <v>8</v>
      </c>
      <c r="F109" s="491"/>
      <c r="G109" s="378">
        <f>E109*F109</f>
        <v>0</v>
      </c>
    </row>
    <row r="110" spans="1:7">
      <c r="A110" s="399"/>
      <c r="B110" s="419"/>
      <c r="C110" s="421"/>
      <c r="E110" s="12"/>
      <c r="F110" s="491"/>
      <c r="G110" s="378"/>
    </row>
    <row r="111" spans="1:7" ht="25.5">
      <c r="A111" s="163"/>
      <c r="B111" s="402"/>
      <c r="C111" s="384" t="s">
        <v>334</v>
      </c>
      <c r="D111" s="411"/>
      <c r="E111" s="164"/>
      <c r="F111" s="493"/>
      <c r="G111" s="164"/>
    </row>
    <row r="112" spans="1:7" ht="248.25" customHeight="1">
      <c r="A112" s="163"/>
      <c r="B112" s="402"/>
      <c r="C112" s="317" t="s">
        <v>958</v>
      </c>
      <c r="D112" s="411"/>
      <c r="E112" s="164"/>
      <c r="F112" s="493"/>
      <c r="G112" s="164"/>
    </row>
    <row r="113" spans="1:7">
      <c r="A113" s="163"/>
      <c r="B113" s="402"/>
      <c r="C113" s="384"/>
      <c r="D113" s="411"/>
      <c r="E113" s="164"/>
      <c r="F113" s="493"/>
      <c r="G113" s="164"/>
    </row>
    <row r="114" spans="1:7">
      <c r="A114" s="330" t="s">
        <v>341</v>
      </c>
      <c r="B114" s="417" t="s">
        <v>336</v>
      </c>
      <c r="C114" s="418" t="s">
        <v>337</v>
      </c>
      <c r="F114" s="492"/>
    </row>
    <row r="115" spans="1:7" ht="114.75">
      <c r="A115" s="399"/>
      <c r="B115" s="419"/>
      <c r="C115" s="420" t="s">
        <v>338</v>
      </c>
      <c r="D115" s="416"/>
      <c r="E115" s="12"/>
      <c r="F115" s="491"/>
      <c r="G115" s="378"/>
    </row>
    <row r="116" spans="1:7">
      <c r="A116" s="399"/>
      <c r="B116" s="419"/>
      <c r="C116" s="421" t="s">
        <v>339</v>
      </c>
      <c r="D116" s="403" t="s">
        <v>263</v>
      </c>
      <c r="E116" s="12">
        <v>3</v>
      </c>
      <c r="F116" s="491"/>
      <c r="G116" s="378">
        <f>E116*F116</f>
        <v>0</v>
      </c>
    </row>
    <row r="117" spans="1:7">
      <c r="A117" s="399"/>
      <c r="B117" s="419"/>
      <c r="C117" s="420"/>
      <c r="D117" s="416"/>
      <c r="E117" s="12"/>
      <c r="F117" s="187"/>
      <c r="G117" s="378"/>
    </row>
    <row r="118" spans="1:7" ht="25.5">
      <c r="A118" s="163"/>
      <c r="B118" s="402"/>
      <c r="C118" s="384" t="s">
        <v>340</v>
      </c>
      <c r="D118" s="411"/>
      <c r="E118" s="164"/>
      <c r="F118" s="165"/>
      <c r="G118" s="164"/>
    </row>
    <row r="119" spans="1:7" ht="236.25" customHeight="1">
      <c r="A119" s="163"/>
      <c r="B119" s="402"/>
      <c r="C119" s="317" t="s">
        <v>959</v>
      </c>
      <c r="D119" s="411"/>
      <c r="E119" s="164"/>
      <c r="F119" s="165"/>
      <c r="G119" s="164"/>
    </row>
    <row r="120" spans="1:7">
      <c r="A120" s="163"/>
      <c r="B120" s="402"/>
      <c r="C120" s="384"/>
      <c r="D120" s="411"/>
      <c r="E120" s="164"/>
      <c r="F120" s="165"/>
      <c r="G120" s="164"/>
    </row>
    <row r="121" spans="1:7">
      <c r="A121" s="330" t="s">
        <v>346</v>
      </c>
      <c r="B121" s="417" t="s">
        <v>342</v>
      </c>
      <c r="C121" s="384" t="s">
        <v>932</v>
      </c>
    </row>
    <row r="122" spans="1:7" ht="114.75">
      <c r="A122" s="399"/>
      <c r="B122" s="419"/>
      <c r="C122" s="420" t="s">
        <v>343</v>
      </c>
      <c r="D122" s="416"/>
      <c r="E122" s="12"/>
      <c r="F122" s="491"/>
      <c r="G122" s="378"/>
    </row>
    <row r="123" spans="1:7">
      <c r="A123" s="399"/>
      <c r="B123" s="419"/>
      <c r="C123" s="384" t="s">
        <v>344</v>
      </c>
      <c r="D123" s="403" t="s">
        <v>263</v>
      </c>
      <c r="E123" s="12">
        <v>6</v>
      </c>
      <c r="F123" s="491"/>
      <c r="G123" s="378">
        <f>E123*F123</f>
        <v>0</v>
      </c>
    </row>
    <row r="124" spans="1:7">
      <c r="A124" s="399"/>
      <c r="B124" s="419"/>
      <c r="C124" s="420"/>
      <c r="D124" s="416"/>
      <c r="E124" s="12"/>
      <c r="F124" s="491"/>
      <c r="G124" s="378"/>
    </row>
    <row r="125" spans="1:7" ht="25.5">
      <c r="A125" s="163"/>
      <c r="B125" s="402"/>
      <c r="C125" s="384" t="s">
        <v>345</v>
      </c>
      <c r="D125" s="411"/>
      <c r="E125" s="164"/>
      <c r="F125" s="493"/>
      <c r="G125" s="164"/>
    </row>
    <row r="126" spans="1:7" ht="324.75" customHeight="1">
      <c r="A126" s="163"/>
      <c r="B126" s="402"/>
      <c r="C126" s="317" t="s">
        <v>960</v>
      </c>
      <c r="D126" s="411"/>
      <c r="E126" s="164"/>
      <c r="F126" s="493"/>
      <c r="G126" s="164"/>
    </row>
    <row r="127" spans="1:7">
      <c r="A127" s="163"/>
      <c r="B127" s="402"/>
      <c r="C127" s="384"/>
      <c r="D127" s="411"/>
      <c r="E127" s="164"/>
      <c r="F127" s="493"/>
      <c r="G127" s="164"/>
    </row>
    <row r="128" spans="1:7">
      <c r="A128" s="330" t="s">
        <v>351</v>
      </c>
      <c r="B128" s="417" t="s">
        <v>347</v>
      </c>
      <c r="C128" s="418" t="s">
        <v>348</v>
      </c>
      <c r="F128" s="492"/>
    </row>
    <row r="129" spans="1:7" ht="114.75">
      <c r="A129" s="399"/>
      <c r="B129" s="419"/>
      <c r="C129" s="420" t="s">
        <v>349</v>
      </c>
      <c r="D129" s="416"/>
      <c r="E129" s="12"/>
      <c r="F129" s="491"/>
      <c r="G129" s="378"/>
    </row>
    <row r="130" spans="1:7">
      <c r="A130" s="399"/>
      <c r="B130" s="419"/>
      <c r="C130" s="421" t="s">
        <v>350</v>
      </c>
      <c r="D130" s="403" t="s">
        <v>263</v>
      </c>
      <c r="E130" s="12">
        <v>1</v>
      </c>
      <c r="F130" s="491"/>
      <c r="G130" s="378">
        <f>E130*F130</f>
        <v>0</v>
      </c>
    </row>
    <row r="131" spans="1:7">
      <c r="A131" s="399"/>
      <c r="B131" s="419"/>
      <c r="C131" s="421"/>
      <c r="E131" s="12"/>
      <c r="F131" s="187"/>
      <c r="G131" s="378"/>
    </row>
    <row r="132" spans="1:7">
      <c r="A132" s="330" t="s">
        <v>355</v>
      </c>
      <c r="B132" s="417" t="s">
        <v>352</v>
      </c>
      <c r="C132" s="418" t="s">
        <v>353</v>
      </c>
    </row>
    <row r="133" spans="1:7" ht="114.75">
      <c r="A133" s="399"/>
      <c r="B133" s="419"/>
      <c r="C133" s="420" t="s">
        <v>354</v>
      </c>
      <c r="D133" s="416"/>
      <c r="E133" s="12"/>
      <c r="F133" s="491"/>
      <c r="G133" s="378"/>
    </row>
    <row r="134" spans="1:7">
      <c r="A134" s="399"/>
      <c r="B134" s="419"/>
      <c r="C134" s="421" t="s">
        <v>350</v>
      </c>
      <c r="D134" s="403" t="s">
        <v>263</v>
      </c>
      <c r="E134" s="12">
        <v>1</v>
      </c>
      <c r="F134" s="491"/>
      <c r="G134" s="378">
        <f>E134*F134</f>
        <v>0</v>
      </c>
    </row>
    <row r="135" spans="1:7">
      <c r="A135" s="399"/>
      <c r="B135" s="419"/>
      <c r="C135" s="421"/>
      <c r="E135" s="12"/>
      <c r="F135" s="491"/>
      <c r="G135" s="378"/>
    </row>
    <row r="136" spans="1:7">
      <c r="A136" s="330" t="s">
        <v>359</v>
      </c>
      <c r="B136" s="417" t="s">
        <v>356</v>
      </c>
      <c r="C136" s="418" t="s">
        <v>357</v>
      </c>
      <c r="F136" s="492"/>
    </row>
    <row r="137" spans="1:7" ht="114.75">
      <c r="A137" s="399"/>
      <c r="B137" s="419"/>
      <c r="C137" s="420" t="s">
        <v>358</v>
      </c>
      <c r="D137" s="416"/>
      <c r="E137" s="12"/>
      <c r="F137" s="491"/>
      <c r="G137" s="378"/>
    </row>
    <row r="138" spans="1:7">
      <c r="A138" s="399"/>
      <c r="B138" s="419"/>
      <c r="C138" s="421" t="s">
        <v>350</v>
      </c>
      <c r="D138" s="403" t="s">
        <v>263</v>
      </c>
      <c r="E138" s="12">
        <v>1</v>
      </c>
      <c r="F138" s="491"/>
      <c r="G138" s="378">
        <f>E138*F138</f>
        <v>0</v>
      </c>
    </row>
    <row r="139" spans="1:7">
      <c r="A139" s="399"/>
      <c r="B139" s="419"/>
      <c r="C139" s="421"/>
      <c r="E139" s="12"/>
      <c r="F139" s="187"/>
      <c r="G139" s="378"/>
    </row>
    <row r="140" spans="1:7" ht="15.75">
      <c r="A140" s="405"/>
      <c r="B140" s="402"/>
      <c r="C140" s="422" t="s">
        <v>360</v>
      </c>
      <c r="D140" s="423"/>
      <c r="E140" s="178"/>
      <c r="F140" s="179"/>
      <c r="G140" s="387">
        <f>SUM(G24:G139)</f>
        <v>0</v>
      </c>
    </row>
    <row r="143" spans="1:7" ht="17.25" customHeight="1">
      <c r="A143" s="424" t="s">
        <v>361</v>
      </c>
      <c r="B143" s="413"/>
      <c r="C143" s="425" t="s">
        <v>362</v>
      </c>
      <c r="D143" s="426"/>
      <c r="E143" s="426"/>
      <c r="F143" s="190"/>
      <c r="G143" s="390"/>
    </row>
    <row r="145" spans="1:1019" ht="25.5">
      <c r="A145" s="163"/>
      <c r="B145" s="402"/>
      <c r="C145" s="384" t="s">
        <v>961</v>
      </c>
      <c r="D145" s="411"/>
      <c r="E145" s="164"/>
      <c r="F145" s="165"/>
      <c r="G145" s="164"/>
      <c r="H145" s="258"/>
      <c r="I145" s="258"/>
      <c r="J145" s="258"/>
      <c r="K145" s="258"/>
      <c r="L145" s="258"/>
      <c r="M145" s="258"/>
      <c r="N145" s="258"/>
      <c r="O145" s="258"/>
      <c r="P145" s="258"/>
      <c r="Q145" s="258"/>
      <c r="R145" s="258"/>
      <c r="S145" s="258"/>
      <c r="T145" s="258"/>
      <c r="U145" s="258"/>
      <c r="V145" s="258"/>
      <c r="W145" s="258"/>
      <c r="X145" s="258"/>
      <c r="Y145" s="258"/>
      <c r="Z145" s="258"/>
      <c r="AA145" s="258"/>
      <c r="AB145" s="258"/>
      <c r="AC145" s="258"/>
      <c r="AD145" s="258"/>
      <c r="AE145" s="258"/>
      <c r="AF145" s="258"/>
      <c r="AG145" s="258"/>
      <c r="AH145" s="258"/>
      <c r="AI145" s="258"/>
      <c r="AJ145" s="258"/>
      <c r="AK145" s="258"/>
      <c r="AL145" s="258"/>
      <c r="AM145" s="258"/>
      <c r="AN145" s="258"/>
      <c r="AO145" s="258"/>
      <c r="AP145" s="258"/>
      <c r="AQ145" s="258"/>
      <c r="AR145" s="258"/>
      <c r="AS145" s="258"/>
      <c r="AT145" s="258"/>
      <c r="AU145" s="258"/>
      <c r="AV145" s="258"/>
      <c r="AW145" s="258"/>
      <c r="AX145" s="258"/>
      <c r="AY145" s="258"/>
      <c r="AZ145" s="258"/>
      <c r="BA145" s="258"/>
      <c r="BB145" s="258"/>
      <c r="BC145" s="258"/>
      <c r="BD145" s="258"/>
      <c r="BE145" s="258"/>
      <c r="BF145" s="258"/>
      <c r="BG145" s="258"/>
      <c r="BH145" s="258"/>
      <c r="BI145" s="258"/>
      <c r="BJ145" s="258"/>
      <c r="BK145" s="258"/>
      <c r="BL145" s="258"/>
      <c r="BM145" s="258"/>
      <c r="BN145" s="258"/>
      <c r="BO145" s="258"/>
      <c r="BP145" s="258"/>
      <c r="BQ145" s="258"/>
      <c r="BR145" s="258"/>
      <c r="BS145" s="258"/>
      <c r="BT145" s="258"/>
      <c r="BU145" s="258"/>
      <c r="BV145" s="258"/>
      <c r="BW145" s="258"/>
      <c r="BX145" s="258"/>
      <c r="BY145" s="258"/>
      <c r="BZ145" s="258"/>
      <c r="CA145" s="258"/>
      <c r="CB145" s="258"/>
      <c r="CC145" s="258"/>
      <c r="CD145" s="258"/>
      <c r="CE145" s="258"/>
      <c r="CF145" s="258"/>
      <c r="CG145" s="258"/>
      <c r="CH145" s="258"/>
      <c r="CI145" s="258"/>
      <c r="CJ145" s="258"/>
      <c r="CK145" s="258"/>
      <c r="CL145" s="258"/>
      <c r="CM145" s="258"/>
      <c r="CN145" s="258"/>
      <c r="CO145" s="258"/>
      <c r="CP145" s="258"/>
      <c r="CQ145" s="258"/>
      <c r="CR145" s="258"/>
      <c r="CS145" s="258"/>
      <c r="CT145" s="258"/>
      <c r="CU145" s="258"/>
      <c r="CV145" s="258"/>
      <c r="CW145" s="258"/>
      <c r="CX145" s="258"/>
      <c r="CY145" s="258"/>
      <c r="CZ145" s="258"/>
      <c r="DA145" s="258"/>
      <c r="DB145" s="258"/>
      <c r="DC145" s="258"/>
      <c r="DD145" s="258"/>
      <c r="DE145" s="258"/>
      <c r="DF145" s="258"/>
      <c r="DG145" s="258"/>
      <c r="DH145" s="258"/>
      <c r="DI145" s="258"/>
      <c r="DJ145" s="258"/>
      <c r="DK145" s="258"/>
      <c r="DL145" s="258"/>
      <c r="DM145" s="258"/>
      <c r="DN145" s="258"/>
      <c r="DO145" s="258"/>
      <c r="DP145" s="258"/>
      <c r="DQ145" s="258"/>
      <c r="DR145" s="258"/>
      <c r="DS145" s="258"/>
      <c r="DT145" s="258"/>
      <c r="DU145" s="258"/>
      <c r="DV145" s="258"/>
      <c r="DW145" s="258"/>
      <c r="DX145" s="258"/>
      <c r="DY145" s="258"/>
      <c r="DZ145" s="258"/>
      <c r="EA145" s="258"/>
      <c r="EB145" s="258"/>
      <c r="EC145" s="258"/>
      <c r="ED145" s="258"/>
      <c r="EE145" s="258"/>
      <c r="EF145" s="258"/>
      <c r="EG145" s="258"/>
      <c r="EH145" s="258"/>
      <c r="EI145" s="258"/>
      <c r="EJ145" s="258"/>
      <c r="EK145" s="258"/>
      <c r="EL145" s="258"/>
      <c r="EM145" s="258"/>
      <c r="EN145" s="258"/>
      <c r="EO145" s="258"/>
      <c r="EP145" s="258"/>
      <c r="EQ145" s="258"/>
      <c r="ER145" s="258"/>
      <c r="ES145" s="258"/>
      <c r="ET145" s="258"/>
      <c r="EU145" s="258"/>
      <c r="EV145" s="258"/>
      <c r="EW145" s="258"/>
      <c r="EX145" s="258"/>
      <c r="EY145" s="258"/>
      <c r="EZ145" s="258"/>
      <c r="FA145" s="258"/>
      <c r="FB145" s="258"/>
      <c r="FC145" s="258"/>
      <c r="FD145" s="258"/>
      <c r="FE145" s="258"/>
      <c r="FF145" s="258"/>
      <c r="FG145" s="258"/>
      <c r="FH145" s="258"/>
      <c r="FI145" s="258"/>
      <c r="FJ145" s="258"/>
      <c r="FK145" s="258"/>
      <c r="FL145" s="258"/>
      <c r="FM145" s="258"/>
      <c r="FN145" s="258"/>
      <c r="FO145" s="258"/>
      <c r="FP145" s="258"/>
      <c r="FQ145" s="258"/>
      <c r="FR145" s="258"/>
      <c r="FS145" s="258"/>
      <c r="FT145" s="258"/>
      <c r="FU145" s="258"/>
      <c r="FV145" s="258"/>
      <c r="FW145" s="258"/>
      <c r="FX145" s="258"/>
      <c r="FY145" s="258"/>
      <c r="FZ145" s="258"/>
      <c r="GA145" s="258"/>
      <c r="GB145" s="258"/>
      <c r="GC145" s="258"/>
      <c r="GD145" s="258"/>
      <c r="GE145" s="258"/>
      <c r="GF145" s="258"/>
      <c r="GG145" s="258"/>
      <c r="GH145" s="258"/>
      <c r="GI145" s="258"/>
      <c r="GJ145" s="258"/>
      <c r="GK145" s="258"/>
      <c r="GL145" s="258"/>
      <c r="GM145" s="258"/>
      <c r="GN145" s="258"/>
      <c r="GO145" s="258"/>
      <c r="GP145" s="258"/>
      <c r="GQ145" s="258"/>
      <c r="GR145" s="258"/>
      <c r="GS145" s="258"/>
      <c r="GT145" s="258"/>
      <c r="GU145" s="258"/>
      <c r="GV145" s="258"/>
      <c r="GW145" s="258"/>
      <c r="GX145" s="258"/>
      <c r="GY145" s="258"/>
      <c r="GZ145" s="258"/>
      <c r="HA145" s="258"/>
      <c r="HB145" s="258"/>
      <c r="HC145" s="258"/>
      <c r="HD145" s="258"/>
      <c r="HE145" s="258"/>
      <c r="HF145" s="258"/>
      <c r="HG145" s="258"/>
      <c r="HH145" s="258"/>
      <c r="HI145" s="258"/>
      <c r="HJ145" s="258"/>
      <c r="HK145" s="258"/>
      <c r="HL145" s="258"/>
      <c r="HM145" s="258"/>
      <c r="HN145" s="258"/>
      <c r="HO145" s="258"/>
      <c r="HP145" s="258"/>
      <c r="HQ145" s="258"/>
      <c r="HR145" s="258"/>
      <c r="HS145" s="258"/>
      <c r="HT145" s="258"/>
      <c r="HU145" s="258"/>
      <c r="HV145" s="258"/>
      <c r="HW145" s="258"/>
      <c r="HX145" s="258"/>
      <c r="HY145" s="258"/>
      <c r="HZ145" s="258"/>
      <c r="IA145" s="258"/>
      <c r="IB145" s="258"/>
      <c r="IC145" s="258"/>
      <c r="ID145" s="258"/>
      <c r="IE145" s="258"/>
      <c r="IF145" s="258"/>
      <c r="IG145" s="258"/>
      <c r="IH145" s="258"/>
      <c r="II145" s="258"/>
      <c r="IJ145" s="258"/>
      <c r="IK145" s="258"/>
      <c r="IL145" s="258"/>
      <c r="IM145" s="258"/>
      <c r="IN145" s="258"/>
      <c r="IO145" s="258"/>
      <c r="IP145" s="258"/>
      <c r="IQ145" s="258"/>
      <c r="IR145" s="258"/>
      <c r="IS145" s="258"/>
      <c r="IT145" s="258"/>
      <c r="IU145" s="258"/>
      <c r="IV145" s="258"/>
      <c r="IW145" s="258"/>
      <c r="IX145" s="258"/>
      <c r="IY145" s="258"/>
      <c r="IZ145" s="258"/>
      <c r="JA145" s="258"/>
      <c r="JB145" s="258"/>
      <c r="JC145" s="258"/>
      <c r="JD145" s="258"/>
      <c r="JE145" s="258"/>
      <c r="JF145" s="258"/>
      <c r="JG145" s="258"/>
      <c r="JH145" s="258"/>
      <c r="JI145" s="258"/>
      <c r="JJ145" s="258"/>
      <c r="JK145" s="258"/>
      <c r="JL145" s="258"/>
      <c r="JM145" s="258"/>
      <c r="JN145" s="258"/>
      <c r="JO145" s="258"/>
      <c r="JP145" s="258"/>
      <c r="JQ145" s="258"/>
      <c r="JR145" s="258"/>
      <c r="JS145" s="258"/>
      <c r="JT145" s="258"/>
      <c r="JU145" s="258"/>
      <c r="JV145" s="258"/>
      <c r="JW145" s="258"/>
      <c r="JX145" s="258"/>
      <c r="JY145" s="258"/>
      <c r="JZ145" s="258"/>
      <c r="KA145" s="258"/>
      <c r="KB145" s="258"/>
      <c r="KC145" s="258"/>
      <c r="KD145" s="258"/>
      <c r="KE145" s="258"/>
      <c r="KF145" s="258"/>
      <c r="KG145" s="258"/>
      <c r="KH145" s="258"/>
      <c r="KI145" s="258"/>
      <c r="KJ145" s="258"/>
      <c r="KK145" s="258"/>
      <c r="KL145" s="258"/>
      <c r="KM145" s="258"/>
      <c r="KN145" s="258"/>
      <c r="KO145" s="258"/>
      <c r="KP145" s="258"/>
      <c r="KQ145" s="258"/>
      <c r="KR145" s="258"/>
      <c r="KS145" s="258"/>
      <c r="KT145" s="258"/>
      <c r="KU145" s="258"/>
      <c r="KV145" s="258"/>
      <c r="KW145" s="258"/>
      <c r="KX145" s="258"/>
      <c r="KY145" s="258"/>
      <c r="KZ145" s="258"/>
      <c r="LA145" s="258"/>
      <c r="LB145" s="258"/>
      <c r="LC145" s="258"/>
      <c r="LD145" s="258"/>
      <c r="LE145" s="258"/>
      <c r="LF145" s="258"/>
      <c r="LG145" s="258"/>
      <c r="LH145" s="258"/>
      <c r="LI145" s="258"/>
      <c r="LJ145" s="258"/>
      <c r="LK145" s="258"/>
      <c r="LL145" s="258"/>
      <c r="LM145" s="258"/>
      <c r="LN145" s="258"/>
      <c r="LO145" s="258"/>
      <c r="LP145" s="258"/>
      <c r="LQ145" s="258"/>
      <c r="LR145" s="258"/>
      <c r="LS145" s="258"/>
      <c r="LT145" s="258"/>
      <c r="LU145" s="258"/>
      <c r="LV145" s="258"/>
      <c r="LW145" s="258"/>
      <c r="LX145" s="258"/>
      <c r="LY145" s="258"/>
      <c r="LZ145" s="258"/>
      <c r="MA145" s="258"/>
      <c r="MB145" s="258"/>
      <c r="MC145" s="258"/>
      <c r="MD145" s="258"/>
      <c r="ME145" s="258"/>
      <c r="MF145" s="258"/>
      <c r="MG145" s="258"/>
      <c r="MH145" s="258"/>
      <c r="MI145" s="258"/>
      <c r="MJ145" s="258"/>
      <c r="MK145" s="258"/>
      <c r="ML145" s="258"/>
      <c r="MM145" s="258"/>
      <c r="MN145" s="258"/>
      <c r="MO145" s="258"/>
      <c r="MP145" s="258"/>
      <c r="MQ145" s="258"/>
      <c r="MR145" s="258"/>
      <c r="MS145" s="258"/>
      <c r="MT145" s="258"/>
      <c r="MU145" s="258"/>
      <c r="MV145" s="258"/>
      <c r="MW145" s="258"/>
      <c r="MX145" s="258"/>
      <c r="MY145" s="258"/>
      <c r="MZ145" s="258"/>
      <c r="NA145" s="258"/>
      <c r="NB145" s="258"/>
      <c r="NC145" s="258"/>
      <c r="ND145" s="258"/>
      <c r="NE145" s="258"/>
      <c r="NF145" s="258"/>
      <c r="NG145" s="258"/>
      <c r="NH145" s="258"/>
      <c r="NI145" s="258"/>
      <c r="NJ145" s="258"/>
      <c r="NK145" s="258"/>
      <c r="NL145" s="258"/>
      <c r="NM145" s="258"/>
      <c r="NN145" s="258"/>
      <c r="NO145" s="258"/>
      <c r="NP145" s="258"/>
      <c r="NQ145" s="258"/>
      <c r="NR145" s="258"/>
      <c r="NS145" s="258"/>
      <c r="NT145" s="258"/>
      <c r="NU145" s="258"/>
      <c r="NV145" s="258"/>
      <c r="NW145" s="258"/>
      <c r="NX145" s="258"/>
      <c r="NY145" s="258"/>
      <c r="NZ145" s="258"/>
      <c r="OA145" s="258"/>
      <c r="OB145" s="258"/>
      <c r="OC145" s="258"/>
      <c r="OD145" s="258"/>
      <c r="OE145" s="258"/>
      <c r="OF145" s="258"/>
      <c r="OG145" s="258"/>
      <c r="OH145" s="258"/>
      <c r="OI145" s="258"/>
      <c r="OJ145" s="258"/>
      <c r="OK145" s="258"/>
      <c r="OL145" s="258"/>
      <c r="OM145" s="258"/>
      <c r="ON145" s="258"/>
      <c r="OO145" s="258"/>
      <c r="OP145" s="258"/>
      <c r="OQ145" s="258"/>
      <c r="OR145" s="258"/>
      <c r="OS145" s="258"/>
      <c r="OT145" s="258"/>
      <c r="OU145" s="258"/>
      <c r="OV145" s="258"/>
      <c r="OW145" s="258"/>
      <c r="OX145" s="258"/>
      <c r="OY145" s="258"/>
      <c r="OZ145" s="258"/>
      <c r="PA145" s="258"/>
      <c r="PB145" s="258"/>
      <c r="PC145" s="258"/>
      <c r="PD145" s="258"/>
      <c r="PE145" s="258"/>
      <c r="PF145" s="258"/>
      <c r="PG145" s="258"/>
      <c r="PH145" s="258"/>
      <c r="PI145" s="258"/>
      <c r="PJ145" s="258"/>
      <c r="PK145" s="258"/>
      <c r="PL145" s="258"/>
      <c r="PM145" s="258"/>
      <c r="PN145" s="258"/>
      <c r="PO145" s="258"/>
      <c r="PP145" s="258"/>
      <c r="PQ145" s="258"/>
      <c r="PR145" s="258"/>
      <c r="PS145" s="258"/>
      <c r="PT145" s="258"/>
      <c r="PU145" s="258"/>
      <c r="PV145" s="258"/>
      <c r="PW145" s="258"/>
      <c r="PX145" s="258"/>
      <c r="PY145" s="258"/>
      <c r="PZ145" s="258"/>
      <c r="QA145" s="258"/>
      <c r="QB145" s="258"/>
      <c r="QC145" s="258"/>
      <c r="QD145" s="258"/>
      <c r="QE145" s="258"/>
      <c r="QF145" s="258"/>
      <c r="QG145" s="258"/>
      <c r="QH145" s="258"/>
      <c r="QI145" s="258"/>
      <c r="QJ145" s="258"/>
      <c r="QK145" s="258"/>
      <c r="QL145" s="258"/>
      <c r="QM145" s="258"/>
      <c r="QN145" s="258"/>
      <c r="QO145" s="258"/>
      <c r="QP145" s="258"/>
      <c r="QQ145" s="258"/>
      <c r="QR145" s="258"/>
      <c r="QS145" s="258"/>
      <c r="QT145" s="258"/>
      <c r="QU145" s="258"/>
      <c r="QV145" s="258"/>
      <c r="QW145" s="258"/>
      <c r="QX145" s="258"/>
      <c r="QY145" s="258"/>
      <c r="QZ145" s="258"/>
      <c r="RA145" s="258"/>
      <c r="RB145" s="258"/>
      <c r="RC145" s="258"/>
      <c r="RD145" s="258"/>
      <c r="RE145" s="258"/>
      <c r="RF145" s="258"/>
      <c r="RG145" s="258"/>
      <c r="RH145" s="258"/>
      <c r="RI145" s="258"/>
      <c r="RJ145" s="258"/>
      <c r="RK145" s="258"/>
      <c r="RL145" s="258"/>
      <c r="RM145" s="258"/>
      <c r="RN145" s="258"/>
      <c r="RO145" s="258"/>
      <c r="RP145" s="258"/>
      <c r="RQ145" s="258"/>
      <c r="RR145" s="258"/>
      <c r="RS145" s="258"/>
      <c r="RT145" s="258"/>
      <c r="RU145" s="258"/>
      <c r="RV145" s="258"/>
      <c r="RW145" s="258"/>
      <c r="RX145" s="258"/>
      <c r="RY145" s="258"/>
      <c r="RZ145" s="258"/>
      <c r="SA145" s="258"/>
      <c r="SB145" s="258"/>
      <c r="SC145" s="258"/>
      <c r="SD145" s="258"/>
      <c r="SE145" s="258"/>
      <c r="SF145" s="258"/>
      <c r="SG145" s="258"/>
      <c r="SH145" s="258"/>
      <c r="SI145" s="258"/>
      <c r="SJ145" s="258"/>
      <c r="SK145" s="258"/>
      <c r="SL145" s="258"/>
      <c r="SM145" s="258"/>
      <c r="SN145" s="258"/>
      <c r="SO145" s="258"/>
      <c r="SP145" s="258"/>
      <c r="SQ145" s="258"/>
      <c r="SR145" s="258"/>
      <c r="SS145" s="258"/>
      <c r="ST145" s="258"/>
      <c r="SU145" s="258"/>
      <c r="SV145" s="258"/>
      <c r="SW145" s="258"/>
      <c r="SX145" s="258"/>
      <c r="SY145" s="258"/>
      <c r="SZ145" s="258"/>
      <c r="TA145" s="258"/>
      <c r="TB145" s="258"/>
      <c r="TC145" s="258"/>
      <c r="TD145" s="258"/>
      <c r="TE145" s="258"/>
      <c r="TF145" s="258"/>
      <c r="TG145" s="258"/>
      <c r="TH145" s="258"/>
      <c r="TI145" s="258"/>
      <c r="TJ145" s="258"/>
      <c r="TK145" s="258"/>
      <c r="TL145" s="258"/>
      <c r="TM145" s="258"/>
      <c r="TN145" s="258"/>
      <c r="TO145" s="258"/>
      <c r="TP145" s="258"/>
      <c r="TQ145" s="258"/>
      <c r="TR145" s="258"/>
      <c r="TS145" s="258"/>
      <c r="TT145" s="258"/>
      <c r="TU145" s="258"/>
      <c r="TV145" s="258"/>
      <c r="TW145" s="258"/>
      <c r="TX145" s="258"/>
      <c r="TY145" s="258"/>
      <c r="TZ145" s="258"/>
      <c r="UA145" s="258"/>
      <c r="UB145" s="258"/>
      <c r="UC145" s="258"/>
      <c r="UD145" s="258"/>
      <c r="UE145" s="258"/>
      <c r="UF145" s="258"/>
      <c r="UG145" s="258"/>
      <c r="UH145" s="258"/>
      <c r="UI145" s="258"/>
      <c r="UJ145" s="258"/>
      <c r="UK145" s="258"/>
      <c r="UL145" s="258"/>
      <c r="UM145" s="258"/>
      <c r="UN145" s="258"/>
      <c r="UO145" s="258"/>
      <c r="UP145" s="258"/>
      <c r="UQ145" s="258"/>
      <c r="UR145" s="258"/>
      <c r="US145" s="258"/>
      <c r="UT145" s="258"/>
      <c r="UU145" s="258"/>
      <c r="UV145" s="258"/>
      <c r="UW145" s="258"/>
      <c r="UX145" s="258"/>
      <c r="UY145" s="258"/>
      <c r="UZ145" s="258"/>
      <c r="VA145" s="258"/>
      <c r="VB145" s="258"/>
      <c r="VC145" s="258"/>
      <c r="VD145" s="258"/>
      <c r="VE145" s="258"/>
      <c r="VF145" s="258"/>
      <c r="VG145" s="258"/>
      <c r="VH145" s="258"/>
      <c r="VI145" s="258"/>
      <c r="VJ145" s="258"/>
      <c r="VK145" s="258"/>
      <c r="VL145" s="258"/>
      <c r="VM145" s="258"/>
      <c r="VN145" s="258"/>
      <c r="VO145" s="258"/>
      <c r="VP145" s="258"/>
      <c r="VQ145" s="258"/>
      <c r="VR145" s="258"/>
      <c r="VS145" s="258"/>
      <c r="VT145" s="258"/>
      <c r="VU145" s="258"/>
      <c r="VV145" s="258"/>
      <c r="VW145" s="258"/>
      <c r="VX145" s="258"/>
      <c r="VY145" s="258"/>
      <c r="VZ145" s="258"/>
      <c r="WA145" s="258"/>
      <c r="WB145" s="258"/>
      <c r="WC145" s="258"/>
      <c r="WD145" s="258"/>
      <c r="WE145" s="258"/>
      <c r="WF145" s="258"/>
      <c r="WG145" s="258"/>
      <c r="WH145" s="258"/>
      <c r="WI145" s="258"/>
      <c r="WJ145" s="258"/>
      <c r="WK145" s="258"/>
      <c r="WL145" s="258"/>
      <c r="WM145" s="258"/>
      <c r="WN145" s="258"/>
      <c r="WO145" s="258"/>
      <c r="WP145" s="258"/>
      <c r="WQ145" s="258"/>
      <c r="WR145" s="258"/>
      <c r="WS145" s="258"/>
      <c r="WT145" s="258"/>
      <c r="WU145" s="258"/>
      <c r="WV145" s="258"/>
      <c r="WW145" s="258"/>
      <c r="WX145" s="258"/>
      <c r="WY145" s="258"/>
      <c r="WZ145" s="258"/>
      <c r="XA145" s="258"/>
      <c r="XB145" s="258"/>
      <c r="XC145" s="258"/>
      <c r="XD145" s="258"/>
      <c r="XE145" s="258"/>
      <c r="XF145" s="258"/>
      <c r="XG145" s="258"/>
      <c r="XH145" s="258"/>
      <c r="XI145" s="258"/>
      <c r="XJ145" s="258"/>
      <c r="XK145" s="258"/>
      <c r="XL145" s="258"/>
      <c r="XM145" s="258"/>
      <c r="XN145" s="258"/>
      <c r="XO145" s="258"/>
      <c r="XP145" s="258"/>
      <c r="XQ145" s="258"/>
      <c r="XR145" s="258"/>
      <c r="XS145" s="258"/>
      <c r="XT145" s="258"/>
      <c r="XU145" s="258"/>
      <c r="XV145" s="258"/>
      <c r="XW145" s="258"/>
      <c r="XX145" s="258"/>
      <c r="XY145" s="258"/>
      <c r="XZ145" s="258"/>
      <c r="YA145" s="258"/>
      <c r="YB145" s="258"/>
      <c r="YC145" s="258"/>
      <c r="YD145" s="258"/>
      <c r="YE145" s="258"/>
      <c r="YF145" s="258"/>
      <c r="YG145" s="258"/>
      <c r="YH145" s="258"/>
      <c r="YI145" s="258"/>
      <c r="YJ145" s="258"/>
      <c r="YK145" s="258"/>
      <c r="YL145" s="258"/>
      <c r="YM145" s="258"/>
      <c r="YN145" s="258"/>
      <c r="YO145" s="258"/>
      <c r="YP145" s="258"/>
      <c r="YQ145" s="258"/>
      <c r="YR145" s="258"/>
      <c r="YS145" s="258"/>
      <c r="YT145" s="258"/>
      <c r="YU145" s="258"/>
      <c r="YV145" s="258"/>
      <c r="YW145" s="258"/>
      <c r="YX145" s="258"/>
      <c r="YY145" s="258"/>
      <c r="YZ145" s="258"/>
      <c r="ZA145" s="258"/>
      <c r="ZB145" s="258"/>
      <c r="ZC145" s="258"/>
      <c r="ZD145" s="258"/>
      <c r="ZE145" s="258"/>
      <c r="ZF145" s="258"/>
      <c r="ZG145" s="258"/>
      <c r="ZH145" s="258"/>
      <c r="ZI145" s="258"/>
      <c r="ZJ145" s="258"/>
      <c r="ZK145" s="258"/>
      <c r="ZL145" s="258"/>
      <c r="ZM145" s="258"/>
      <c r="ZN145" s="258"/>
      <c r="ZO145" s="258"/>
      <c r="ZP145" s="258"/>
      <c r="ZQ145" s="258"/>
      <c r="ZR145" s="258"/>
      <c r="ZS145" s="258"/>
      <c r="ZT145" s="258"/>
      <c r="ZU145" s="258"/>
      <c r="ZV145" s="258"/>
      <c r="ZW145" s="258"/>
      <c r="ZX145" s="258"/>
      <c r="ZY145" s="258"/>
      <c r="ZZ145" s="258"/>
      <c r="AAA145" s="258"/>
      <c r="AAB145" s="258"/>
      <c r="AAC145" s="258"/>
      <c r="AAD145" s="258"/>
      <c r="AAE145" s="258"/>
      <c r="AAF145" s="258"/>
      <c r="AAG145" s="258"/>
      <c r="AAH145" s="258"/>
      <c r="AAI145" s="258"/>
      <c r="AAJ145" s="258"/>
      <c r="AAK145" s="258"/>
      <c r="AAL145" s="258"/>
      <c r="AAM145" s="258"/>
      <c r="AAN145" s="258"/>
      <c r="AAO145" s="258"/>
      <c r="AAP145" s="258"/>
      <c r="AAQ145" s="258"/>
      <c r="AAR145" s="258"/>
      <c r="AAS145" s="258"/>
      <c r="AAT145" s="258"/>
      <c r="AAU145" s="258"/>
      <c r="AAV145" s="258"/>
      <c r="AAW145" s="258"/>
      <c r="AAX145" s="258"/>
      <c r="AAY145" s="258"/>
      <c r="AAZ145" s="258"/>
      <c r="ABA145" s="258"/>
      <c r="ABB145" s="258"/>
      <c r="ABC145" s="258"/>
      <c r="ABD145" s="258"/>
      <c r="ABE145" s="258"/>
      <c r="ABF145" s="258"/>
      <c r="ABG145" s="258"/>
      <c r="ABH145" s="258"/>
      <c r="ABI145" s="258"/>
      <c r="ABJ145" s="258"/>
      <c r="ABK145" s="258"/>
      <c r="ABL145" s="258"/>
      <c r="ABM145" s="258"/>
      <c r="ABN145" s="258"/>
      <c r="ABO145" s="258"/>
      <c r="ABP145" s="258"/>
      <c r="ABQ145" s="258"/>
      <c r="ABR145" s="258"/>
      <c r="ABS145" s="258"/>
      <c r="ABT145" s="258"/>
      <c r="ABU145" s="258"/>
      <c r="ABV145" s="258"/>
      <c r="ABW145" s="258"/>
      <c r="ABX145" s="258"/>
      <c r="ABY145" s="258"/>
      <c r="ABZ145" s="258"/>
      <c r="ACA145" s="258"/>
      <c r="ACB145" s="258"/>
      <c r="ACC145" s="258"/>
      <c r="ACD145" s="258"/>
      <c r="ACE145" s="258"/>
      <c r="ACF145" s="258"/>
      <c r="ACG145" s="258"/>
      <c r="ACH145" s="258"/>
      <c r="ACI145" s="258"/>
      <c r="ACJ145" s="258"/>
      <c r="ACK145" s="258"/>
      <c r="ACL145" s="258"/>
      <c r="ACM145" s="258"/>
      <c r="ACN145" s="258"/>
      <c r="ACO145" s="258"/>
      <c r="ACP145" s="258"/>
      <c r="ACQ145" s="258"/>
      <c r="ACR145" s="258"/>
      <c r="ACS145" s="258"/>
      <c r="ACT145" s="258"/>
      <c r="ACU145" s="258"/>
      <c r="ACV145" s="258"/>
      <c r="ACW145" s="258"/>
      <c r="ACX145" s="258"/>
      <c r="ACY145" s="258"/>
      <c r="ACZ145" s="258"/>
      <c r="ADA145" s="258"/>
      <c r="ADB145" s="258"/>
      <c r="ADC145" s="258"/>
      <c r="ADD145" s="258"/>
      <c r="ADE145" s="258"/>
      <c r="ADF145" s="258"/>
      <c r="ADG145" s="258"/>
      <c r="ADH145" s="258"/>
      <c r="ADI145" s="258"/>
      <c r="ADJ145" s="258"/>
      <c r="ADK145" s="258"/>
      <c r="ADL145" s="258"/>
      <c r="ADM145" s="258"/>
      <c r="ADN145" s="258"/>
      <c r="ADO145" s="258"/>
      <c r="ADP145" s="258"/>
      <c r="ADQ145" s="258"/>
      <c r="ADR145" s="258"/>
      <c r="ADS145" s="258"/>
      <c r="ADT145" s="258"/>
      <c r="ADU145" s="258"/>
      <c r="ADV145" s="258"/>
      <c r="ADW145" s="258"/>
      <c r="ADX145" s="258"/>
      <c r="ADY145" s="258"/>
      <c r="ADZ145" s="258"/>
      <c r="AEA145" s="258"/>
      <c r="AEB145" s="258"/>
      <c r="AEC145" s="258"/>
      <c r="AED145" s="258"/>
      <c r="AEE145" s="258"/>
      <c r="AEF145" s="258"/>
      <c r="AEG145" s="258"/>
      <c r="AEH145" s="258"/>
      <c r="AEI145" s="258"/>
      <c r="AEJ145" s="258"/>
      <c r="AEK145" s="258"/>
      <c r="AEL145" s="258"/>
      <c r="AEM145" s="258"/>
      <c r="AEN145" s="258"/>
      <c r="AEO145" s="258"/>
      <c r="AEP145" s="258"/>
      <c r="AEQ145" s="258"/>
      <c r="AER145" s="258"/>
      <c r="AES145" s="258"/>
      <c r="AET145" s="258"/>
      <c r="AEU145" s="258"/>
      <c r="AEV145" s="258"/>
      <c r="AEW145" s="258"/>
      <c r="AEX145" s="258"/>
      <c r="AEY145" s="258"/>
      <c r="AEZ145" s="258"/>
      <c r="AFA145" s="258"/>
      <c r="AFB145" s="258"/>
      <c r="AFC145" s="258"/>
      <c r="AFD145" s="258"/>
      <c r="AFE145" s="258"/>
      <c r="AFF145" s="258"/>
      <c r="AFG145" s="258"/>
      <c r="AFH145" s="258"/>
      <c r="AFI145" s="258"/>
      <c r="AFJ145" s="258"/>
      <c r="AFK145" s="258"/>
      <c r="AFL145" s="258"/>
      <c r="AFM145" s="258"/>
      <c r="AFN145" s="258"/>
      <c r="AFO145" s="258"/>
      <c r="AFP145" s="258"/>
      <c r="AFQ145" s="258"/>
      <c r="AFR145" s="258"/>
      <c r="AFS145" s="258"/>
      <c r="AFT145" s="258"/>
      <c r="AFU145" s="258"/>
      <c r="AFV145" s="258"/>
      <c r="AFW145" s="258"/>
      <c r="AFX145" s="258"/>
      <c r="AFY145" s="258"/>
      <c r="AFZ145" s="258"/>
      <c r="AGA145" s="258"/>
      <c r="AGB145" s="258"/>
      <c r="AGC145" s="258"/>
      <c r="AGD145" s="258"/>
      <c r="AGE145" s="258"/>
      <c r="AGF145" s="258"/>
      <c r="AGG145" s="258"/>
      <c r="AGH145" s="258"/>
      <c r="AGI145" s="258"/>
      <c r="AGJ145" s="258"/>
      <c r="AGK145" s="258"/>
      <c r="AGL145" s="258"/>
      <c r="AGM145" s="258"/>
      <c r="AGN145" s="258"/>
      <c r="AGO145" s="258"/>
      <c r="AGP145" s="258"/>
      <c r="AGQ145" s="258"/>
      <c r="AGR145" s="258"/>
      <c r="AGS145" s="258"/>
      <c r="AGT145" s="258"/>
      <c r="AGU145" s="258"/>
      <c r="AGV145" s="258"/>
      <c r="AGW145" s="258"/>
      <c r="AGX145" s="258"/>
      <c r="AGY145" s="258"/>
      <c r="AGZ145" s="258"/>
      <c r="AHA145" s="258"/>
      <c r="AHB145" s="258"/>
      <c r="AHC145" s="258"/>
      <c r="AHD145" s="258"/>
      <c r="AHE145" s="258"/>
      <c r="AHF145" s="258"/>
      <c r="AHG145" s="258"/>
      <c r="AHH145" s="258"/>
      <c r="AHI145" s="258"/>
      <c r="AHJ145" s="258"/>
      <c r="AHK145" s="258"/>
      <c r="AHL145" s="258"/>
      <c r="AHM145" s="258"/>
      <c r="AHN145" s="258"/>
      <c r="AHO145" s="258"/>
      <c r="AHP145" s="258"/>
      <c r="AHQ145" s="258"/>
      <c r="AHR145" s="258"/>
      <c r="AHS145" s="258"/>
      <c r="AHT145" s="258"/>
      <c r="AHU145" s="258"/>
      <c r="AHV145" s="258"/>
      <c r="AHW145" s="258"/>
      <c r="AHX145" s="258"/>
      <c r="AHY145" s="258"/>
      <c r="AHZ145" s="258"/>
      <c r="AIA145" s="258"/>
      <c r="AIB145" s="258"/>
      <c r="AIC145" s="258"/>
      <c r="AID145" s="258"/>
      <c r="AIE145" s="258"/>
      <c r="AIF145" s="258"/>
      <c r="AIG145" s="258"/>
      <c r="AIH145" s="258"/>
      <c r="AII145" s="258"/>
      <c r="AIJ145" s="258"/>
      <c r="AIK145" s="258"/>
      <c r="AIL145" s="258"/>
      <c r="AIM145" s="258"/>
      <c r="AIN145" s="258"/>
      <c r="AIO145" s="258"/>
      <c r="AIP145" s="258"/>
      <c r="AIQ145" s="258"/>
      <c r="AIR145" s="258"/>
      <c r="AIS145" s="258"/>
      <c r="AIT145" s="258"/>
      <c r="AIU145" s="258"/>
      <c r="AIV145" s="258"/>
      <c r="AIW145" s="258"/>
      <c r="AIX145" s="258"/>
      <c r="AIY145" s="258"/>
      <c r="AIZ145" s="258"/>
      <c r="AJA145" s="258"/>
      <c r="AJB145" s="258"/>
      <c r="AJC145" s="258"/>
      <c r="AJD145" s="258"/>
      <c r="AJE145" s="258"/>
      <c r="AJF145" s="258"/>
      <c r="AJG145" s="258"/>
      <c r="AJH145" s="258"/>
      <c r="AJI145" s="258"/>
      <c r="AJJ145" s="258"/>
      <c r="AJK145" s="258"/>
      <c r="AJL145" s="258"/>
      <c r="AJM145" s="258"/>
      <c r="AJN145" s="258"/>
      <c r="AJO145" s="258"/>
      <c r="AJP145" s="258"/>
      <c r="AJQ145" s="258"/>
      <c r="AJR145" s="258"/>
      <c r="AJS145" s="258"/>
      <c r="AJT145" s="258"/>
      <c r="AJU145" s="258"/>
      <c r="AJV145" s="258"/>
      <c r="AJW145" s="258"/>
      <c r="AJX145" s="258"/>
      <c r="AJY145" s="258"/>
      <c r="AJZ145" s="258"/>
      <c r="AKA145" s="258"/>
      <c r="AKB145" s="258"/>
      <c r="AKC145" s="258"/>
      <c r="AKD145" s="258"/>
      <c r="AKE145" s="258"/>
      <c r="AKF145" s="258"/>
      <c r="AKG145" s="258"/>
      <c r="AKH145" s="258"/>
      <c r="AKI145" s="258"/>
      <c r="AKJ145" s="258"/>
      <c r="AKK145" s="258"/>
      <c r="AKL145" s="258"/>
      <c r="AKM145" s="258"/>
      <c r="AKN145" s="258"/>
      <c r="AKO145" s="258"/>
      <c r="AKP145" s="258"/>
      <c r="AKQ145" s="258"/>
      <c r="AKR145" s="258"/>
      <c r="AKS145" s="258"/>
      <c r="AKT145" s="258"/>
      <c r="AKU145" s="258"/>
      <c r="AKV145" s="258"/>
      <c r="AKW145" s="258"/>
      <c r="AKX145" s="258"/>
      <c r="AKY145" s="258"/>
      <c r="AKZ145" s="258"/>
      <c r="ALA145" s="258"/>
      <c r="ALB145" s="258"/>
      <c r="ALC145" s="258"/>
      <c r="ALD145" s="258"/>
      <c r="ALE145" s="258"/>
      <c r="ALF145" s="258"/>
      <c r="ALG145" s="258"/>
      <c r="ALH145" s="258"/>
      <c r="ALI145" s="258"/>
      <c r="ALJ145" s="258"/>
      <c r="ALK145" s="258"/>
      <c r="ALL145" s="258"/>
      <c r="ALM145" s="258"/>
      <c r="ALN145" s="258"/>
      <c r="ALO145" s="258"/>
      <c r="ALP145" s="258"/>
      <c r="ALQ145" s="258"/>
      <c r="ALR145" s="258"/>
      <c r="ALS145" s="258"/>
      <c r="ALT145" s="258"/>
      <c r="ALU145" s="258"/>
      <c r="ALV145" s="258"/>
      <c r="ALW145" s="258"/>
      <c r="ALX145" s="258"/>
      <c r="ALY145" s="258"/>
      <c r="ALZ145" s="258"/>
      <c r="AMA145" s="258"/>
      <c r="AMB145" s="258"/>
      <c r="AMC145" s="258"/>
      <c r="AMD145" s="258"/>
      <c r="AME145" s="258"/>
    </row>
    <row r="146" spans="1:1019" ht="30.75" customHeight="1">
      <c r="A146" s="163"/>
      <c r="B146" s="402"/>
      <c r="C146" s="317" t="s">
        <v>962</v>
      </c>
      <c r="D146" s="411"/>
      <c r="E146" s="164"/>
      <c r="F146" s="165"/>
      <c r="G146" s="164"/>
      <c r="H146" s="258"/>
      <c r="I146" s="258"/>
      <c r="J146" s="258"/>
      <c r="K146" s="258"/>
      <c r="L146" s="258"/>
      <c r="M146" s="258"/>
      <c r="N146" s="258"/>
      <c r="O146" s="258"/>
      <c r="P146" s="258"/>
      <c r="Q146" s="258"/>
      <c r="R146" s="258"/>
      <c r="S146" s="258"/>
      <c r="T146" s="258"/>
      <c r="U146" s="258"/>
      <c r="V146" s="258"/>
      <c r="W146" s="258"/>
      <c r="X146" s="258"/>
      <c r="Y146" s="258"/>
      <c r="Z146" s="258"/>
      <c r="AA146" s="258"/>
      <c r="AB146" s="258"/>
      <c r="AC146" s="258"/>
      <c r="AD146" s="258"/>
      <c r="AE146" s="258"/>
      <c r="AF146" s="258"/>
      <c r="AG146" s="258"/>
      <c r="AH146" s="258"/>
      <c r="AI146" s="258"/>
      <c r="AJ146" s="258"/>
      <c r="AK146" s="258"/>
      <c r="AL146" s="258"/>
      <c r="AM146" s="258"/>
      <c r="AN146" s="258"/>
      <c r="AO146" s="258"/>
      <c r="AP146" s="258"/>
      <c r="AQ146" s="258"/>
      <c r="AR146" s="258"/>
      <c r="AS146" s="258"/>
      <c r="AT146" s="258"/>
      <c r="AU146" s="258"/>
      <c r="AV146" s="258"/>
      <c r="AW146" s="258"/>
      <c r="AX146" s="258"/>
      <c r="AY146" s="258"/>
      <c r="AZ146" s="258"/>
      <c r="BA146" s="258"/>
      <c r="BB146" s="258"/>
      <c r="BC146" s="258"/>
      <c r="BD146" s="258"/>
      <c r="BE146" s="258"/>
      <c r="BF146" s="258"/>
      <c r="BG146" s="258"/>
      <c r="BH146" s="258"/>
      <c r="BI146" s="258"/>
      <c r="BJ146" s="258"/>
      <c r="BK146" s="258"/>
      <c r="BL146" s="258"/>
      <c r="BM146" s="258"/>
      <c r="BN146" s="258"/>
      <c r="BO146" s="258"/>
      <c r="BP146" s="258"/>
      <c r="BQ146" s="258"/>
      <c r="BR146" s="258"/>
      <c r="BS146" s="258"/>
      <c r="BT146" s="258"/>
      <c r="BU146" s="258"/>
      <c r="BV146" s="258"/>
      <c r="BW146" s="258"/>
      <c r="BX146" s="258"/>
      <c r="BY146" s="258"/>
      <c r="BZ146" s="258"/>
      <c r="CA146" s="258"/>
      <c r="CB146" s="258"/>
      <c r="CC146" s="258"/>
      <c r="CD146" s="258"/>
      <c r="CE146" s="258"/>
      <c r="CF146" s="258"/>
      <c r="CG146" s="258"/>
      <c r="CH146" s="258"/>
      <c r="CI146" s="258"/>
      <c r="CJ146" s="258"/>
      <c r="CK146" s="258"/>
      <c r="CL146" s="258"/>
      <c r="CM146" s="258"/>
      <c r="CN146" s="258"/>
      <c r="CO146" s="258"/>
      <c r="CP146" s="258"/>
      <c r="CQ146" s="258"/>
      <c r="CR146" s="258"/>
      <c r="CS146" s="258"/>
      <c r="CT146" s="258"/>
      <c r="CU146" s="258"/>
      <c r="CV146" s="258"/>
      <c r="CW146" s="258"/>
      <c r="CX146" s="258"/>
      <c r="CY146" s="258"/>
      <c r="CZ146" s="258"/>
      <c r="DA146" s="258"/>
      <c r="DB146" s="258"/>
      <c r="DC146" s="258"/>
      <c r="DD146" s="258"/>
      <c r="DE146" s="258"/>
      <c r="DF146" s="258"/>
      <c r="DG146" s="258"/>
      <c r="DH146" s="258"/>
      <c r="DI146" s="258"/>
      <c r="DJ146" s="258"/>
      <c r="DK146" s="258"/>
      <c r="DL146" s="258"/>
      <c r="DM146" s="258"/>
      <c r="DN146" s="258"/>
      <c r="DO146" s="258"/>
      <c r="DP146" s="258"/>
      <c r="DQ146" s="258"/>
      <c r="DR146" s="258"/>
      <c r="DS146" s="258"/>
      <c r="DT146" s="258"/>
      <c r="DU146" s="258"/>
      <c r="DV146" s="258"/>
      <c r="DW146" s="258"/>
      <c r="DX146" s="258"/>
      <c r="DY146" s="258"/>
      <c r="DZ146" s="258"/>
      <c r="EA146" s="258"/>
      <c r="EB146" s="258"/>
      <c r="EC146" s="258"/>
      <c r="ED146" s="258"/>
      <c r="EE146" s="258"/>
      <c r="EF146" s="258"/>
      <c r="EG146" s="258"/>
      <c r="EH146" s="258"/>
      <c r="EI146" s="258"/>
      <c r="EJ146" s="258"/>
      <c r="EK146" s="258"/>
      <c r="EL146" s="258"/>
      <c r="EM146" s="258"/>
      <c r="EN146" s="258"/>
      <c r="EO146" s="258"/>
      <c r="EP146" s="258"/>
      <c r="EQ146" s="258"/>
      <c r="ER146" s="258"/>
      <c r="ES146" s="258"/>
      <c r="ET146" s="258"/>
      <c r="EU146" s="258"/>
      <c r="EV146" s="258"/>
      <c r="EW146" s="258"/>
      <c r="EX146" s="258"/>
      <c r="EY146" s="258"/>
      <c r="EZ146" s="258"/>
      <c r="FA146" s="258"/>
      <c r="FB146" s="258"/>
      <c r="FC146" s="258"/>
      <c r="FD146" s="258"/>
      <c r="FE146" s="258"/>
      <c r="FF146" s="258"/>
      <c r="FG146" s="258"/>
      <c r="FH146" s="258"/>
      <c r="FI146" s="258"/>
      <c r="FJ146" s="258"/>
      <c r="FK146" s="258"/>
      <c r="FL146" s="258"/>
      <c r="FM146" s="258"/>
      <c r="FN146" s="258"/>
      <c r="FO146" s="258"/>
      <c r="FP146" s="258"/>
      <c r="FQ146" s="258"/>
      <c r="FR146" s="258"/>
      <c r="FS146" s="258"/>
      <c r="FT146" s="258"/>
      <c r="FU146" s="258"/>
      <c r="FV146" s="258"/>
      <c r="FW146" s="258"/>
      <c r="FX146" s="258"/>
      <c r="FY146" s="258"/>
      <c r="FZ146" s="258"/>
      <c r="GA146" s="258"/>
      <c r="GB146" s="258"/>
      <c r="GC146" s="258"/>
      <c r="GD146" s="258"/>
      <c r="GE146" s="258"/>
      <c r="GF146" s="258"/>
      <c r="GG146" s="258"/>
      <c r="GH146" s="258"/>
      <c r="GI146" s="258"/>
      <c r="GJ146" s="258"/>
      <c r="GK146" s="258"/>
      <c r="GL146" s="258"/>
      <c r="GM146" s="258"/>
      <c r="GN146" s="258"/>
      <c r="GO146" s="258"/>
      <c r="GP146" s="258"/>
      <c r="GQ146" s="258"/>
      <c r="GR146" s="258"/>
      <c r="GS146" s="258"/>
      <c r="GT146" s="258"/>
      <c r="GU146" s="258"/>
      <c r="GV146" s="258"/>
      <c r="GW146" s="258"/>
      <c r="GX146" s="258"/>
      <c r="GY146" s="258"/>
      <c r="GZ146" s="258"/>
      <c r="HA146" s="258"/>
      <c r="HB146" s="258"/>
      <c r="HC146" s="258"/>
      <c r="HD146" s="258"/>
      <c r="HE146" s="258"/>
      <c r="HF146" s="258"/>
      <c r="HG146" s="258"/>
      <c r="HH146" s="258"/>
      <c r="HI146" s="258"/>
      <c r="HJ146" s="258"/>
      <c r="HK146" s="258"/>
      <c r="HL146" s="258"/>
      <c r="HM146" s="258"/>
      <c r="HN146" s="258"/>
      <c r="HO146" s="258"/>
      <c r="HP146" s="258"/>
      <c r="HQ146" s="258"/>
      <c r="HR146" s="258"/>
      <c r="HS146" s="258"/>
      <c r="HT146" s="258"/>
      <c r="HU146" s="258"/>
      <c r="HV146" s="258"/>
      <c r="HW146" s="258"/>
      <c r="HX146" s="258"/>
      <c r="HY146" s="258"/>
      <c r="HZ146" s="258"/>
      <c r="IA146" s="258"/>
      <c r="IB146" s="258"/>
      <c r="IC146" s="258"/>
      <c r="ID146" s="258"/>
      <c r="IE146" s="258"/>
      <c r="IF146" s="258"/>
      <c r="IG146" s="258"/>
      <c r="IH146" s="258"/>
      <c r="II146" s="258"/>
      <c r="IJ146" s="258"/>
      <c r="IK146" s="258"/>
      <c r="IL146" s="258"/>
      <c r="IM146" s="258"/>
      <c r="IN146" s="258"/>
      <c r="IO146" s="258"/>
      <c r="IP146" s="258"/>
      <c r="IQ146" s="258"/>
      <c r="IR146" s="258"/>
      <c r="IS146" s="258"/>
      <c r="IT146" s="258"/>
      <c r="IU146" s="258"/>
      <c r="IV146" s="258"/>
      <c r="IW146" s="258"/>
      <c r="IX146" s="258"/>
      <c r="IY146" s="258"/>
      <c r="IZ146" s="258"/>
      <c r="JA146" s="258"/>
      <c r="JB146" s="258"/>
      <c r="JC146" s="258"/>
      <c r="JD146" s="258"/>
      <c r="JE146" s="258"/>
      <c r="JF146" s="258"/>
      <c r="JG146" s="258"/>
      <c r="JH146" s="258"/>
      <c r="JI146" s="258"/>
      <c r="JJ146" s="258"/>
      <c r="JK146" s="258"/>
      <c r="JL146" s="258"/>
      <c r="JM146" s="258"/>
      <c r="JN146" s="258"/>
      <c r="JO146" s="258"/>
      <c r="JP146" s="258"/>
      <c r="JQ146" s="258"/>
      <c r="JR146" s="258"/>
      <c r="JS146" s="258"/>
      <c r="JT146" s="258"/>
      <c r="JU146" s="258"/>
      <c r="JV146" s="258"/>
      <c r="JW146" s="258"/>
      <c r="JX146" s="258"/>
      <c r="JY146" s="258"/>
      <c r="JZ146" s="258"/>
      <c r="KA146" s="258"/>
      <c r="KB146" s="258"/>
      <c r="KC146" s="258"/>
      <c r="KD146" s="258"/>
      <c r="KE146" s="258"/>
      <c r="KF146" s="258"/>
      <c r="KG146" s="258"/>
      <c r="KH146" s="258"/>
      <c r="KI146" s="258"/>
      <c r="KJ146" s="258"/>
      <c r="KK146" s="258"/>
      <c r="KL146" s="258"/>
      <c r="KM146" s="258"/>
      <c r="KN146" s="258"/>
      <c r="KO146" s="258"/>
      <c r="KP146" s="258"/>
      <c r="KQ146" s="258"/>
      <c r="KR146" s="258"/>
      <c r="KS146" s="258"/>
      <c r="KT146" s="258"/>
      <c r="KU146" s="258"/>
      <c r="KV146" s="258"/>
      <c r="KW146" s="258"/>
      <c r="KX146" s="258"/>
      <c r="KY146" s="258"/>
      <c r="KZ146" s="258"/>
      <c r="LA146" s="258"/>
      <c r="LB146" s="258"/>
      <c r="LC146" s="258"/>
      <c r="LD146" s="258"/>
      <c r="LE146" s="258"/>
      <c r="LF146" s="258"/>
      <c r="LG146" s="258"/>
      <c r="LH146" s="258"/>
      <c r="LI146" s="258"/>
      <c r="LJ146" s="258"/>
      <c r="LK146" s="258"/>
      <c r="LL146" s="258"/>
      <c r="LM146" s="258"/>
      <c r="LN146" s="258"/>
      <c r="LO146" s="258"/>
      <c r="LP146" s="258"/>
      <c r="LQ146" s="258"/>
      <c r="LR146" s="258"/>
      <c r="LS146" s="258"/>
      <c r="LT146" s="258"/>
      <c r="LU146" s="258"/>
      <c r="LV146" s="258"/>
      <c r="LW146" s="258"/>
      <c r="LX146" s="258"/>
      <c r="LY146" s="258"/>
      <c r="LZ146" s="258"/>
      <c r="MA146" s="258"/>
      <c r="MB146" s="258"/>
      <c r="MC146" s="258"/>
      <c r="MD146" s="258"/>
      <c r="ME146" s="258"/>
      <c r="MF146" s="258"/>
      <c r="MG146" s="258"/>
      <c r="MH146" s="258"/>
      <c r="MI146" s="258"/>
      <c r="MJ146" s="258"/>
      <c r="MK146" s="258"/>
      <c r="ML146" s="258"/>
      <c r="MM146" s="258"/>
      <c r="MN146" s="258"/>
      <c r="MO146" s="258"/>
      <c r="MP146" s="258"/>
      <c r="MQ146" s="258"/>
      <c r="MR146" s="258"/>
      <c r="MS146" s="258"/>
      <c r="MT146" s="258"/>
      <c r="MU146" s="258"/>
      <c r="MV146" s="258"/>
      <c r="MW146" s="258"/>
      <c r="MX146" s="258"/>
      <c r="MY146" s="258"/>
      <c r="MZ146" s="258"/>
      <c r="NA146" s="258"/>
      <c r="NB146" s="258"/>
      <c r="NC146" s="258"/>
      <c r="ND146" s="258"/>
      <c r="NE146" s="258"/>
      <c r="NF146" s="258"/>
      <c r="NG146" s="258"/>
      <c r="NH146" s="258"/>
      <c r="NI146" s="258"/>
      <c r="NJ146" s="258"/>
      <c r="NK146" s="258"/>
      <c r="NL146" s="258"/>
      <c r="NM146" s="258"/>
      <c r="NN146" s="258"/>
      <c r="NO146" s="258"/>
      <c r="NP146" s="258"/>
      <c r="NQ146" s="258"/>
      <c r="NR146" s="258"/>
      <c r="NS146" s="258"/>
      <c r="NT146" s="258"/>
      <c r="NU146" s="258"/>
      <c r="NV146" s="258"/>
      <c r="NW146" s="258"/>
      <c r="NX146" s="258"/>
      <c r="NY146" s="258"/>
      <c r="NZ146" s="258"/>
      <c r="OA146" s="258"/>
      <c r="OB146" s="258"/>
      <c r="OC146" s="258"/>
      <c r="OD146" s="258"/>
      <c r="OE146" s="258"/>
      <c r="OF146" s="258"/>
      <c r="OG146" s="258"/>
      <c r="OH146" s="258"/>
      <c r="OI146" s="258"/>
      <c r="OJ146" s="258"/>
      <c r="OK146" s="258"/>
      <c r="OL146" s="258"/>
      <c r="OM146" s="258"/>
      <c r="ON146" s="258"/>
      <c r="OO146" s="258"/>
      <c r="OP146" s="258"/>
      <c r="OQ146" s="258"/>
      <c r="OR146" s="258"/>
      <c r="OS146" s="258"/>
      <c r="OT146" s="258"/>
      <c r="OU146" s="258"/>
      <c r="OV146" s="258"/>
      <c r="OW146" s="258"/>
      <c r="OX146" s="258"/>
      <c r="OY146" s="258"/>
      <c r="OZ146" s="258"/>
      <c r="PA146" s="258"/>
      <c r="PB146" s="258"/>
      <c r="PC146" s="258"/>
      <c r="PD146" s="258"/>
      <c r="PE146" s="258"/>
      <c r="PF146" s="258"/>
      <c r="PG146" s="258"/>
      <c r="PH146" s="258"/>
      <c r="PI146" s="258"/>
      <c r="PJ146" s="258"/>
      <c r="PK146" s="258"/>
      <c r="PL146" s="258"/>
      <c r="PM146" s="258"/>
      <c r="PN146" s="258"/>
      <c r="PO146" s="258"/>
      <c r="PP146" s="258"/>
      <c r="PQ146" s="258"/>
      <c r="PR146" s="258"/>
      <c r="PS146" s="258"/>
      <c r="PT146" s="258"/>
      <c r="PU146" s="258"/>
      <c r="PV146" s="258"/>
      <c r="PW146" s="258"/>
      <c r="PX146" s="258"/>
      <c r="PY146" s="258"/>
      <c r="PZ146" s="258"/>
      <c r="QA146" s="258"/>
      <c r="QB146" s="258"/>
      <c r="QC146" s="258"/>
      <c r="QD146" s="258"/>
      <c r="QE146" s="258"/>
      <c r="QF146" s="258"/>
      <c r="QG146" s="258"/>
      <c r="QH146" s="258"/>
      <c r="QI146" s="258"/>
      <c r="QJ146" s="258"/>
      <c r="QK146" s="258"/>
      <c r="QL146" s="258"/>
      <c r="QM146" s="258"/>
      <c r="QN146" s="258"/>
      <c r="QO146" s="258"/>
      <c r="QP146" s="258"/>
      <c r="QQ146" s="258"/>
      <c r="QR146" s="258"/>
      <c r="QS146" s="258"/>
      <c r="QT146" s="258"/>
      <c r="QU146" s="258"/>
      <c r="QV146" s="258"/>
      <c r="QW146" s="258"/>
      <c r="QX146" s="258"/>
      <c r="QY146" s="258"/>
      <c r="QZ146" s="258"/>
      <c r="RA146" s="258"/>
      <c r="RB146" s="258"/>
      <c r="RC146" s="258"/>
      <c r="RD146" s="258"/>
      <c r="RE146" s="258"/>
      <c r="RF146" s="258"/>
      <c r="RG146" s="258"/>
      <c r="RH146" s="258"/>
      <c r="RI146" s="258"/>
      <c r="RJ146" s="258"/>
      <c r="RK146" s="258"/>
      <c r="RL146" s="258"/>
      <c r="RM146" s="258"/>
      <c r="RN146" s="258"/>
      <c r="RO146" s="258"/>
      <c r="RP146" s="258"/>
      <c r="RQ146" s="258"/>
      <c r="RR146" s="258"/>
      <c r="RS146" s="258"/>
      <c r="RT146" s="258"/>
      <c r="RU146" s="258"/>
      <c r="RV146" s="258"/>
      <c r="RW146" s="258"/>
      <c r="RX146" s="258"/>
      <c r="RY146" s="258"/>
      <c r="RZ146" s="258"/>
      <c r="SA146" s="258"/>
      <c r="SB146" s="258"/>
      <c r="SC146" s="258"/>
      <c r="SD146" s="258"/>
      <c r="SE146" s="258"/>
      <c r="SF146" s="258"/>
      <c r="SG146" s="258"/>
      <c r="SH146" s="258"/>
      <c r="SI146" s="258"/>
      <c r="SJ146" s="258"/>
      <c r="SK146" s="258"/>
      <c r="SL146" s="258"/>
      <c r="SM146" s="258"/>
      <c r="SN146" s="258"/>
      <c r="SO146" s="258"/>
      <c r="SP146" s="258"/>
      <c r="SQ146" s="258"/>
      <c r="SR146" s="258"/>
      <c r="SS146" s="258"/>
      <c r="ST146" s="258"/>
      <c r="SU146" s="258"/>
      <c r="SV146" s="258"/>
      <c r="SW146" s="258"/>
      <c r="SX146" s="258"/>
      <c r="SY146" s="258"/>
      <c r="SZ146" s="258"/>
      <c r="TA146" s="258"/>
      <c r="TB146" s="258"/>
      <c r="TC146" s="258"/>
      <c r="TD146" s="258"/>
      <c r="TE146" s="258"/>
      <c r="TF146" s="258"/>
      <c r="TG146" s="258"/>
      <c r="TH146" s="258"/>
      <c r="TI146" s="258"/>
      <c r="TJ146" s="258"/>
      <c r="TK146" s="258"/>
      <c r="TL146" s="258"/>
      <c r="TM146" s="258"/>
      <c r="TN146" s="258"/>
      <c r="TO146" s="258"/>
      <c r="TP146" s="258"/>
      <c r="TQ146" s="258"/>
      <c r="TR146" s="258"/>
      <c r="TS146" s="258"/>
      <c r="TT146" s="258"/>
      <c r="TU146" s="258"/>
      <c r="TV146" s="258"/>
      <c r="TW146" s="258"/>
      <c r="TX146" s="258"/>
      <c r="TY146" s="258"/>
      <c r="TZ146" s="258"/>
      <c r="UA146" s="258"/>
      <c r="UB146" s="258"/>
      <c r="UC146" s="258"/>
      <c r="UD146" s="258"/>
      <c r="UE146" s="258"/>
      <c r="UF146" s="258"/>
      <c r="UG146" s="258"/>
      <c r="UH146" s="258"/>
      <c r="UI146" s="258"/>
      <c r="UJ146" s="258"/>
      <c r="UK146" s="258"/>
      <c r="UL146" s="258"/>
      <c r="UM146" s="258"/>
      <c r="UN146" s="258"/>
      <c r="UO146" s="258"/>
      <c r="UP146" s="258"/>
      <c r="UQ146" s="258"/>
      <c r="UR146" s="258"/>
      <c r="US146" s="258"/>
      <c r="UT146" s="258"/>
      <c r="UU146" s="258"/>
      <c r="UV146" s="258"/>
      <c r="UW146" s="258"/>
      <c r="UX146" s="258"/>
      <c r="UY146" s="258"/>
      <c r="UZ146" s="258"/>
      <c r="VA146" s="258"/>
      <c r="VB146" s="258"/>
      <c r="VC146" s="258"/>
      <c r="VD146" s="258"/>
      <c r="VE146" s="258"/>
      <c r="VF146" s="258"/>
      <c r="VG146" s="258"/>
      <c r="VH146" s="258"/>
      <c r="VI146" s="258"/>
      <c r="VJ146" s="258"/>
      <c r="VK146" s="258"/>
      <c r="VL146" s="258"/>
      <c r="VM146" s="258"/>
      <c r="VN146" s="258"/>
      <c r="VO146" s="258"/>
      <c r="VP146" s="258"/>
      <c r="VQ146" s="258"/>
      <c r="VR146" s="258"/>
      <c r="VS146" s="258"/>
      <c r="VT146" s="258"/>
      <c r="VU146" s="258"/>
      <c r="VV146" s="258"/>
      <c r="VW146" s="258"/>
      <c r="VX146" s="258"/>
      <c r="VY146" s="258"/>
      <c r="VZ146" s="258"/>
      <c r="WA146" s="258"/>
      <c r="WB146" s="258"/>
      <c r="WC146" s="258"/>
      <c r="WD146" s="258"/>
      <c r="WE146" s="258"/>
      <c r="WF146" s="258"/>
      <c r="WG146" s="258"/>
      <c r="WH146" s="258"/>
      <c r="WI146" s="258"/>
      <c r="WJ146" s="258"/>
      <c r="WK146" s="258"/>
      <c r="WL146" s="258"/>
      <c r="WM146" s="258"/>
      <c r="WN146" s="258"/>
      <c r="WO146" s="258"/>
      <c r="WP146" s="258"/>
      <c r="WQ146" s="258"/>
      <c r="WR146" s="258"/>
      <c r="WS146" s="258"/>
      <c r="WT146" s="258"/>
      <c r="WU146" s="258"/>
      <c r="WV146" s="258"/>
      <c r="WW146" s="258"/>
      <c r="WX146" s="258"/>
      <c r="WY146" s="258"/>
      <c r="WZ146" s="258"/>
      <c r="XA146" s="258"/>
      <c r="XB146" s="258"/>
      <c r="XC146" s="258"/>
      <c r="XD146" s="258"/>
      <c r="XE146" s="258"/>
      <c r="XF146" s="258"/>
      <c r="XG146" s="258"/>
      <c r="XH146" s="258"/>
      <c r="XI146" s="258"/>
      <c r="XJ146" s="258"/>
      <c r="XK146" s="258"/>
      <c r="XL146" s="258"/>
      <c r="XM146" s="258"/>
      <c r="XN146" s="258"/>
      <c r="XO146" s="258"/>
      <c r="XP146" s="258"/>
      <c r="XQ146" s="258"/>
      <c r="XR146" s="258"/>
      <c r="XS146" s="258"/>
      <c r="XT146" s="258"/>
      <c r="XU146" s="258"/>
      <c r="XV146" s="258"/>
      <c r="XW146" s="258"/>
      <c r="XX146" s="258"/>
      <c r="XY146" s="258"/>
      <c r="XZ146" s="258"/>
      <c r="YA146" s="258"/>
      <c r="YB146" s="258"/>
      <c r="YC146" s="258"/>
      <c r="YD146" s="258"/>
      <c r="YE146" s="258"/>
      <c r="YF146" s="258"/>
      <c r="YG146" s="258"/>
      <c r="YH146" s="258"/>
      <c r="YI146" s="258"/>
      <c r="YJ146" s="258"/>
      <c r="YK146" s="258"/>
      <c r="YL146" s="258"/>
      <c r="YM146" s="258"/>
      <c r="YN146" s="258"/>
      <c r="YO146" s="258"/>
      <c r="YP146" s="258"/>
      <c r="YQ146" s="258"/>
      <c r="YR146" s="258"/>
      <c r="YS146" s="258"/>
      <c r="YT146" s="258"/>
      <c r="YU146" s="258"/>
      <c r="YV146" s="258"/>
      <c r="YW146" s="258"/>
      <c r="YX146" s="258"/>
      <c r="YY146" s="258"/>
      <c r="YZ146" s="258"/>
      <c r="ZA146" s="258"/>
      <c r="ZB146" s="258"/>
      <c r="ZC146" s="258"/>
      <c r="ZD146" s="258"/>
      <c r="ZE146" s="258"/>
      <c r="ZF146" s="258"/>
      <c r="ZG146" s="258"/>
      <c r="ZH146" s="258"/>
      <c r="ZI146" s="258"/>
      <c r="ZJ146" s="258"/>
      <c r="ZK146" s="258"/>
      <c r="ZL146" s="258"/>
      <c r="ZM146" s="258"/>
      <c r="ZN146" s="258"/>
      <c r="ZO146" s="258"/>
      <c r="ZP146" s="258"/>
      <c r="ZQ146" s="258"/>
      <c r="ZR146" s="258"/>
      <c r="ZS146" s="258"/>
      <c r="ZT146" s="258"/>
      <c r="ZU146" s="258"/>
      <c r="ZV146" s="258"/>
      <c r="ZW146" s="258"/>
      <c r="ZX146" s="258"/>
      <c r="ZY146" s="258"/>
      <c r="ZZ146" s="258"/>
      <c r="AAA146" s="258"/>
      <c r="AAB146" s="258"/>
      <c r="AAC146" s="258"/>
      <c r="AAD146" s="258"/>
      <c r="AAE146" s="258"/>
      <c r="AAF146" s="258"/>
      <c r="AAG146" s="258"/>
      <c r="AAH146" s="258"/>
      <c r="AAI146" s="258"/>
      <c r="AAJ146" s="258"/>
      <c r="AAK146" s="258"/>
      <c r="AAL146" s="258"/>
      <c r="AAM146" s="258"/>
      <c r="AAN146" s="258"/>
      <c r="AAO146" s="258"/>
      <c r="AAP146" s="258"/>
      <c r="AAQ146" s="258"/>
      <c r="AAR146" s="258"/>
      <c r="AAS146" s="258"/>
      <c r="AAT146" s="258"/>
      <c r="AAU146" s="258"/>
      <c r="AAV146" s="258"/>
      <c r="AAW146" s="258"/>
      <c r="AAX146" s="258"/>
      <c r="AAY146" s="258"/>
      <c r="AAZ146" s="258"/>
      <c r="ABA146" s="258"/>
      <c r="ABB146" s="258"/>
      <c r="ABC146" s="258"/>
      <c r="ABD146" s="258"/>
      <c r="ABE146" s="258"/>
      <c r="ABF146" s="258"/>
      <c r="ABG146" s="258"/>
      <c r="ABH146" s="258"/>
      <c r="ABI146" s="258"/>
      <c r="ABJ146" s="258"/>
      <c r="ABK146" s="258"/>
      <c r="ABL146" s="258"/>
      <c r="ABM146" s="258"/>
      <c r="ABN146" s="258"/>
      <c r="ABO146" s="258"/>
      <c r="ABP146" s="258"/>
      <c r="ABQ146" s="258"/>
      <c r="ABR146" s="258"/>
      <c r="ABS146" s="258"/>
      <c r="ABT146" s="258"/>
      <c r="ABU146" s="258"/>
      <c r="ABV146" s="258"/>
      <c r="ABW146" s="258"/>
      <c r="ABX146" s="258"/>
      <c r="ABY146" s="258"/>
      <c r="ABZ146" s="258"/>
      <c r="ACA146" s="258"/>
      <c r="ACB146" s="258"/>
      <c r="ACC146" s="258"/>
      <c r="ACD146" s="258"/>
      <c r="ACE146" s="258"/>
      <c r="ACF146" s="258"/>
      <c r="ACG146" s="258"/>
      <c r="ACH146" s="258"/>
      <c r="ACI146" s="258"/>
      <c r="ACJ146" s="258"/>
      <c r="ACK146" s="258"/>
      <c r="ACL146" s="258"/>
      <c r="ACM146" s="258"/>
      <c r="ACN146" s="258"/>
      <c r="ACO146" s="258"/>
      <c r="ACP146" s="258"/>
      <c r="ACQ146" s="258"/>
      <c r="ACR146" s="258"/>
      <c r="ACS146" s="258"/>
      <c r="ACT146" s="258"/>
      <c r="ACU146" s="258"/>
      <c r="ACV146" s="258"/>
      <c r="ACW146" s="258"/>
      <c r="ACX146" s="258"/>
      <c r="ACY146" s="258"/>
      <c r="ACZ146" s="258"/>
      <c r="ADA146" s="258"/>
      <c r="ADB146" s="258"/>
      <c r="ADC146" s="258"/>
      <c r="ADD146" s="258"/>
      <c r="ADE146" s="258"/>
      <c r="ADF146" s="258"/>
      <c r="ADG146" s="258"/>
      <c r="ADH146" s="258"/>
      <c r="ADI146" s="258"/>
      <c r="ADJ146" s="258"/>
      <c r="ADK146" s="258"/>
      <c r="ADL146" s="258"/>
      <c r="ADM146" s="258"/>
      <c r="ADN146" s="258"/>
      <c r="ADO146" s="258"/>
      <c r="ADP146" s="258"/>
      <c r="ADQ146" s="258"/>
      <c r="ADR146" s="258"/>
      <c r="ADS146" s="258"/>
      <c r="ADT146" s="258"/>
      <c r="ADU146" s="258"/>
      <c r="ADV146" s="258"/>
      <c r="ADW146" s="258"/>
      <c r="ADX146" s="258"/>
      <c r="ADY146" s="258"/>
      <c r="ADZ146" s="258"/>
      <c r="AEA146" s="258"/>
      <c r="AEB146" s="258"/>
      <c r="AEC146" s="258"/>
      <c r="AED146" s="258"/>
      <c r="AEE146" s="258"/>
      <c r="AEF146" s="258"/>
      <c r="AEG146" s="258"/>
      <c r="AEH146" s="258"/>
      <c r="AEI146" s="258"/>
      <c r="AEJ146" s="258"/>
      <c r="AEK146" s="258"/>
      <c r="AEL146" s="258"/>
      <c r="AEM146" s="258"/>
      <c r="AEN146" s="258"/>
      <c r="AEO146" s="258"/>
      <c r="AEP146" s="258"/>
      <c r="AEQ146" s="258"/>
      <c r="AER146" s="258"/>
      <c r="AES146" s="258"/>
      <c r="AET146" s="258"/>
      <c r="AEU146" s="258"/>
      <c r="AEV146" s="258"/>
      <c r="AEW146" s="258"/>
      <c r="AEX146" s="258"/>
      <c r="AEY146" s="258"/>
      <c r="AEZ146" s="258"/>
      <c r="AFA146" s="258"/>
      <c r="AFB146" s="258"/>
      <c r="AFC146" s="258"/>
      <c r="AFD146" s="258"/>
      <c r="AFE146" s="258"/>
      <c r="AFF146" s="258"/>
      <c r="AFG146" s="258"/>
      <c r="AFH146" s="258"/>
      <c r="AFI146" s="258"/>
      <c r="AFJ146" s="258"/>
      <c r="AFK146" s="258"/>
      <c r="AFL146" s="258"/>
      <c r="AFM146" s="258"/>
      <c r="AFN146" s="258"/>
      <c r="AFO146" s="258"/>
      <c r="AFP146" s="258"/>
      <c r="AFQ146" s="258"/>
      <c r="AFR146" s="258"/>
      <c r="AFS146" s="258"/>
      <c r="AFT146" s="258"/>
      <c r="AFU146" s="258"/>
      <c r="AFV146" s="258"/>
      <c r="AFW146" s="258"/>
      <c r="AFX146" s="258"/>
      <c r="AFY146" s="258"/>
      <c r="AFZ146" s="258"/>
      <c r="AGA146" s="258"/>
      <c r="AGB146" s="258"/>
      <c r="AGC146" s="258"/>
      <c r="AGD146" s="258"/>
      <c r="AGE146" s="258"/>
      <c r="AGF146" s="258"/>
      <c r="AGG146" s="258"/>
      <c r="AGH146" s="258"/>
      <c r="AGI146" s="258"/>
      <c r="AGJ146" s="258"/>
      <c r="AGK146" s="258"/>
      <c r="AGL146" s="258"/>
      <c r="AGM146" s="258"/>
      <c r="AGN146" s="258"/>
      <c r="AGO146" s="258"/>
      <c r="AGP146" s="258"/>
      <c r="AGQ146" s="258"/>
      <c r="AGR146" s="258"/>
      <c r="AGS146" s="258"/>
      <c r="AGT146" s="258"/>
      <c r="AGU146" s="258"/>
      <c r="AGV146" s="258"/>
      <c r="AGW146" s="258"/>
      <c r="AGX146" s="258"/>
      <c r="AGY146" s="258"/>
      <c r="AGZ146" s="258"/>
      <c r="AHA146" s="258"/>
      <c r="AHB146" s="258"/>
      <c r="AHC146" s="258"/>
      <c r="AHD146" s="258"/>
      <c r="AHE146" s="258"/>
      <c r="AHF146" s="258"/>
      <c r="AHG146" s="258"/>
      <c r="AHH146" s="258"/>
      <c r="AHI146" s="258"/>
      <c r="AHJ146" s="258"/>
      <c r="AHK146" s="258"/>
      <c r="AHL146" s="258"/>
      <c r="AHM146" s="258"/>
      <c r="AHN146" s="258"/>
      <c r="AHO146" s="258"/>
      <c r="AHP146" s="258"/>
      <c r="AHQ146" s="258"/>
      <c r="AHR146" s="258"/>
      <c r="AHS146" s="258"/>
      <c r="AHT146" s="258"/>
      <c r="AHU146" s="258"/>
      <c r="AHV146" s="258"/>
      <c r="AHW146" s="258"/>
      <c r="AHX146" s="258"/>
      <c r="AHY146" s="258"/>
      <c r="AHZ146" s="258"/>
      <c r="AIA146" s="258"/>
      <c r="AIB146" s="258"/>
      <c r="AIC146" s="258"/>
      <c r="AID146" s="258"/>
      <c r="AIE146" s="258"/>
      <c r="AIF146" s="258"/>
      <c r="AIG146" s="258"/>
      <c r="AIH146" s="258"/>
      <c r="AII146" s="258"/>
      <c r="AIJ146" s="258"/>
      <c r="AIK146" s="258"/>
      <c r="AIL146" s="258"/>
      <c r="AIM146" s="258"/>
      <c r="AIN146" s="258"/>
      <c r="AIO146" s="258"/>
      <c r="AIP146" s="258"/>
      <c r="AIQ146" s="258"/>
      <c r="AIR146" s="258"/>
      <c r="AIS146" s="258"/>
      <c r="AIT146" s="258"/>
      <c r="AIU146" s="258"/>
      <c r="AIV146" s="258"/>
      <c r="AIW146" s="258"/>
      <c r="AIX146" s="258"/>
      <c r="AIY146" s="258"/>
      <c r="AIZ146" s="258"/>
      <c r="AJA146" s="258"/>
      <c r="AJB146" s="258"/>
      <c r="AJC146" s="258"/>
      <c r="AJD146" s="258"/>
      <c r="AJE146" s="258"/>
      <c r="AJF146" s="258"/>
      <c r="AJG146" s="258"/>
      <c r="AJH146" s="258"/>
      <c r="AJI146" s="258"/>
      <c r="AJJ146" s="258"/>
      <c r="AJK146" s="258"/>
      <c r="AJL146" s="258"/>
      <c r="AJM146" s="258"/>
      <c r="AJN146" s="258"/>
      <c r="AJO146" s="258"/>
      <c r="AJP146" s="258"/>
      <c r="AJQ146" s="258"/>
      <c r="AJR146" s="258"/>
      <c r="AJS146" s="258"/>
      <c r="AJT146" s="258"/>
      <c r="AJU146" s="258"/>
      <c r="AJV146" s="258"/>
      <c r="AJW146" s="258"/>
      <c r="AJX146" s="258"/>
      <c r="AJY146" s="258"/>
      <c r="AJZ146" s="258"/>
      <c r="AKA146" s="258"/>
      <c r="AKB146" s="258"/>
      <c r="AKC146" s="258"/>
      <c r="AKD146" s="258"/>
      <c r="AKE146" s="258"/>
      <c r="AKF146" s="258"/>
      <c r="AKG146" s="258"/>
      <c r="AKH146" s="258"/>
      <c r="AKI146" s="258"/>
      <c r="AKJ146" s="258"/>
      <c r="AKK146" s="258"/>
      <c r="AKL146" s="258"/>
      <c r="AKM146" s="258"/>
      <c r="AKN146" s="258"/>
      <c r="AKO146" s="258"/>
      <c r="AKP146" s="258"/>
      <c r="AKQ146" s="258"/>
      <c r="AKR146" s="258"/>
      <c r="AKS146" s="258"/>
      <c r="AKT146" s="258"/>
      <c r="AKU146" s="258"/>
      <c r="AKV146" s="258"/>
      <c r="AKW146" s="258"/>
      <c r="AKX146" s="258"/>
      <c r="AKY146" s="258"/>
      <c r="AKZ146" s="258"/>
      <c r="ALA146" s="258"/>
      <c r="ALB146" s="258"/>
      <c r="ALC146" s="258"/>
      <c r="ALD146" s="258"/>
      <c r="ALE146" s="258"/>
      <c r="ALF146" s="258"/>
      <c r="ALG146" s="258"/>
      <c r="ALH146" s="258"/>
      <c r="ALI146" s="258"/>
      <c r="ALJ146" s="258"/>
      <c r="ALK146" s="258"/>
      <c r="ALL146" s="258"/>
      <c r="ALM146" s="258"/>
      <c r="ALN146" s="258"/>
      <c r="ALO146" s="258"/>
      <c r="ALP146" s="258"/>
      <c r="ALQ146" s="258"/>
      <c r="ALR146" s="258"/>
      <c r="ALS146" s="258"/>
      <c r="ALT146" s="258"/>
      <c r="ALU146" s="258"/>
      <c r="ALV146" s="258"/>
      <c r="ALW146" s="258"/>
      <c r="ALX146" s="258"/>
      <c r="ALY146" s="258"/>
      <c r="ALZ146" s="258"/>
      <c r="AMA146" s="258"/>
      <c r="AMB146" s="258"/>
      <c r="AMC146" s="258"/>
      <c r="AMD146" s="258"/>
      <c r="AME146" s="258"/>
    </row>
    <row r="147" spans="1:1019" ht="25.5">
      <c r="A147" s="330" t="s">
        <v>363</v>
      </c>
      <c r="B147" s="417" t="s">
        <v>364</v>
      </c>
      <c r="C147" s="421" t="s">
        <v>365</v>
      </c>
      <c r="D147" s="416"/>
      <c r="E147" s="12"/>
      <c r="F147" s="187"/>
      <c r="G147" s="378"/>
    </row>
    <row r="148" spans="1:1019" ht="76.5">
      <c r="A148" s="399"/>
      <c r="B148" s="419"/>
      <c r="C148" s="420" t="s">
        <v>366</v>
      </c>
      <c r="D148" s="416"/>
      <c r="E148" s="12"/>
      <c r="F148" s="491"/>
      <c r="G148" s="378"/>
    </row>
    <row r="149" spans="1:1019">
      <c r="A149" s="399"/>
      <c r="B149" s="419"/>
      <c r="C149" s="421" t="s">
        <v>367</v>
      </c>
      <c r="D149" s="403" t="s">
        <v>263</v>
      </c>
      <c r="E149" s="12">
        <v>6</v>
      </c>
      <c r="F149" s="491"/>
      <c r="G149" s="378">
        <f>E149*F149</f>
        <v>0</v>
      </c>
    </row>
    <row r="150" spans="1:1019">
      <c r="A150" s="399"/>
      <c r="B150" s="419"/>
      <c r="C150" s="421"/>
      <c r="E150" s="12"/>
      <c r="F150" s="491"/>
      <c r="G150" s="378"/>
    </row>
    <row r="151" spans="1:1019" ht="25.5">
      <c r="A151" s="330" t="s">
        <v>368</v>
      </c>
      <c r="B151" s="417" t="s">
        <v>369</v>
      </c>
      <c r="C151" s="421" t="s">
        <v>370</v>
      </c>
      <c r="D151" s="416"/>
      <c r="E151" s="12"/>
      <c r="F151" s="491"/>
      <c r="G151" s="378"/>
    </row>
    <row r="152" spans="1:1019" ht="76.5">
      <c r="A152" s="399"/>
      <c r="B152" s="419"/>
      <c r="C152" s="420" t="s">
        <v>371</v>
      </c>
      <c r="D152" s="416"/>
      <c r="E152" s="12"/>
      <c r="F152" s="491"/>
      <c r="G152" s="378"/>
    </row>
    <row r="153" spans="1:1019">
      <c r="A153" s="399"/>
      <c r="B153" s="419"/>
      <c r="C153" s="421" t="s">
        <v>372</v>
      </c>
      <c r="D153" s="403" t="s">
        <v>263</v>
      </c>
      <c r="E153" s="482">
        <v>80</v>
      </c>
      <c r="F153" s="491"/>
      <c r="G153" s="378">
        <f>E153*F153</f>
        <v>0</v>
      </c>
    </row>
    <row r="154" spans="1:1019">
      <c r="A154" s="399"/>
      <c r="B154" s="419"/>
      <c r="C154" s="421"/>
      <c r="E154" s="12"/>
      <c r="F154" s="187"/>
      <c r="G154" s="378"/>
    </row>
    <row r="155" spans="1:1019" ht="15.75">
      <c r="A155" s="405"/>
      <c r="B155" s="402"/>
      <c r="C155" s="422" t="s">
        <v>373</v>
      </c>
      <c r="D155" s="423"/>
      <c r="E155" s="178"/>
      <c r="F155" s="179"/>
      <c r="G155" s="387">
        <f>SUM(G144:G154)</f>
        <v>0</v>
      </c>
    </row>
    <row r="158" spans="1:1019" ht="17.25" customHeight="1">
      <c r="A158" s="424" t="s">
        <v>374</v>
      </c>
      <c r="B158" s="413"/>
      <c r="C158" s="425" t="s">
        <v>375</v>
      </c>
      <c r="D158" s="426"/>
      <c r="E158" s="426"/>
      <c r="F158" s="190"/>
      <c r="G158" s="390"/>
    </row>
    <row r="160" spans="1:1019" ht="38.25">
      <c r="A160" s="163"/>
      <c r="B160" s="402"/>
      <c r="C160" s="384" t="s">
        <v>1008</v>
      </c>
      <c r="D160" s="411"/>
      <c r="E160" s="164"/>
      <c r="F160" s="165"/>
      <c r="G160" s="164"/>
      <c r="H160" s="258"/>
      <c r="I160" s="258"/>
      <c r="J160" s="258"/>
      <c r="K160" s="258"/>
      <c r="L160" s="258"/>
      <c r="M160" s="258"/>
      <c r="N160" s="258"/>
      <c r="O160" s="258"/>
      <c r="P160" s="258"/>
      <c r="Q160" s="258"/>
      <c r="R160" s="258"/>
      <c r="S160" s="258"/>
      <c r="T160" s="258"/>
      <c r="U160" s="258"/>
      <c r="V160" s="258"/>
      <c r="W160" s="258"/>
      <c r="X160" s="258"/>
      <c r="Y160" s="258"/>
      <c r="Z160" s="258"/>
      <c r="AA160" s="258"/>
      <c r="AB160" s="258"/>
      <c r="AC160" s="258"/>
      <c r="AD160" s="258"/>
      <c r="AE160" s="258"/>
      <c r="AF160" s="258"/>
      <c r="AG160" s="258"/>
      <c r="AH160" s="258"/>
      <c r="AI160" s="258"/>
      <c r="AJ160" s="258"/>
      <c r="AK160" s="258"/>
      <c r="AL160" s="258"/>
      <c r="AM160" s="258"/>
      <c r="AN160" s="258"/>
      <c r="AO160" s="258"/>
      <c r="AP160" s="258"/>
      <c r="AQ160" s="258"/>
      <c r="AR160" s="258"/>
      <c r="AS160" s="258"/>
      <c r="AT160" s="258"/>
      <c r="AU160" s="258"/>
      <c r="AV160" s="258"/>
      <c r="AW160" s="258"/>
      <c r="AX160" s="258"/>
      <c r="AY160" s="258"/>
      <c r="AZ160" s="258"/>
      <c r="BA160" s="258"/>
      <c r="BB160" s="258"/>
      <c r="BC160" s="258"/>
      <c r="BD160" s="258"/>
      <c r="BE160" s="258"/>
      <c r="BF160" s="258"/>
      <c r="BG160" s="258"/>
      <c r="BH160" s="258"/>
      <c r="BI160" s="258"/>
      <c r="BJ160" s="258"/>
      <c r="BK160" s="258"/>
      <c r="BL160" s="258"/>
      <c r="BM160" s="258"/>
      <c r="BN160" s="258"/>
      <c r="BO160" s="258"/>
      <c r="BP160" s="258"/>
      <c r="BQ160" s="258"/>
      <c r="BR160" s="258"/>
      <c r="BS160" s="258"/>
      <c r="BT160" s="258"/>
      <c r="BU160" s="258"/>
      <c r="BV160" s="258"/>
      <c r="BW160" s="258"/>
      <c r="BX160" s="258"/>
      <c r="BY160" s="258"/>
      <c r="BZ160" s="258"/>
      <c r="CA160" s="258"/>
      <c r="CB160" s="258"/>
      <c r="CC160" s="258"/>
      <c r="CD160" s="258"/>
      <c r="CE160" s="258"/>
      <c r="CF160" s="258"/>
      <c r="CG160" s="258"/>
      <c r="CH160" s="258"/>
      <c r="CI160" s="258"/>
      <c r="CJ160" s="258"/>
      <c r="CK160" s="258"/>
      <c r="CL160" s="258"/>
      <c r="CM160" s="258"/>
      <c r="CN160" s="258"/>
      <c r="CO160" s="258"/>
      <c r="CP160" s="258"/>
      <c r="CQ160" s="258"/>
      <c r="CR160" s="258"/>
      <c r="CS160" s="258"/>
      <c r="CT160" s="258"/>
      <c r="CU160" s="258"/>
      <c r="CV160" s="258"/>
      <c r="CW160" s="258"/>
      <c r="CX160" s="258"/>
      <c r="CY160" s="258"/>
      <c r="CZ160" s="258"/>
      <c r="DA160" s="258"/>
      <c r="DB160" s="258"/>
      <c r="DC160" s="258"/>
      <c r="DD160" s="258"/>
      <c r="DE160" s="258"/>
      <c r="DF160" s="258"/>
      <c r="DG160" s="258"/>
      <c r="DH160" s="258"/>
      <c r="DI160" s="258"/>
      <c r="DJ160" s="258"/>
      <c r="DK160" s="258"/>
      <c r="DL160" s="258"/>
      <c r="DM160" s="258"/>
      <c r="DN160" s="258"/>
      <c r="DO160" s="258"/>
      <c r="DP160" s="258"/>
      <c r="DQ160" s="258"/>
      <c r="DR160" s="258"/>
      <c r="DS160" s="258"/>
      <c r="DT160" s="258"/>
      <c r="DU160" s="258"/>
      <c r="DV160" s="258"/>
      <c r="DW160" s="258"/>
      <c r="DX160" s="258"/>
      <c r="DY160" s="258"/>
      <c r="DZ160" s="258"/>
      <c r="EA160" s="258"/>
      <c r="EB160" s="258"/>
      <c r="EC160" s="258"/>
      <c r="ED160" s="258"/>
      <c r="EE160" s="258"/>
      <c r="EF160" s="258"/>
      <c r="EG160" s="258"/>
      <c r="EH160" s="258"/>
      <c r="EI160" s="258"/>
      <c r="EJ160" s="258"/>
      <c r="EK160" s="258"/>
      <c r="EL160" s="258"/>
      <c r="EM160" s="258"/>
      <c r="EN160" s="258"/>
      <c r="EO160" s="258"/>
      <c r="EP160" s="258"/>
      <c r="EQ160" s="258"/>
      <c r="ER160" s="258"/>
      <c r="ES160" s="258"/>
      <c r="ET160" s="258"/>
      <c r="EU160" s="258"/>
      <c r="EV160" s="258"/>
      <c r="EW160" s="258"/>
      <c r="EX160" s="258"/>
      <c r="EY160" s="258"/>
      <c r="EZ160" s="258"/>
      <c r="FA160" s="258"/>
      <c r="FB160" s="258"/>
      <c r="FC160" s="258"/>
      <c r="FD160" s="258"/>
      <c r="FE160" s="258"/>
      <c r="FF160" s="258"/>
      <c r="FG160" s="258"/>
      <c r="FH160" s="258"/>
      <c r="FI160" s="258"/>
      <c r="FJ160" s="258"/>
      <c r="FK160" s="258"/>
      <c r="FL160" s="258"/>
      <c r="FM160" s="258"/>
      <c r="FN160" s="258"/>
      <c r="FO160" s="258"/>
      <c r="FP160" s="258"/>
      <c r="FQ160" s="258"/>
      <c r="FR160" s="258"/>
      <c r="FS160" s="258"/>
      <c r="FT160" s="258"/>
      <c r="FU160" s="258"/>
      <c r="FV160" s="258"/>
      <c r="FW160" s="258"/>
      <c r="FX160" s="258"/>
      <c r="FY160" s="258"/>
      <c r="FZ160" s="258"/>
      <c r="GA160" s="258"/>
      <c r="GB160" s="258"/>
      <c r="GC160" s="258"/>
      <c r="GD160" s="258"/>
      <c r="GE160" s="258"/>
      <c r="GF160" s="258"/>
      <c r="GG160" s="258"/>
      <c r="GH160" s="258"/>
      <c r="GI160" s="258"/>
      <c r="GJ160" s="258"/>
      <c r="GK160" s="258"/>
      <c r="GL160" s="258"/>
      <c r="GM160" s="258"/>
      <c r="GN160" s="258"/>
      <c r="GO160" s="258"/>
      <c r="GP160" s="258"/>
      <c r="GQ160" s="258"/>
      <c r="GR160" s="258"/>
      <c r="GS160" s="258"/>
      <c r="GT160" s="258"/>
      <c r="GU160" s="258"/>
      <c r="GV160" s="258"/>
      <c r="GW160" s="258"/>
      <c r="GX160" s="258"/>
      <c r="GY160" s="258"/>
      <c r="GZ160" s="258"/>
      <c r="HA160" s="258"/>
      <c r="HB160" s="258"/>
      <c r="HC160" s="258"/>
      <c r="HD160" s="258"/>
      <c r="HE160" s="258"/>
      <c r="HF160" s="258"/>
      <c r="HG160" s="258"/>
      <c r="HH160" s="258"/>
      <c r="HI160" s="258"/>
      <c r="HJ160" s="258"/>
      <c r="HK160" s="258"/>
      <c r="HL160" s="258"/>
      <c r="HM160" s="258"/>
      <c r="HN160" s="258"/>
      <c r="HO160" s="258"/>
      <c r="HP160" s="258"/>
      <c r="HQ160" s="258"/>
      <c r="HR160" s="258"/>
      <c r="HS160" s="258"/>
      <c r="HT160" s="258"/>
      <c r="HU160" s="258"/>
      <c r="HV160" s="258"/>
      <c r="HW160" s="258"/>
      <c r="HX160" s="258"/>
      <c r="HY160" s="258"/>
      <c r="HZ160" s="258"/>
      <c r="IA160" s="258"/>
      <c r="IB160" s="258"/>
      <c r="IC160" s="258"/>
      <c r="ID160" s="258"/>
      <c r="IE160" s="258"/>
      <c r="IF160" s="258"/>
      <c r="IG160" s="258"/>
      <c r="IH160" s="258"/>
      <c r="II160" s="258"/>
      <c r="IJ160" s="258"/>
      <c r="IK160" s="258"/>
      <c r="IL160" s="258"/>
      <c r="IM160" s="258"/>
      <c r="IN160" s="258"/>
      <c r="IO160" s="258"/>
      <c r="IP160" s="258"/>
      <c r="IQ160" s="258"/>
      <c r="IR160" s="258"/>
      <c r="IS160" s="258"/>
      <c r="IT160" s="258"/>
      <c r="IU160" s="258"/>
      <c r="IV160" s="258"/>
      <c r="IW160" s="258"/>
      <c r="IX160" s="258"/>
      <c r="IY160" s="258"/>
      <c r="IZ160" s="258"/>
      <c r="JA160" s="258"/>
      <c r="JB160" s="258"/>
      <c r="JC160" s="258"/>
      <c r="JD160" s="258"/>
      <c r="JE160" s="258"/>
      <c r="JF160" s="258"/>
      <c r="JG160" s="258"/>
      <c r="JH160" s="258"/>
      <c r="JI160" s="258"/>
      <c r="JJ160" s="258"/>
      <c r="JK160" s="258"/>
      <c r="JL160" s="258"/>
      <c r="JM160" s="258"/>
      <c r="JN160" s="258"/>
      <c r="JO160" s="258"/>
      <c r="JP160" s="258"/>
      <c r="JQ160" s="258"/>
      <c r="JR160" s="258"/>
      <c r="JS160" s="258"/>
      <c r="JT160" s="258"/>
      <c r="JU160" s="258"/>
      <c r="JV160" s="258"/>
      <c r="JW160" s="258"/>
      <c r="JX160" s="258"/>
      <c r="JY160" s="258"/>
      <c r="JZ160" s="258"/>
      <c r="KA160" s="258"/>
      <c r="KB160" s="258"/>
      <c r="KC160" s="258"/>
      <c r="KD160" s="258"/>
      <c r="KE160" s="258"/>
      <c r="KF160" s="258"/>
      <c r="KG160" s="258"/>
      <c r="KH160" s="258"/>
      <c r="KI160" s="258"/>
      <c r="KJ160" s="258"/>
      <c r="KK160" s="258"/>
      <c r="KL160" s="258"/>
      <c r="KM160" s="258"/>
      <c r="KN160" s="258"/>
      <c r="KO160" s="258"/>
      <c r="KP160" s="258"/>
      <c r="KQ160" s="258"/>
      <c r="KR160" s="258"/>
      <c r="KS160" s="258"/>
      <c r="KT160" s="258"/>
      <c r="KU160" s="258"/>
      <c r="KV160" s="258"/>
      <c r="KW160" s="258"/>
      <c r="KX160" s="258"/>
      <c r="KY160" s="258"/>
      <c r="KZ160" s="258"/>
      <c r="LA160" s="258"/>
      <c r="LB160" s="258"/>
      <c r="LC160" s="258"/>
      <c r="LD160" s="258"/>
      <c r="LE160" s="258"/>
      <c r="LF160" s="258"/>
      <c r="LG160" s="258"/>
      <c r="LH160" s="258"/>
      <c r="LI160" s="258"/>
      <c r="LJ160" s="258"/>
      <c r="LK160" s="258"/>
      <c r="LL160" s="258"/>
      <c r="LM160" s="258"/>
      <c r="LN160" s="258"/>
      <c r="LO160" s="258"/>
      <c r="LP160" s="258"/>
      <c r="LQ160" s="258"/>
      <c r="LR160" s="258"/>
      <c r="LS160" s="258"/>
      <c r="LT160" s="258"/>
      <c r="LU160" s="258"/>
      <c r="LV160" s="258"/>
      <c r="LW160" s="258"/>
      <c r="LX160" s="258"/>
      <c r="LY160" s="258"/>
      <c r="LZ160" s="258"/>
      <c r="MA160" s="258"/>
      <c r="MB160" s="258"/>
      <c r="MC160" s="258"/>
      <c r="MD160" s="258"/>
      <c r="ME160" s="258"/>
      <c r="MF160" s="258"/>
      <c r="MG160" s="258"/>
      <c r="MH160" s="258"/>
      <c r="MI160" s="258"/>
      <c r="MJ160" s="258"/>
      <c r="MK160" s="258"/>
      <c r="ML160" s="258"/>
      <c r="MM160" s="258"/>
      <c r="MN160" s="258"/>
      <c r="MO160" s="258"/>
      <c r="MP160" s="258"/>
      <c r="MQ160" s="258"/>
      <c r="MR160" s="258"/>
      <c r="MS160" s="258"/>
      <c r="MT160" s="258"/>
      <c r="MU160" s="258"/>
      <c r="MV160" s="258"/>
      <c r="MW160" s="258"/>
      <c r="MX160" s="258"/>
      <c r="MY160" s="258"/>
      <c r="MZ160" s="258"/>
      <c r="NA160" s="258"/>
      <c r="NB160" s="258"/>
      <c r="NC160" s="258"/>
      <c r="ND160" s="258"/>
      <c r="NE160" s="258"/>
      <c r="NF160" s="258"/>
      <c r="NG160" s="258"/>
      <c r="NH160" s="258"/>
      <c r="NI160" s="258"/>
      <c r="NJ160" s="258"/>
      <c r="NK160" s="258"/>
      <c r="NL160" s="258"/>
      <c r="NM160" s="258"/>
      <c r="NN160" s="258"/>
      <c r="NO160" s="258"/>
      <c r="NP160" s="258"/>
      <c r="NQ160" s="258"/>
      <c r="NR160" s="258"/>
      <c r="NS160" s="258"/>
      <c r="NT160" s="258"/>
      <c r="NU160" s="258"/>
      <c r="NV160" s="258"/>
      <c r="NW160" s="258"/>
      <c r="NX160" s="258"/>
      <c r="NY160" s="258"/>
      <c r="NZ160" s="258"/>
      <c r="OA160" s="258"/>
      <c r="OB160" s="258"/>
      <c r="OC160" s="258"/>
      <c r="OD160" s="258"/>
      <c r="OE160" s="258"/>
      <c r="OF160" s="258"/>
      <c r="OG160" s="258"/>
      <c r="OH160" s="258"/>
      <c r="OI160" s="258"/>
      <c r="OJ160" s="258"/>
      <c r="OK160" s="258"/>
      <c r="OL160" s="258"/>
      <c r="OM160" s="258"/>
      <c r="ON160" s="258"/>
      <c r="OO160" s="258"/>
      <c r="OP160" s="258"/>
      <c r="OQ160" s="258"/>
      <c r="OR160" s="258"/>
      <c r="OS160" s="258"/>
      <c r="OT160" s="258"/>
      <c r="OU160" s="258"/>
      <c r="OV160" s="258"/>
      <c r="OW160" s="258"/>
      <c r="OX160" s="258"/>
      <c r="OY160" s="258"/>
      <c r="OZ160" s="258"/>
      <c r="PA160" s="258"/>
      <c r="PB160" s="258"/>
      <c r="PC160" s="258"/>
      <c r="PD160" s="258"/>
      <c r="PE160" s="258"/>
      <c r="PF160" s="258"/>
      <c r="PG160" s="258"/>
      <c r="PH160" s="258"/>
      <c r="PI160" s="258"/>
      <c r="PJ160" s="258"/>
      <c r="PK160" s="258"/>
      <c r="PL160" s="258"/>
      <c r="PM160" s="258"/>
      <c r="PN160" s="258"/>
      <c r="PO160" s="258"/>
      <c r="PP160" s="258"/>
      <c r="PQ160" s="258"/>
      <c r="PR160" s="258"/>
      <c r="PS160" s="258"/>
      <c r="PT160" s="258"/>
      <c r="PU160" s="258"/>
      <c r="PV160" s="258"/>
      <c r="PW160" s="258"/>
      <c r="PX160" s="258"/>
      <c r="PY160" s="258"/>
      <c r="PZ160" s="258"/>
      <c r="QA160" s="258"/>
      <c r="QB160" s="258"/>
      <c r="QC160" s="258"/>
      <c r="QD160" s="258"/>
      <c r="QE160" s="258"/>
      <c r="QF160" s="258"/>
      <c r="QG160" s="258"/>
      <c r="QH160" s="258"/>
      <c r="QI160" s="258"/>
      <c r="QJ160" s="258"/>
      <c r="QK160" s="258"/>
      <c r="QL160" s="258"/>
      <c r="QM160" s="258"/>
      <c r="QN160" s="258"/>
      <c r="QO160" s="258"/>
      <c r="QP160" s="258"/>
      <c r="QQ160" s="258"/>
      <c r="QR160" s="258"/>
      <c r="QS160" s="258"/>
      <c r="QT160" s="258"/>
      <c r="QU160" s="258"/>
      <c r="QV160" s="258"/>
      <c r="QW160" s="258"/>
      <c r="QX160" s="258"/>
      <c r="QY160" s="258"/>
      <c r="QZ160" s="258"/>
      <c r="RA160" s="258"/>
      <c r="RB160" s="258"/>
      <c r="RC160" s="258"/>
      <c r="RD160" s="258"/>
      <c r="RE160" s="258"/>
      <c r="RF160" s="258"/>
      <c r="RG160" s="258"/>
      <c r="RH160" s="258"/>
      <c r="RI160" s="258"/>
      <c r="RJ160" s="258"/>
      <c r="RK160" s="258"/>
      <c r="RL160" s="258"/>
      <c r="RM160" s="258"/>
      <c r="RN160" s="258"/>
      <c r="RO160" s="258"/>
      <c r="RP160" s="258"/>
      <c r="RQ160" s="258"/>
      <c r="RR160" s="258"/>
      <c r="RS160" s="258"/>
      <c r="RT160" s="258"/>
      <c r="RU160" s="258"/>
      <c r="RV160" s="258"/>
      <c r="RW160" s="258"/>
      <c r="RX160" s="258"/>
      <c r="RY160" s="258"/>
      <c r="RZ160" s="258"/>
      <c r="SA160" s="258"/>
      <c r="SB160" s="258"/>
      <c r="SC160" s="258"/>
      <c r="SD160" s="258"/>
      <c r="SE160" s="258"/>
      <c r="SF160" s="258"/>
      <c r="SG160" s="258"/>
      <c r="SH160" s="258"/>
      <c r="SI160" s="258"/>
      <c r="SJ160" s="258"/>
      <c r="SK160" s="258"/>
      <c r="SL160" s="258"/>
      <c r="SM160" s="258"/>
      <c r="SN160" s="258"/>
      <c r="SO160" s="258"/>
      <c r="SP160" s="258"/>
      <c r="SQ160" s="258"/>
      <c r="SR160" s="258"/>
      <c r="SS160" s="258"/>
      <c r="ST160" s="258"/>
      <c r="SU160" s="258"/>
      <c r="SV160" s="258"/>
      <c r="SW160" s="258"/>
      <c r="SX160" s="258"/>
      <c r="SY160" s="258"/>
      <c r="SZ160" s="258"/>
      <c r="TA160" s="258"/>
      <c r="TB160" s="258"/>
      <c r="TC160" s="258"/>
      <c r="TD160" s="258"/>
      <c r="TE160" s="258"/>
      <c r="TF160" s="258"/>
      <c r="TG160" s="258"/>
      <c r="TH160" s="258"/>
      <c r="TI160" s="258"/>
      <c r="TJ160" s="258"/>
      <c r="TK160" s="258"/>
      <c r="TL160" s="258"/>
      <c r="TM160" s="258"/>
      <c r="TN160" s="258"/>
      <c r="TO160" s="258"/>
      <c r="TP160" s="258"/>
      <c r="TQ160" s="258"/>
      <c r="TR160" s="258"/>
      <c r="TS160" s="258"/>
      <c r="TT160" s="258"/>
      <c r="TU160" s="258"/>
      <c r="TV160" s="258"/>
      <c r="TW160" s="258"/>
      <c r="TX160" s="258"/>
      <c r="TY160" s="258"/>
      <c r="TZ160" s="258"/>
      <c r="UA160" s="258"/>
      <c r="UB160" s="258"/>
      <c r="UC160" s="258"/>
      <c r="UD160" s="258"/>
      <c r="UE160" s="258"/>
      <c r="UF160" s="258"/>
      <c r="UG160" s="258"/>
      <c r="UH160" s="258"/>
      <c r="UI160" s="258"/>
      <c r="UJ160" s="258"/>
      <c r="UK160" s="258"/>
      <c r="UL160" s="258"/>
      <c r="UM160" s="258"/>
      <c r="UN160" s="258"/>
      <c r="UO160" s="258"/>
      <c r="UP160" s="258"/>
      <c r="UQ160" s="258"/>
      <c r="UR160" s="258"/>
      <c r="US160" s="258"/>
      <c r="UT160" s="258"/>
      <c r="UU160" s="258"/>
      <c r="UV160" s="258"/>
      <c r="UW160" s="258"/>
      <c r="UX160" s="258"/>
      <c r="UY160" s="258"/>
      <c r="UZ160" s="258"/>
      <c r="VA160" s="258"/>
      <c r="VB160" s="258"/>
      <c r="VC160" s="258"/>
      <c r="VD160" s="258"/>
      <c r="VE160" s="258"/>
      <c r="VF160" s="258"/>
      <c r="VG160" s="258"/>
      <c r="VH160" s="258"/>
      <c r="VI160" s="258"/>
      <c r="VJ160" s="258"/>
      <c r="VK160" s="258"/>
      <c r="VL160" s="258"/>
      <c r="VM160" s="258"/>
      <c r="VN160" s="258"/>
      <c r="VO160" s="258"/>
      <c r="VP160" s="258"/>
      <c r="VQ160" s="258"/>
      <c r="VR160" s="258"/>
      <c r="VS160" s="258"/>
      <c r="VT160" s="258"/>
      <c r="VU160" s="258"/>
      <c r="VV160" s="258"/>
      <c r="VW160" s="258"/>
      <c r="VX160" s="258"/>
      <c r="VY160" s="258"/>
      <c r="VZ160" s="258"/>
      <c r="WA160" s="258"/>
      <c r="WB160" s="258"/>
      <c r="WC160" s="258"/>
      <c r="WD160" s="258"/>
      <c r="WE160" s="258"/>
      <c r="WF160" s="258"/>
      <c r="WG160" s="258"/>
      <c r="WH160" s="258"/>
      <c r="WI160" s="258"/>
      <c r="WJ160" s="258"/>
      <c r="WK160" s="258"/>
      <c r="WL160" s="258"/>
      <c r="WM160" s="258"/>
      <c r="WN160" s="258"/>
      <c r="WO160" s="258"/>
      <c r="WP160" s="258"/>
      <c r="WQ160" s="258"/>
      <c r="WR160" s="258"/>
      <c r="WS160" s="258"/>
      <c r="WT160" s="258"/>
      <c r="WU160" s="258"/>
      <c r="WV160" s="258"/>
      <c r="WW160" s="258"/>
      <c r="WX160" s="258"/>
      <c r="WY160" s="258"/>
      <c r="WZ160" s="258"/>
      <c r="XA160" s="258"/>
      <c r="XB160" s="258"/>
      <c r="XC160" s="258"/>
      <c r="XD160" s="258"/>
      <c r="XE160" s="258"/>
      <c r="XF160" s="258"/>
      <c r="XG160" s="258"/>
      <c r="XH160" s="258"/>
      <c r="XI160" s="258"/>
      <c r="XJ160" s="258"/>
      <c r="XK160" s="258"/>
      <c r="XL160" s="258"/>
      <c r="XM160" s="258"/>
      <c r="XN160" s="258"/>
      <c r="XO160" s="258"/>
      <c r="XP160" s="258"/>
      <c r="XQ160" s="258"/>
      <c r="XR160" s="258"/>
      <c r="XS160" s="258"/>
      <c r="XT160" s="258"/>
      <c r="XU160" s="258"/>
      <c r="XV160" s="258"/>
      <c r="XW160" s="258"/>
      <c r="XX160" s="258"/>
      <c r="XY160" s="258"/>
      <c r="XZ160" s="258"/>
      <c r="YA160" s="258"/>
      <c r="YB160" s="258"/>
      <c r="YC160" s="258"/>
      <c r="YD160" s="258"/>
      <c r="YE160" s="258"/>
      <c r="YF160" s="258"/>
      <c r="YG160" s="258"/>
      <c r="YH160" s="258"/>
      <c r="YI160" s="258"/>
      <c r="YJ160" s="258"/>
      <c r="YK160" s="258"/>
      <c r="YL160" s="258"/>
      <c r="YM160" s="258"/>
      <c r="YN160" s="258"/>
      <c r="YO160" s="258"/>
      <c r="YP160" s="258"/>
      <c r="YQ160" s="258"/>
      <c r="YR160" s="258"/>
      <c r="YS160" s="258"/>
      <c r="YT160" s="258"/>
      <c r="YU160" s="258"/>
      <c r="YV160" s="258"/>
      <c r="YW160" s="258"/>
      <c r="YX160" s="258"/>
      <c r="YY160" s="258"/>
      <c r="YZ160" s="258"/>
      <c r="ZA160" s="258"/>
      <c r="ZB160" s="258"/>
      <c r="ZC160" s="258"/>
      <c r="ZD160" s="258"/>
      <c r="ZE160" s="258"/>
      <c r="ZF160" s="258"/>
      <c r="ZG160" s="258"/>
      <c r="ZH160" s="258"/>
      <c r="ZI160" s="258"/>
      <c r="ZJ160" s="258"/>
      <c r="ZK160" s="258"/>
      <c r="ZL160" s="258"/>
      <c r="ZM160" s="258"/>
      <c r="ZN160" s="258"/>
      <c r="ZO160" s="258"/>
      <c r="ZP160" s="258"/>
      <c r="ZQ160" s="258"/>
      <c r="ZR160" s="258"/>
      <c r="ZS160" s="258"/>
      <c r="ZT160" s="258"/>
      <c r="ZU160" s="258"/>
      <c r="ZV160" s="258"/>
      <c r="ZW160" s="258"/>
      <c r="ZX160" s="258"/>
      <c r="ZY160" s="258"/>
      <c r="ZZ160" s="258"/>
      <c r="AAA160" s="258"/>
      <c r="AAB160" s="258"/>
      <c r="AAC160" s="258"/>
      <c r="AAD160" s="258"/>
      <c r="AAE160" s="258"/>
      <c r="AAF160" s="258"/>
      <c r="AAG160" s="258"/>
      <c r="AAH160" s="258"/>
      <c r="AAI160" s="258"/>
      <c r="AAJ160" s="258"/>
      <c r="AAK160" s="258"/>
      <c r="AAL160" s="258"/>
      <c r="AAM160" s="258"/>
      <c r="AAN160" s="258"/>
      <c r="AAO160" s="258"/>
      <c r="AAP160" s="258"/>
      <c r="AAQ160" s="258"/>
      <c r="AAR160" s="258"/>
      <c r="AAS160" s="258"/>
      <c r="AAT160" s="258"/>
      <c r="AAU160" s="258"/>
      <c r="AAV160" s="258"/>
      <c r="AAW160" s="258"/>
      <c r="AAX160" s="258"/>
      <c r="AAY160" s="258"/>
      <c r="AAZ160" s="258"/>
      <c r="ABA160" s="258"/>
      <c r="ABB160" s="258"/>
      <c r="ABC160" s="258"/>
      <c r="ABD160" s="258"/>
      <c r="ABE160" s="258"/>
      <c r="ABF160" s="258"/>
      <c r="ABG160" s="258"/>
      <c r="ABH160" s="258"/>
      <c r="ABI160" s="258"/>
      <c r="ABJ160" s="258"/>
      <c r="ABK160" s="258"/>
      <c r="ABL160" s="258"/>
      <c r="ABM160" s="258"/>
      <c r="ABN160" s="258"/>
      <c r="ABO160" s="258"/>
      <c r="ABP160" s="258"/>
      <c r="ABQ160" s="258"/>
      <c r="ABR160" s="258"/>
      <c r="ABS160" s="258"/>
      <c r="ABT160" s="258"/>
      <c r="ABU160" s="258"/>
      <c r="ABV160" s="258"/>
      <c r="ABW160" s="258"/>
      <c r="ABX160" s="258"/>
      <c r="ABY160" s="258"/>
      <c r="ABZ160" s="258"/>
      <c r="ACA160" s="258"/>
      <c r="ACB160" s="258"/>
      <c r="ACC160" s="258"/>
      <c r="ACD160" s="258"/>
      <c r="ACE160" s="258"/>
      <c r="ACF160" s="258"/>
      <c r="ACG160" s="258"/>
      <c r="ACH160" s="258"/>
      <c r="ACI160" s="258"/>
      <c r="ACJ160" s="258"/>
      <c r="ACK160" s="258"/>
      <c r="ACL160" s="258"/>
      <c r="ACM160" s="258"/>
      <c r="ACN160" s="258"/>
      <c r="ACO160" s="258"/>
      <c r="ACP160" s="258"/>
      <c r="ACQ160" s="258"/>
      <c r="ACR160" s="258"/>
      <c r="ACS160" s="258"/>
      <c r="ACT160" s="258"/>
      <c r="ACU160" s="258"/>
      <c r="ACV160" s="258"/>
      <c r="ACW160" s="258"/>
      <c r="ACX160" s="258"/>
      <c r="ACY160" s="258"/>
      <c r="ACZ160" s="258"/>
      <c r="ADA160" s="258"/>
      <c r="ADB160" s="258"/>
      <c r="ADC160" s="258"/>
      <c r="ADD160" s="258"/>
      <c r="ADE160" s="258"/>
      <c r="ADF160" s="258"/>
      <c r="ADG160" s="258"/>
      <c r="ADH160" s="258"/>
      <c r="ADI160" s="258"/>
      <c r="ADJ160" s="258"/>
      <c r="ADK160" s="258"/>
      <c r="ADL160" s="258"/>
      <c r="ADM160" s="258"/>
      <c r="ADN160" s="258"/>
      <c r="ADO160" s="258"/>
      <c r="ADP160" s="258"/>
      <c r="ADQ160" s="258"/>
      <c r="ADR160" s="258"/>
      <c r="ADS160" s="258"/>
      <c r="ADT160" s="258"/>
      <c r="ADU160" s="258"/>
      <c r="ADV160" s="258"/>
      <c r="ADW160" s="258"/>
      <c r="ADX160" s="258"/>
      <c r="ADY160" s="258"/>
      <c r="ADZ160" s="258"/>
      <c r="AEA160" s="258"/>
      <c r="AEB160" s="258"/>
      <c r="AEC160" s="258"/>
      <c r="AED160" s="258"/>
      <c r="AEE160" s="258"/>
      <c r="AEF160" s="258"/>
      <c r="AEG160" s="258"/>
      <c r="AEH160" s="258"/>
      <c r="AEI160" s="258"/>
      <c r="AEJ160" s="258"/>
      <c r="AEK160" s="258"/>
      <c r="AEL160" s="258"/>
      <c r="AEM160" s="258"/>
      <c r="AEN160" s="258"/>
      <c r="AEO160" s="258"/>
      <c r="AEP160" s="258"/>
      <c r="AEQ160" s="258"/>
      <c r="AER160" s="258"/>
      <c r="AES160" s="258"/>
      <c r="AET160" s="258"/>
      <c r="AEU160" s="258"/>
      <c r="AEV160" s="258"/>
      <c r="AEW160" s="258"/>
      <c r="AEX160" s="258"/>
      <c r="AEY160" s="258"/>
      <c r="AEZ160" s="258"/>
      <c r="AFA160" s="258"/>
      <c r="AFB160" s="258"/>
      <c r="AFC160" s="258"/>
      <c r="AFD160" s="258"/>
      <c r="AFE160" s="258"/>
      <c r="AFF160" s="258"/>
      <c r="AFG160" s="258"/>
      <c r="AFH160" s="258"/>
      <c r="AFI160" s="258"/>
      <c r="AFJ160" s="258"/>
      <c r="AFK160" s="258"/>
      <c r="AFL160" s="258"/>
      <c r="AFM160" s="258"/>
      <c r="AFN160" s="258"/>
      <c r="AFO160" s="258"/>
      <c r="AFP160" s="258"/>
      <c r="AFQ160" s="258"/>
      <c r="AFR160" s="258"/>
      <c r="AFS160" s="258"/>
      <c r="AFT160" s="258"/>
      <c r="AFU160" s="258"/>
      <c r="AFV160" s="258"/>
      <c r="AFW160" s="258"/>
      <c r="AFX160" s="258"/>
      <c r="AFY160" s="258"/>
      <c r="AFZ160" s="258"/>
      <c r="AGA160" s="258"/>
      <c r="AGB160" s="258"/>
      <c r="AGC160" s="258"/>
      <c r="AGD160" s="258"/>
      <c r="AGE160" s="258"/>
      <c r="AGF160" s="258"/>
      <c r="AGG160" s="258"/>
      <c r="AGH160" s="258"/>
      <c r="AGI160" s="258"/>
      <c r="AGJ160" s="258"/>
      <c r="AGK160" s="258"/>
      <c r="AGL160" s="258"/>
      <c r="AGM160" s="258"/>
      <c r="AGN160" s="258"/>
      <c r="AGO160" s="258"/>
      <c r="AGP160" s="258"/>
      <c r="AGQ160" s="258"/>
      <c r="AGR160" s="258"/>
      <c r="AGS160" s="258"/>
      <c r="AGT160" s="258"/>
      <c r="AGU160" s="258"/>
      <c r="AGV160" s="258"/>
      <c r="AGW160" s="258"/>
      <c r="AGX160" s="258"/>
      <c r="AGY160" s="258"/>
      <c r="AGZ160" s="258"/>
      <c r="AHA160" s="258"/>
      <c r="AHB160" s="258"/>
      <c r="AHC160" s="258"/>
      <c r="AHD160" s="258"/>
      <c r="AHE160" s="258"/>
      <c r="AHF160" s="258"/>
      <c r="AHG160" s="258"/>
      <c r="AHH160" s="258"/>
      <c r="AHI160" s="258"/>
      <c r="AHJ160" s="258"/>
      <c r="AHK160" s="258"/>
      <c r="AHL160" s="258"/>
      <c r="AHM160" s="258"/>
      <c r="AHN160" s="258"/>
      <c r="AHO160" s="258"/>
      <c r="AHP160" s="258"/>
      <c r="AHQ160" s="258"/>
      <c r="AHR160" s="258"/>
      <c r="AHS160" s="258"/>
      <c r="AHT160" s="258"/>
      <c r="AHU160" s="258"/>
      <c r="AHV160" s="258"/>
      <c r="AHW160" s="258"/>
      <c r="AHX160" s="258"/>
      <c r="AHY160" s="258"/>
      <c r="AHZ160" s="258"/>
      <c r="AIA160" s="258"/>
      <c r="AIB160" s="258"/>
      <c r="AIC160" s="258"/>
      <c r="AID160" s="258"/>
      <c r="AIE160" s="258"/>
      <c r="AIF160" s="258"/>
      <c r="AIG160" s="258"/>
      <c r="AIH160" s="258"/>
      <c r="AII160" s="258"/>
      <c r="AIJ160" s="258"/>
      <c r="AIK160" s="258"/>
      <c r="AIL160" s="258"/>
      <c r="AIM160" s="258"/>
      <c r="AIN160" s="258"/>
      <c r="AIO160" s="258"/>
      <c r="AIP160" s="258"/>
      <c r="AIQ160" s="258"/>
      <c r="AIR160" s="258"/>
      <c r="AIS160" s="258"/>
      <c r="AIT160" s="258"/>
      <c r="AIU160" s="258"/>
      <c r="AIV160" s="258"/>
      <c r="AIW160" s="258"/>
      <c r="AIX160" s="258"/>
      <c r="AIY160" s="258"/>
      <c r="AIZ160" s="258"/>
      <c r="AJA160" s="258"/>
      <c r="AJB160" s="258"/>
      <c r="AJC160" s="258"/>
      <c r="AJD160" s="258"/>
      <c r="AJE160" s="258"/>
      <c r="AJF160" s="258"/>
      <c r="AJG160" s="258"/>
      <c r="AJH160" s="258"/>
      <c r="AJI160" s="258"/>
      <c r="AJJ160" s="258"/>
      <c r="AJK160" s="258"/>
      <c r="AJL160" s="258"/>
      <c r="AJM160" s="258"/>
      <c r="AJN160" s="258"/>
      <c r="AJO160" s="258"/>
      <c r="AJP160" s="258"/>
      <c r="AJQ160" s="258"/>
      <c r="AJR160" s="258"/>
      <c r="AJS160" s="258"/>
      <c r="AJT160" s="258"/>
      <c r="AJU160" s="258"/>
      <c r="AJV160" s="258"/>
      <c r="AJW160" s="258"/>
      <c r="AJX160" s="258"/>
      <c r="AJY160" s="258"/>
      <c r="AJZ160" s="258"/>
      <c r="AKA160" s="258"/>
      <c r="AKB160" s="258"/>
      <c r="AKC160" s="258"/>
      <c r="AKD160" s="258"/>
      <c r="AKE160" s="258"/>
      <c r="AKF160" s="258"/>
      <c r="AKG160" s="258"/>
      <c r="AKH160" s="258"/>
      <c r="AKI160" s="258"/>
      <c r="AKJ160" s="258"/>
      <c r="AKK160" s="258"/>
      <c r="AKL160" s="258"/>
      <c r="AKM160" s="258"/>
      <c r="AKN160" s="258"/>
      <c r="AKO160" s="258"/>
      <c r="AKP160" s="258"/>
      <c r="AKQ160" s="258"/>
      <c r="AKR160" s="258"/>
      <c r="AKS160" s="258"/>
      <c r="AKT160" s="258"/>
      <c r="AKU160" s="258"/>
      <c r="AKV160" s="258"/>
      <c r="AKW160" s="258"/>
      <c r="AKX160" s="258"/>
      <c r="AKY160" s="258"/>
      <c r="AKZ160" s="258"/>
      <c r="ALA160" s="258"/>
      <c r="ALB160" s="258"/>
      <c r="ALC160" s="258"/>
      <c r="ALD160" s="258"/>
      <c r="ALE160" s="258"/>
      <c r="ALF160" s="258"/>
      <c r="ALG160" s="258"/>
      <c r="ALH160" s="258"/>
      <c r="ALI160" s="258"/>
      <c r="ALJ160" s="258"/>
      <c r="ALK160" s="258"/>
      <c r="ALL160" s="258"/>
      <c r="ALM160" s="258"/>
      <c r="ALN160" s="258"/>
      <c r="ALO160" s="258"/>
      <c r="ALP160" s="258"/>
      <c r="ALQ160" s="258"/>
      <c r="ALR160" s="258"/>
      <c r="ALS160" s="258"/>
      <c r="ALT160" s="258"/>
      <c r="ALU160" s="258"/>
      <c r="ALV160" s="258"/>
      <c r="ALW160" s="258"/>
      <c r="ALX160" s="258"/>
      <c r="ALY160" s="258"/>
      <c r="ALZ160" s="258"/>
      <c r="AMA160" s="258"/>
      <c r="AMB160" s="258"/>
      <c r="AMC160" s="258"/>
      <c r="AMD160" s="258"/>
      <c r="AME160" s="258"/>
    </row>
    <row r="161" spans="1:1019" ht="395.25">
      <c r="A161" s="163"/>
      <c r="B161" s="402"/>
      <c r="C161" s="317" t="s">
        <v>1009</v>
      </c>
      <c r="D161" s="411"/>
      <c r="E161" s="164"/>
      <c r="F161" s="165"/>
      <c r="G161" s="164"/>
      <c r="H161" s="258"/>
      <c r="I161" s="258"/>
      <c r="J161" s="258"/>
      <c r="K161" s="258"/>
      <c r="L161" s="258"/>
      <c r="M161" s="258"/>
      <c r="N161" s="258"/>
      <c r="O161" s="258"/>
      <c r="P161" s="258"/>
      <c r="Q161" s="258"/>
      <c r="R161" s="258"/>
      <c r="S161" s="258"/>
      <c r="T161" s="258"/>
      <c r="U161" s="258"/>
      <c r="V161" s="258"/>
      <c r="W161" s="258"/>
      <c r="X161" s="258"/>
      <c r="Y161" s="258"/>
      <c r="Z161" s="258"/>
      <c r="AA161" s="258"/>
      <c r="AB161" s="258"/>
      <c r="AC161" s="258"/>
      <c r="AD161" s="258"/>
      <c r="AE161" s="258"/>
      <c r="AF161" s="258"/>
      <c r="AG161" s="258"/>
      <c r="AH161" s="258"/>
      <c r="AI161" s="258"/>
      <c r="AJ161" s="258"/>
      <c r="AK161" s="258"/>
      <c r="AL161" s="258"/>
      <c r="AM161" s="258"/>
      <c r="AN161" s="258"/>
      <c r="AO161" s="258"/>
      <c r="AP161" s="258"/>
      <c r="AQ161" s="258"/>
      <c r="AR161" s="258"/>
      <c r="AS161" s="258"/>
      <c r="AT161" s="258"/>
      <c r="AU161" s="258"/>
      <c r="AV161" s="258"/>
      <c r="AW161" s="258"/>
      <c r="AX161" s="258"/>
      <c r="AY161" s="258"/>
      <c r="AZ161" s="258"/>
      <c r="BA161" s="258"/>
      <c r="BB161" s="258"/>
      <c r="BC161" s="258"/>
      <c r="BD161" s="258"/>
      <c r="BE161" s="258"/>
      <c r="BF161" s="258"/>
      <c r="BG161" s="258"/>
      <c r="BH161" s="258"/>
      <c r="BI161" s="258"/>
      <c r="BJ161" s="258"/>
      <c r="BK161" s="258"/>
      <c r="BL161" s="258"/>
      <c r="BM161" s="258"/>
      <c r="BN161" s="258"/>
      <c r="BO161" s="258"/>
      <c r="BP161" s="258"/>
      <c r="BQ161" s="258"/>
      <c r="BR161" s="258"/>
      <c r="BS161" s="258"/>
      <c r="BT161" s="258"/>
      <c r="BU161" s="258"/>
      <c r="BV161" s="258"/>
      <c r="BW161" s="258"/>
      <c r="BX161" s="258"/>
      <c r="BY161" s="258"/>
      <c r="BZ161" s="258"/>
      <c r="CA161" s="258"/>
      <c r="CB161" s="258"/>
      <c r="CC161" s="258"/>
      <c r="CD161" s="258"/>
      <c r="CE161" s="258"/>
      <c r="CF161" s="258"/>
      <c r="CG161" s="258"/>
      <c r="CH161" s="258"/>
      <c r="CI161" s="258"/>
      <c r="CJ161" s="258"/>
      <c r="CK161" s="258"/>
      <c r="CL161" s="258"/>
      <c r="CM161" s="258"/>
      <c r="CN161" s="258"/>
      <c r="CO161" s="258"/>
      <c r="CP161" s="258"/>
      <c r="CQ161" s="258"/>
      <c r="CR161" s="258"/>
      <c r="CS161" s="258"/>
      <c r="CT161" s="258"/>
      <c r="CU161" s="258"/>
      <c r="CV161" s="258"/>
      <c r="CW161" s="258"/>
      <c r="CX161" s="258"/>
      <c r="CY161" s="258"/>
      <c r="CZ161" s="258"/>
      <c r="DA161" s="258"/>
      <c r="DB161" s="258"/>
      <c r="DC161" s="258"/>
      <c r="DD161" s="258"/>
      <c r="DE161" s="258"/>
      <c r="DF161" s="258"/>
      <c r="DG161" s="258"/>
      <c r="DH161" s="258"/>
      <c r="DI161" s="258"/>
      <c r="DJ161" s="258"/>
      <c r="DK161" s="258"/>
      <c r="DL161" s="258"/>
      <c r="DM161" s="258"/>
      <c r="DN161" s="258"/>
      <c r="DO161" s="258"/>
      <c r="DP161" s="258"/>
      <c r="DQ161" s="258"/>
      <c r="DR161" s="258"/>
      <c r="DS161" s="258"/>
      <c r="DT161" s="258"/>
      <c r="DU161" s="258"/>
      <c r="DV161" s="258"/>
      <c r="DW161" s="258"/>
      <c r="DX161" s="258"/>
      <c r="DY161" s="258"/>
      <c r="DZ161" s="258"/>
      <c r="EA161" s="258"/>
      <c r="EB161" s="258"/>
      <c r="EC161" s="258"/>
      <c r="ED161" s="258"/>
      <c r="EE161" s="258"/>
      <c r="EF161" s="258"/>
      <c r="EG161" s="258"/>
      <c r="EH161" s="258"/>
      <c r="EI161" s="258"/>
      <c r="EJ161" s="258"/>
      <c r="EK161" s="258"/>
      <c r="EL161" s="258"/>
      <c r="EM161" s="258"/>
      <c r="EN161" s="258"/>
      <c r="EO161" s="258"/>
      <c r="EP161" s="258"/>
      <c r="EQ161" s="258"/>
      <c r="ER161" s="258"/>
      <c r="ES161" s="258"/>
      <c r="ET161" s="258"/>
      <c r="EU161" s="258"/>
      <c r="EV161" s="258"/>
      <c r="EW161" s="258"/>
      <c r="EX161" s="258"/>
      <c r="EY161" s="258"/>
      <c r="EZ161" s="258"/>
      <c r="FA161" s="258"/>
      <c r="FB161" s="258"/>
      <c r="FC161" s="258"/>
      <c r="FD161" s="258"/>
      <c r="FE161" s="258"/>
      <c r="FF161" s="258"/>
      <c r="FG161" s="258"/>
      <c r="FH161" s="258"/>
      <c r="FI161" s="258"/>
      <c r="FJ161" s="258"/>
      <c r="FK161" s="258"/>
      <c r="FL161" s="258"/>
      <c r="FM161" s="258"/>
      <c r="FN161" s="258"/>
      <c r="FO161" s="258"/>
      <c r="FP161" s="258"/>
      <c r="FQ161" s="258"/>
      <c r="FR161" s="258"/>
      <c r="FS161" s="258"/>
      <c r="FT161" s="258"/>
      <c r="FU161" s="258"/>
      <c r="FV161" s="258"/>
      <c r="FW161" s="258"/>
      <c r="FX161" s="258"/>
      <c r="FY161" s="258"/>
      <c r="FZ161" s="258"/>
      <c r="GA161" s="258"/>
      <c r="GB161" s="258"/>
      <c r="GC161" s="258"/>
      <c r="GD161" s="258"/>
      <c r="GE161" s="258"/>
      <c r="GF161" s="258"/>
      <c r="GG161" s="258"/>
      <c r="GH161" s="258"/>
      <c r="GI161" s="258"/>
      <c r="GJ161" s="258"/>
      <c r="GK161" s="258"/>
      <c r="GL161" s="258"/>
      <c r="GM161" s="258"/>
      <c r="GN161" s="258"/>
      <c r="GO161" s="258"/>
      <c r="GP161" s="258"/>
      <c r="GQ161" s="258"/>
      <c r="GR161" s="258"/>
      <c r="GS161" s="258"/>
      <c r="GT161" s="258"/>
      <c r="GU161" s="258"/>
      <c r="GV161" s="258"/>
      <c r="GW161" s="258"/>
      <c r="GX161" s="258"/>
      <c r="GY161" s="258"/>
      <c r="GZ161" s="258"/>
      <c r="HA161" s="258"/>
      <c r="HB161" s="258"/>
      <c r="HC161" s="258"/>
      <c r="HD161" s="258"/>
      <c r="HE161" s="258"/>
      <c r="HF161" s="258"/>
      <c r="HG161" s="258"/>
      <c r="HH161" s="258"/>
      <c r="HI161" s="258"/>
      <c r="HJ161" s="258"/>
      <c r="HK161" s="258"/>
      <c r="HL161" s="258"/>
      <c r="HM161" s="258"/>
      <c r="HN161" s="258"/>
      <c r="HO161" s="258"/>
      <c r="HP161" s="258"/>
      <c r="HQ161" s="258"/>
      <c r="HR161" s="258"/>
      <c r="HS161" s="258"/>
      <c r="HT161" s="258"/>
      <c r="HU161" s="258"/>
      <c r="HV161" s="258"/>
      <c r="HW161" s="258"/>
      <c r="HX161" s="258"/>
      <c r="HY161" s="258"/>
      <c r="HZ161" s="258"/>
      <c r="IA161" s="258"/>
      <c r="IB161" s="258"/>
      <c r="IC161" s="258"/>
      <c r="ID161" s="258"/>
      <c r="IE161" s="258"/>
      <c r="IF161" s="258"/>
      <c r="IG161" s="258"/>
      <c r="IH161" s="258"/>
      <c r="II161" s="258"/>
      <c r="IJ161" s="258"/>
      <c r="IK161" s="258"/>
      <c r="IL161" s="258"/>
      <c r="IM161" s="258"/>
      <c r="IN161" s="258"/>
      <c r="IO161" s="258"/>
      <c r="IP161" s="258"/>
      <c r="IQ161" s="258"/>
      <c r="IR161" s="258"/>
      <c r="IS161" s="258"/>
      <c r="IT161" s="258"/>
      <c r="IU161" s="258"/>
      <c r="IV161" s="258"/>
      <c r="IW161" s="258"/>
      <c r="IX161" s="258"/>
      <c r="IY161" s="258"/>
      <c r="IZ161" s="258"/>
      <c r="JA161" s="258"/>
      <c r="JB161" s="258"/>
      <c r="JC161" s="258"/>
      <c r="JD161" s="258"/>
      <c r="JE161" s="258"/>
      <c r="JF161" s="258"/>
      <c r="JG161" s="258"/>
      <c r="JH161" s="258"/>
      <c r="JI161" s="258"/>
      <c r="JJ161" s="258"/>
      <c r="JK161" s="258"/>
      <c r="JL161" s="258"/>
      <c r="JM161" s="258"/>
      <c r="JN161" s="258"/>
      <c r="JO161" s="258"/>
      <c r="JP161" s="258"/>
      <c r="JQ161" s="258"/>
      <c r="JR161" s="258"/>
      <c r="JS161" s="258"/>
      <c r="JT161" s="258"/>
      <c r="JU161" s="258"/>
      <c r="JV161" s="258"/>
      <c r="JW161" s="258"/>
      <c r="JX161" s="258"/>
      <c r="JY161" s="258"/>
      <c r="JZ161" s="258"/>
      <c r="KA161" s="258"/>
      <c r="KB161" s="258"/>
      <c r="KC161" s="258"/>
      <c r="KD161" s="258"/>
      <c r="KE161" s="258"/>
      <c r="KF161" s="258"/>
      <c r="KG161" s="258"/>
      <c r="KH161" s="258"/>
      <c r="KI161" s="258"/>
      <c r="KJ161" s="258"/>
      <c r="KK161" s="258"/>
      <c r="KL161" s="258"/>
      <c r="KM161" s="258"/>
      <c r="KN161" s="258"/>
      <c r="KO161" s="258"/>
      <c r="KP161" s="258"/>
      <c r="KQ161" s="258"/>
      <c r="KR161" s="258"/>
      <c r="KS161" s="258"/>
      <c r="KT161" s="258"/>
      <c r="KU161" s="258"/>
      <c r="KV161" s="258"/>
      <c r="KW161" s="258"/>
      <c r="KX161" s="258"/>
      <c r="KY161" s="258"/>
      <c r="KZ161" s="258"/>
      <c r="LA161" s="258"/>
      <c r="LB161" s="258"/>
      <c r="LC161" s="258"/>
      <c r="LD161" s="258"/>
      <c r="LE161" s="258"/>
      <c r="LF161" s="258"/>
      <c r="LG161" s="258"/>
      <c r="LH161" s="258"/>
      <c r="LI161" s="258"/>
      <c r="LJ161" s="258"/>
      <c r="LK161" s="258"/>
      <c r="LL161" s="258"/>
      <c r="LM161" s="258"/>
      <c r="LN161" s="258"/>
      <c r="LO161" s="258"/>
      <c r="LP161" s="258"/>
      <c r="LQ161" s="258"/>
      <c r="LR161" s="258"/>
      <c r="LS161" s="258"/>
      <c r="LT161" s="258"/>
      <c r="LU161" s="258"/>
      <c r="LV161" s="258"/>
      <c r="LW161" s="258"/>
      <c r="LX161" s="258"/>
      <c r="LY161" s="258"/>
      <c r="LZ161" s="258"/>
      <c r="MA161" s="258"/>
      <c r="MB161" s="258"/>
      <c r="MC161" s="258"/>
      <c r="MD161" s="258"/>
      <c r="ME161" s="258"/>
      <c r="MF161" s="258"/>
      <c r="MG161" s="258"/>
      <c r="MH161" s="258"/>
      <c r="MI161" s="258"/>
      <c r="MJ161" s="258"/>
      <c r="MK161" s="258"/>
      <c r="ML161" s="258"/>
      <c r="MM161" s="258"/>
      <c r="MN161" s="258"/>
      <c r="MO161" s="258"/>
      <c r="MP161" s="258"/>
      <c r="MQ161" s="258"/>
      <c r="MR161" s="258"/>
      <c r="MS161" s="258"/>
      <c r="MT161" s="258"/>
      <c r="MU161" s="258"/>
      <c r="MV161" s="258"/>
      <c r="MW161" s="258"/>
      <c r="MX161" s="258"/>
      <c r="MY161" s="258"/>
      <c r="MZ161" s="258"/>
      <c r="NA161" s="258"/>
      <c r="NB161" s="258"/>
      <c r="NC161" s="258"/>
      <c r="ND161" s="258"/>
      <c r="NE161" s="258"/>
      <c r="NF161" s="258"/>
      <c r="NG161" s="258"/>
      <c r="NH161" s="258"/>
      <c r="NI161" s="258"/>
      <c r="NJ161" s="258"/>
      <c r="NK161" s="258"/>
      <c r="NL161" s="258"/>
      <c r="NM161" s="258"/>
      <c r="NN161" s="258"/>
      <c r="NO161" s="258"/>
      <c r="NP161" s="258"/>
      <c r="NQ161" s="258"/>
      <c r="NR161" s="258"/>
      <c r="NS161" s="258"/>
      <c r="NT161" s="258"/>
      <c r="NU161" s="258"/>
      <c r="NV161" s="258"/>
      <c r="NW161" s="258"/>
      <c r="NX161" s="258"/>
      <c r="NY161" s="258"/>
      <c r="NZ161" s="258"/>
      <c r="OA161" s="258"/>
      <c r="OB161" s="258"/>
      <c r="OC161" s="258"/>
      <c r="OD161" s="258"/>
      <c r="OE161" s="258"/>
      <c r="OF161" s="258"/>
      <c r="OG161" s="258"/>
      <c r="OH161" s="258"/>
      <c r="OI161" s="258"/>
      <c r="OJ161" s="258"/>
      <c r="OK161" s="258"/>
      <c r="OL161" s="258"/>
      <c r="OM161" s="258"/>
      <c r="ON161" s="258"/>
      <c r="OO161" s="258"/>
      <c r="OP161" s="258"/>
      <c r="OQ161" s="258"/>
      <c r="OR161" s="258"/>
      <c r="OS161" s="258"/>
      <c r="OT161" s="258"/>
      <c r="OU161" s="258"/>
      <c r="OV161" s="258"/>
      <c r="OW161" s="258"/>
      <c r="OX161" s="258"/>
      <c r="OY161" s="258"/>
      <c r="OZ161" s="258"/>
      <c r="PA161" s="258"/>
      <c r="PB161" s="258"/>
      <c r="PC161" s="258"/>
      <c r="PD161" s="258"/>
      <c r="PE161" s="258"/>
      <c r="PF161" s="258"/>
      <c r="PG161" s="258"/>
      <c r="PH161" s="258"/>
      <c r="PI161" s="258"/>
      <c r="PJ161" s="258"/>
      <c r="PK161" s="258"/>
      <c r="PL161" s="258"/>
      <c r="PM161" s="258"/>
      <c r="PN161" s="258"/>
      <c r="PO161" s="258"/>
      <c r="PP161" s="258"/>
      <c r="PQ161" s="258"/>
      <c r="PR161" s="258"/>
      <c r="PS161" s="258"/>
      <c r="PT161" s="258"/>
      <c r="PU161" s="258"/>
      <c r="PV161" s="258"/>
      <c r="PW161" s="258"/>
      <c r="PX161" s="258"/>
      <c r="PY161" s="258"/>
      <c r="PZ161" s="258"/>
      <c r="QA161" s="258"/>
      <c r="QB161" s="258"/>
      <c r="QC161" s="258"/>
      <c r="QD161" s="258"/>
      <c r="QE161" s="258"/>
      <c r="QF161" s="258"/>
      <c r="QG161" s="258"/>
      <c r="QH161" s="258"/>
      <c r="QI161" s="258"/>
      <c r="QJ161" s="258"/>
      <c r="QK161" s="258"/>
      <c r="QL161" s="258"/>
      <c r="QM161" s="258"/>
      <c r="QN161" s="258"/>
      <c r="QO161" s="258"/>
      <c r="QP161" s="258"/>
      <c r="QQ161" s="258"/>
      <c r="QR161" s="258"/>
      <c r="QS161" s="258"/>
      <c r="QT161" s="258"/>
      <c r="QU161" s="258"/>
      <c r="QV161" s="258"/>
      <c r="QW161" s="258"/>
      <c r="QX161" s="258"/>
      <c r="QY161" s="258"/>
      <c r="QZ161" s="258"/>
      <c r="RA161" s="258"/>
      <c r="RB161" s="258"/>
      <c r="RC161" s="258"/>
      <c r="RD161" s="258"/>
      <c r="RE161" s="258"/>
      <c r="RF161" s="258"/>
      <c r="RG161" s="258"/>
      <c r="RH161" s="258"/>
      <c r="RI161" s="258"/>
      <c r="RJ161" s="258"/>
      <c r="RK161" s="258"/>
      <c r="RL161" s="258"/>
      <c r="RM161" s="258"/>
      <c r="RN161" s="258"/>
      <c r="RO161" s="258"/>
      <c r="RP161" s="258"/>
      <c r="RQ161" s="258"/>
      <c r="RR161" s="258"/>
      <c r="RS161" s="258"/>
      <c r="RT161" s="258"/>
      <c r="RU161" s="258"/>
      <c r="RV161" s="258"/>
      <c r="RW161" s="258"/>
      <c r="RX161" s="258"/>
      <c r="RY161" s="258"/>
      <c r="RZ161" s="258"/>
      <c r="SA161" s="258"/>
      <c r="SB161" s="258"/>
      <c r="SC161" s="258"/>
      <c r="SD161" s="258"/>
      <c r="SE161" s="258"/>
      <c r="SF161" s="258"/>
      <c r="SG161" s="258"/>
      <c r="SH161" s="258"/>
      <c r="SI161" s="258"/>
      <c r="SJ161" s="258"/>
      <c r="SK161" s="258"/>
      <c r="SL161" s="258"/>
      <c r="SM161" s="258"/>
      <c r="SN161" s="258"/>
      <c r="SO161" s="258"/>
      <c r="SP161" s="258"/>
      <c r="SQ161" s="258"/>
      <c r="SR161" s="258"/>
      <c r="SS161" s="258"/>
      <c r="ST161" s="258"/>
      <c r="SU161" s="258"/>
      <c r="SV161" s="258"/>
      <c r="SW161" s="258"/>
      <c r="SX161" s="258"/>
      <c r="SY161" s="258"/>
      <c r="SZ161" s="258"/>
      <c r="TA161" s="258"/>
      <c r="TB161" s="258"/>
      <c r="TC161" s="258"/>
      <c r="TD161" s="258"/>
      <c r="TE161" s="258"/>
      <c r="TF161" s="258"/>
      <c r="TG161" s="258"/>
      <c r="TH161" s="258"/>
      <c r="TI161" s="258"/>
      <c r="TJ161" s="258"/>
      <c r="TK161" s="258"/>
      <c r="TL161" s="258"/>
      <c r="TM161" s="258"/>
      <c r="TN161" s="258"/>
      <c r="TO161" s="258"/>
      <c r="TP161" s="258"/>
      <c r="TQ161" s="258"/>
      <c r="TR161" s="258"/>
      <c r="TS161" s="258"/>
      <c r="TT161" s="258"/>
      <c r="TU161" s="258"/>
      <c r="TV161" s="258"/>
      <c r="TW161" s="258"/>
      <c r="TX161" s="258"/>
      <c r="TY161" s="258"/>
      <c r="TZ161" s="258"/>
      <c r="UA161" s="258"/>
      <c r="UB161" s="258"/>
      <c r="UC161" s="258"/>
      <c r="UD161" s="258"/>
      <c r="UE161" s="258"/>
      <c r="UF161" s="258"/>
      <c r="UG161" s="258"/>
      <c r="UH161" s="258"/>
      <c r="UI161" s="258"/>
      <c r="UJ161" s="258"/>
      <c r="UK161" s="258"/>
      <c r="UL161" s="258"/>
      <c r="UM161" s="258"/>
      <c r="UN161" s="258"/>
      <c r="UO161" s="258"/>
      <c r="UP161" s="258"/>
      <c r="UQ161" s="258"/>
      <c r="UR161" s="258"/>
      <c r="US161" s="258"/>
      <c r="UT161" s="258"/>
      <c r="UU161" s="258"/>
      <c r="UV161" s="258"/>
      <c r="UW161" s="258"/>
      <c r="UX161" s="258"/>
      <c r="UY161" s="258"/>
      <c r="UZ161" s="258"/>
      <c r="VA161" s="258"/>
      <c r="VB161" s="258"/>
      <c r="VC161" s="258"/>
      <c r="VD161" s="258"/>
      <c r="VE161" s="258"/>
      <c r="VF161" s="258"/>
      <c r="VG161" s="258"/>
      <c r="VH161" s="258"/>
      <c r="VI161" s="258"/>
      <c r="VJ161" s="258"/>
      <c r="VK161" s="258"/>
      <c r="VL161" s="258"/>
      <c r="VM161" s="258"/>
      <c r="VN161" s="258"/>
      <c r="VO161" s="258"/>
      <c r="VP161" s="258"/>
      <c r="VQ161" s="258"/>
      <c r="VR161" s="258"/>
      <c r="VS161" s="258"/>
      <c r="VT161" s="258"/>
      <c r="VU161" s="258"/>
      <c r="VV161" s="258"/>
      <c r="VW161" s="258"/>
      <c r="VX161" s="258"/>
      <c r="VY161" s="258"/>
      <c r="VZ161" s="258"/>
      <c r="WA161" s="258"/>
      <c r="WB161" s="258"/>
      <c r="WC161" s="258"/>
      <c r="WD161" s="258"/>
      <c r="WE161" s="258"/>
      <c r="WF161" s="258"/>
      <c r="WG161" s="258"/>
      <c r="WH161" s="258"/>
      <c r="WI161" s="258"/>
      <c r="WJ161" s="258"/>
      <c r="WK161" s="258"/>
      <c r="WL161" s="258"/>
      <c r="WM161" s="258"/>
      <c r="WN161" s="258"/>
      <c r="WO161" s="258"/>
      <c r="WP161" s="258"/>
      <c r="WQ161" s="258"/>
      <c r="WR161" s="258"/>
      <c r="WS161" s="258"/>
      <c r="WT161" s="258"/>
      <c r="WU161" s="258"/>
      <c r="WV161" s="258"/>
      <c r="WW161" s="258"/>
      <c r="WX161" s="258"/>
      <c r="WY161" s="258"/>
      <c r="WZ161" s="258"/>
      <c r="XA161" s="258"/>
      <c r="XB161" s="258"/>
      <c r="XC161" s="258"/>
      <c r="XD161" s="258"/>
      <c r="XE161" s="258"/>
      <c r="XF161" s="258"/>
      <c r="XG161" s="258"/>
      <c r="XH161" s="258"/>
      <c r="XI161" s="258"/>
      <c r="XJ161" s="258"/>
      <c r="XK161" s="258"/>
      <c r="XL161" s="258"/>
      <c r="XM161" s="258"/>
      <c r="XN161" s="258"/>
      <c r="XO161" s="258"/>
      <c r="XP161" s="258"/>
      <c r="XQ161" s="258"/>
      <c r="XR161" s="258"/>
      <c r="XS161" s="258"/>
      <c r="XT161" s="258"/>
      <c r="XU161" s="258"/>
      <c r="XV161" s="258"/>
      <c r="XW161" s="258"/>
      <c r="XX161" s="258"/>
      <c r="XY161" s="258"/>
      <c r="XZ161" s="258"/>
      <c r="YA161" s="258"/>
      <c r="YB161" s="258"/>
      <c r="YC161" s="258"/>
      <c r="YD161" s="258"/>
      <c r="YE161" s="258"/>
      <c r="YF161" s="258"/>
      <c r="YG161" s="258"/>
      <c r="YH161" s="258"/>
      <c r="YI161" s="258"/>
      <c r="YJ161" s="258"/>
      <c r="YK161" s="258"/>
      <c r="YL161" s="258"/>
      <c r="YM161" s="258"/>
      <c r="YN161" s="258"/>
      <c r="YO161" s="258"/>
      <c r="YP161" s="258"/>
      <c r="YQ161" s="258"/>
      <c r="YR161" s="258"/>
      <c r="YS161" s="258"/>
      <c r="YT161" s="258"/>
      <c r="YU161" s="258"/>
      <c r="YV161" s="258"/>
      <c r="YW161" s="258"/>
      <c r="YX161" s="258"/>
      <c r="YY161" s="258"/>
      <c r="YZ161" s="258"/>
      <c r="ZA161" s="258"/>
      <c r="ZB161" s="258"/>
      <c r="ZC161" s="258"/>
      <c r="ZD161" s="258"/>
      <c r="ZE161" s="258"/>
      <c r="ZF161" s="258"/>
      <c r="ZG161" s="258"/>
      <c r="ZH161" s="258"/>
      <c r="ZI161" s="258"/>
      <c r="ZJ161" s="258"/>
      <c r="ZK161" s="258"/>
      <c r="ZL161" s="258"/>
      <c r="ZM161" s="258"/>
      <c r="ZN161" s="258"/>
      <c r="ZO161" s="258"/>
      <c r="ZP161" s="258"/>
      <c r="ZQ161" s="258"/>
      <c r="ZR161" s="258"/>
      <c r="ZS161" s="258"/>
      <c r="ZT161" s="258"/>
      <c r="ZU161" s="258"/>
      <c r="ZV161" s="258"/>
      <c r="ZW161" s="258"/>
      <c r="ZX161" s="258"/>
      <c r="ZY161" s="258"/>
      <c r="ZZ161" s="258"/>
      <c r="AAA161" s="258"/>
      <c r="AAB161" s="258"/>
      <c r="AAC161" s="258"/>
      <c r="AAD161" s="258"/>
      <c r="AAE161" s="258"/>
      <c r="AAF161" s="258"/>
      <c r="AAG161" s="258"/>
      <c r="AAH161" s="258"/>
      <c r="AAI161" s="258"/>
      <c r="AAJ161" s="258"/>
      <c r="AAK161" s="258"/>
      <c r="AAL161" s="258"/>
      <c r="AAM161" s="258"/>
      <c r="AAN161" s="258"/>
      <c r="AAO161" s="258"/>
      <c r="AAP161" s="258"/>
      <c r="AAQ161" s="258"/>
      <c r="AAR161" s="258"/>
      <c r="AAS161" s="258"/>
      <c r="AAT161" s="258"/>
      <c r="AAU161" s="258"/>
      <c r="AAV161" s="258"/>
      <c r="AAW161" s="258"/>
      <c r="AAX161" s="258"/>
      <c r="AAY161" s="258"/>
      <c r="AAZ161" s="258"/>
      <c r="ABA161" s="258"/>
      <c r="ABB161" s="258"/>
      <c r="ABC161" s="258"/>
      <c r="ABD161" s="258"/>
      <c r="ABE161" s="258"/>
      <c r="ABF161" s="258"/>
      <c r="ABG161" s="258"/>
      <c r="ABH161" s="258"/>
      <c r="ABI161" s="258"/>
      <c r="ABJ161" s="258"/>
      <c r="ABK161" s="258"/>
      <c r="ABL161" s="258"/>
      <c r="ABM161" s="258"/>
      <c r="ABN161" s="258"/>
      <c r="ABO161" s="258"/>
      <c r="ABP161" s="258"/>
      <c r="ABQ161" s="258"/>
      <c r="ABR161" s="258"/>
      <c r="ABS161" s="258"/>
      <c r="ABT161" s="258"/>
      <c r="ABU161" s="258"/>
      <c r="ABV161" s="258"/>
      <c r="ABW161" s="258"/>
      <c r="ABX161" s="258"/>
      <c r="ABY161" s="258"/>
      <c r="ABZ161" s="258"/>
      <c r="ACA161" s="258"/>
      <c r="ACB161" s="258"/>
      <c r="ACC161" s="258"/>
      <c r="ACD161" s="258"/>
      <c r="ACE161" s="258"/>
      <c r="ACF161" s="258"/>
      <c r="ACG161" s="258"/>
      <c r="ACH161" s="258"/>
      <c r="ACI161" s="258"/>
      <c r="ACJ161" s="258"/>
      <c r="ACK161" s="258"/>
      <c r="ACL161" s="258"/>
      <c r="ACM161" s="258"/>
      <c r="ACN161" s="258"/>
      <c r="ACO161" s="258"/>
      <c r="ACP161" s="258"/>
      <c r="ACQ161" s="258"/>
      <c r="ACR161" s="258"/>
      <c r="ACS161" s="258"/>
      <c r="ACT161" s="258"/>
      <c r="ACU161" s="258"/>
      <c r="ACV161" s="258"/>
      <c r="ACW161" s="258"/>
      <c r="ACX161" s="258"/>
      <c r="ACY161" s="258"/>
      <c r="ACZ161" s="258"/>
      <c r="ADA161" s="258"/>
      <c r="ADB161" s="258"/>
      <c r="ADC161" s="258"/>
      <c r="ADD161" s="258"/>
      <c r="ADE161" s="258"/>
      <c r="ADF161" s="258"/>
      <c r="ADG161" s="258"/>
      <c r="ADH161" s="258"/>
      <c r="ADI161" s="258"/>
      <c r="ADJ161" s="258"/>
      <c r="ADK161" s="258"/>
      <c r="ADL161" s="258"/>
      <c r="ADM161" s="258"/>
      <c r="ADN161" s="258"/>
      <c r="ADO161" s="258"/>
      <c r="ADP161" s="258"/>
      <c r="ADQ161" s="258"/>
      <c r="ADR161" s="258"/>
      <c r="ADS161" s="258"/>
      <c r="ADT161" s="258"/>
      <c r="ADU161" s="258"/>
      <c r="ADV161" s="258"/>
      <c r="ADW161" s="258"/>
      <c r="ADX161" s="258"/>
      <c r="ADY161" s="258"/>
      <c r="ADZ161" s="258"/>
      <c r="AEA161" s="258"/>
      <c r="AEB161" s="258"/>
      <c r="AEC161" s="258"/>
      <c r="AED161" s="258"/>
      <c r="AEE161" s="258"/>
      <c r="AEF161" s="258"/>
      <c r="AEG161" s="258"/>
      <c r="AEH161" s="258"/>
      <c r="AEI161" s="258"/>
      <c r="AEJ161" s="258"/>
      <c r="AEK161" s="258"/>
      <c r="AEL161" s="258"/>
      <c r="AEM161" s="258"/>
      <c r="AEN161" s="258"/>
      <c r="AEO161" s="258"/>
      <c r="AEP161" s="258"/>
      <c r="AEQ161" s="258"/>
      <c r="AER161" s="258"/>
      <c r="AES161" s="258"/>
      <c r="AET161" s="258"/>
      <c r="AEU161" s="258"/>
      <c r="AEV161" s="258"/>
      <c r="AEW161" s="258"/>
      <c r="AEX161" s="258"/>
      <c r="AEY161" s="258"/>
      <c r="AEZ161" s="258"/>
      <c r="AFA161" s="258"/>
      <c r="AFB161" s="258"/>
      <c r="AFC161" s="258"/>
      <c r="AFD161" s="258"/>
      <c r="AFE161" s="258"/>
      <c r="AFF161" s="258"/>
      <c r="AFG161" s="258"/>
      <c r="AFH161" s="258"/>
      <c r="AFI161" s="258"/>
      <c r="AFJ161" s="258"/>
      <c r="AFK161" s="258"/>
      <c r="AFL161" s="258"/>
      <c r="AFM161" s="258"/>
      <c r="AFN161" s="258"/>
      <c r="AFO161" s="258"/>
      <c r="AFP161" s="258"/>
      <c r="AFQ161" s="258"/>
      <c r="AFR161" s="258"/>
      <c r="AFS161" s="258"/>
      <c r="AFT161" s="258"/>
      <c r="AFU161" s="258"/>
      <c r="AFV161" s="258"/>
      <c r="AFW161" s="258"/>
      <c r="AFX161" s="258"/>
      <c r="AFY161" s="258"/>
      <c r="AFZ161" s="258"/>
      <c r="AGA161" s="258"/>
      <c r="AGB161" s="258"/>
      <c r="AGC161" s="258"/>
      <c r="AGD161" s="258"/>
      <c r="AGE161" s="258"/>
      <c r="AGF161" s="258"/>
      <c r="AGG161" s="258"/>
      <c r="AGH161" s="258"/>
      <c r="AGI161" s="258"/>
      <c r="AGJ161" s="258"/>
      <c r="AGK161" s="258"/>
      <c r="AGL161" s="258"/>
      <c r="AGM161" s="258"/>
      <c r="AGN161" s="258"/>
      <c r="AGO161" s="258"/>
      <c r="AGP161" s="258"/>
      <c r="AGQ161" s="258"/>
      <c r="AGR161" s="258"/>
      <c r="AGS161" s="258"/>
      <c r="AGT161" s="258"/>
      <c r="AGU161" s="258"/>
      <c r="AGV161" s="258"/>
      <c r="AGW161" s="258"/>
      <c r="AGX161" s="258"/>
      <c r="AGY161" s="258"/>
      <c r="AGZ161" s="258"/>
      <c r="AHA161" s="258"/>
      <c r="AHB161" s="258"/>
      <c r="AHC161" s="258"/>
      <c r="AHD161" s="258"/>
      <c r="AHE161" s="258"/>
      <c r="AHF161" s="258"/>
      <c r="AHG161" s="258"/>
      <c r="AHH161" s="258"/>
      <c r="AHI161" s="258"/>
      <c r="AHJ161" s="258"/>
      <c r="AHK161" s="258"/>
      <c r="AHL161" s="258"/>
      <c r="AHM161" s="258"/>
      <c r="AHN161" s="258"/>
      <c r="AHO161" s="258"/>
      <c r="AHP161" s="258"/>
      <c r="AHQ161" s="258"/>
      <c r="AHR161" s="258"/>
      <c r="AHS161" s="258"/>
      <c r="AHT161" s="258"/>
      <c r="AHU161" s="258"/>
      <c r="AHV161" s="258"/>
      <c r="AHW161" s="258"/>
      <c r="AHX161" s="258"/>
      <c r="AHY161" s="258"/>
      <c r="AHZ161" s="258"/>
      <c r="AIA161" s="258"/>
      <c r="AIB161" s="258"/>
      <c r="AIC161" s="258"/>
      <c r="AID161" s="258"/>
      <c r="AIE161" s="258"/>
      <c r="AIF161" s="258"/>
      <c r="AIG161" s="258"/>
      <c r="AIH161" s="258"/>
      <c r="AII161" s="258"/>
      <c r="AIJ161" s="258"/>
      <c r="AIK161" s="258"/>
      <c r="AIL161" s="258"/>
      <c r="AIM161" s="258"/>
      <c r="AIN161" s="258"/>
      <c r="AIO161" s="258"/>
      <c r="AIP161" s="258"/>
      <c r="AIQ161" s="258"/>
      <c r="AIR161" s="258"/>
      <c r="AIS161" s="258"/>
      <c r="AIT161" s="258"/>
      <c r="AIU161" s="258"/>
      <c r="AIV161" s="258"/>
      <c r="AIW161" s="258"/>
      <c r="AIX161" s="258"/>
      <c r="AIY161" s="258"/>
      <c r="AIZ161" s="258"/>
      <c r="AJA161" s="258"/>
      <c r="AJB161" s="258"/>
      <c r="AJC161" s="258"/>
      <c r="AJD161" s="258"/>
      <c r="AJE161" s="258"/>
      <c r="AJF161" s="258"/>
      <c r="AJG161" s="258"/>
      <c r="AJH161" s="258"/>
      <c r="AJI161" s="258"/>
      <c r="AJJ161" s="258"/>
      <c r="AJK161" s="258"/>
      <c r="AJL161" s="258"/>
      <c r="AJM161" s="258"/>
      <c r="AJN161" s="258"/>
      <c r="AJO161" s="258"/>
      <c r="AJP161" s="258"/>
      <c r="AJQ161" s="258"/>
      <c r="AJR161" s="258"/>
      <c r="AJS161" s="258"/>
      <c r="AJT161" s="258"/>
      <c r="AJU161" s="258"/>
      <c r="AJV161" s="258"/>
      <c r="AJW161" s="258"/>
      <c r="AJX161" s="258"/>
      <c r="AJY161" s="258"/>
      <c r="AJZ161" s="258"/>
      <c r="AKA161" s="258"/>
      <c r="AKB161" s="258"/>
      <c r="AKC161" s="258"/>
      <c r="AKD161" s="258"/>
      <c r="AKE161" s="258"/>
      <c r="AKF161" s="258"/>
      <c r="AKG161" s="258"/>
      <c r="AKH161" s="258"/>
      <c r="AKI161" s="258"/>
      <c r="AKJ161" s="258"/>
      <c r="AKK161" s="258"/>
      <c r="AKL161" s="258"/>
      <c r="AKM161" s="258"/>
      <c r="AKN161" s="258"/>
      <c r="AKO161" s="258"/>
      <c r="AKP161" s="258"/>
      <c r="AKQ161" s="258"/>
      <c r="AKR161" s="258"/>
      <c r="AKS161" s="258"/>
      <c r="AKT161" s="258"/>
      <c r="AKU161" s="258"/>
      <c r="AKV161" s="258"/>
      <c r="AKW161" s="258"/>
      <c r="AKX161" s="258"/>
      <c r="AKY161" s="258"/>
      <c r="AKZ161" s="258"/>
      <c r="ALA161" s="258"/>
      <c r="ALB161" s="258"/>
      <c r="ALC161" s="258"/>
      <c r="ALD161" s="258"/>
      <c r="ALE161" s="258"/>
      <c r="ALF161" s="258"/>
      <c r="ALG161" s="258"/>
      <c r="ALH161" s="258"/>
      <c r="ALI161" s="258"/>
      <c r="ALJ161" s="258"/>
      <c r="ALK161" s="258"/>
      <c r="ALL161" s="258"/>
      <c r="ALM161" s="258"/>
      <c r="ALN161" s="258"/>
      <c r="ALO161" s="258"/>
      <c r="ALP161" s="258"/>
      <c r="ALQ161" s="258"/>
      <c r="ALR161" s="258"/>
      <c r="ALS161" s="258"/>
      <c r="ALT161" s="258"/>
      <c r="ALU161" s="258"/>
      <c r="ALV161" s="258"/>
      <c r="ALW161" s="258"/>
      <c r="ALX161" s="258"/>
      <c r="ALY161" s="258"/>
      <c r="ALZ161" s="258"/>
      <c r="AMA161" s="258"/>
      <c r="AMB161" s="258"/>
      <c r="AMC161" s="258"/>
      <c r="AMD161" s="258"/>
      <c r="AME161" s="258"/>
    </row>
    <row r="162" spans="1:1019" ht="331.5">
      <c r="A162" s="163"/>
      <c r="B162" s="402"/>
      <c r="C162" s="317" t="s">
        <v>1010</v>
      </c>
      <c r="D162" s="411"/>
      <c r="E162" s="164"/>
      <c r="F162" s="165"/>
      <c r="G162" s="164"/>
      <c r="H162" s="258"/>
      <c r="I162" s="258"/>
      <c r="J162" s="258"/>
      <c r="K162" s="258"/>
      <c r="L162" s="258"/>
      <c r="M162" s="258"/>
      <c r="N162" s="258"/>
      <c r="O162" s="258"/>
      <c r="P162" s="258"/>
      <c r="Q162" s="258"/>
      <c r="R162" s="258"/>
      <c r="S162" s="258"/>
      <c r="T162" s="258"/>
      <c r="U162" s="258"/>
      <c r="V162" s="258"/>
      <c r="W162" s="258"/>
      <c r="X162" s="258"/>
      <c r="Y162" s="258"/>
      <c r="Z162" s="258"/>
      <c r="AA162" s="258"/>
      <c r="AB162" s="258"/>
      <c r="AC162" s="258"/>
      <c r="AD162" s="258"/>
      <c r="AE162" s="258"/>
      <c r="AF162" s="258"/>
      <c r="AG162" s="258"/>
      <c r="AH162" s="258"/>
      <c r="AI162" s="258"/>
      <c r="AJ162" s="258"/>
      <c r="AK162" s="258"/>
      <c r="AL162" s="258"/>
      <c r="AM162" s="258"/>
      <c r="AN162" s="258"/>
      <c r="AO162" s="258"/>
      <c r="AP162" s="258"/>
      <c r="AQ162" s="258"/>
      <c r="AR162" s="258"/>
      <c r="AS162" s="258"/>
      <c r="AT162" s="258"/>
      <c r="AU162" s="258"/>
      <c r="AV162" s="258"/>
      <c r="AW162" s="258"/>
      <c r="AX162" s="258"/>
      <c r="AY162" s="258"/>
      <c r="AZ162" s="258"/>
      <c r="BA162" s="258"/>
      <c r="BB162" s="258"/>
      <c r="BC162" s="258"/>
      <c r="BD162" s="258"/>
      <c r="BE162" s="258"/>
      <c r="BF162" s="258"/>
      <c r="BG162" s="258"/>
      <c r="BH162" s="258"/>
      <c r="BI162" s="258"/>
      <c r="BJ162" s="258"/>
      <c r="BK162" s="258"/>
      <c r="BL162" s="258"/>
      <c r="BM162" s="258"/>
      <c r="BN162" s="258"/>
      <c r="BO162" s="258"/>
      <c r="BP162" s="258"/>
      <c r="BQ162" s="258"/>
      <c r="BR162" s="258"/>
      <c r="BS162" s="258"/>
      <c r="BT162" s="258"/>
      <c r="BU162" s="258"/>
      <c r="BV162" s="258"/>
      <c r="BW162" s="258"/>
      <c r="BX162" s="258"/>
      <c r="BY162" s="258"/>
      <c r="BZ162" s="258"/>
      <c r="CA162" s="258"/>
      <c r="CB162" s="258"/>
      <c r="CC162" s="258"/>
      <c r="CD162" s="258"/>
      <c r="CE162" s="258"/>
      <c r="CF162" s="258"/>
      <c r="CG162" s="258"/>
      <c r="CH162" s="258"/>
      <c r="CI162" s="258"/>
      <c r="CJ162" s="258"/>
      <c r="CK162" s="258"/>
      <c r="CL162" s="258"/>
      <c r="CM162" s="258"/>
      <c r="CN162" s="258"/>
      <c r="CO162" s="258"/>
      <c r="CP162" s="258"/>
      <c r="CQ162" s="258"/>
      <c r="CR162" s="258"/>
      <c r="CS162" s="258"/>
      <c r="CT162" s="258"/>
      <c r="CU162" s="258"/>
      <c r="CV162" s="258"/>
      <c r="CW162" s="258"/>
      <c r="CX162" s="258"/>
      <c r="CY162" s="258"/>
      <c r="CZ162" s="258"/>
      <c r="DA162" s="258"/>
      <c r="DB162" s="258"/>
      <c r="DC162" s="258"/>
      <c r="DD162" s="258"/>
      <c r="DE162" s="258"/>
      <c r="DF162" s="258"/>
      <c r="DG162" s="258"/>
      <c r="DH162" s="258"/>
      <c r="DI162" s="258"/>
      <c r="DJ162" s="258"/>
      <c r="DK162" s="258"/>
      <c r="DL162" s="258"/>
      <c r="DM162" s="258"/>
      <c r="DN162" s="258"/>
      <c r="DO162" s="258"/>
      <c r="DP162" s="258"/>
      <c r="DQ162" s="258"/>
      <c r="DR162" s="258"/>
      <c r="DS162" s="258"/>
      <c r="DT162" s="258"/>
      <c r="DU162" s="258"/>
      <c r="DV162" s="258"/>
      <c r="DW162" s="258"/>
      <c r="DX162" s="258"/>
      <c r="DY162" s="258"/>
      <c r="DZ162" s="258"/>
      <c r="EA162" s="258"/>
      <c r="EB162" s="258"/>
      <c r="EC162" s="258"/>
      <c r="ED162" s="258"/>
      <c r="EE162" s="258"/>
      <c r="EF162" s="258"/>
      <c r="EG162" s="258"/>
      <c r="EH162" s="258"/>
      <c r="EI162" s="258"/>
      <c r="EJ162" s="258"/>
      <c r="EK162" s="258"/>
      <c r="EL162" s="258"/>
      <c r="EM162" s="258"/>
      <c r="EN162" s="258"/>
      <c r="EO162" s="258"/>
      <c r="EP162" s="258"/>
      <c r="EQ162" s="258"/>
      <c r="ER162" s="258"/>
      <c r="ES162" s="258"/>
      <c r="ET162" s="258"/>
      <c r="EU162" s="258"/>
      <c r="EV162" s="258"/>
      <c r="EW162" s="258"/>
      <c r="EX162" s="258"/>
      <c r="EY162" s="258"/>
      <c r="EZ162" s="258"/>
      <c r="FA162" s="258"/>
      <c r="FB162" s="258"/>
      <c r="FC162" s="258"/>
      <c r="FD162" s="258"/>
      <c r="FE162" s="258"/>
      <c r="FF162" s="258"/>
      <c r="FG162" s="258"/>
      <c r="FH162" s="258"/>
      <c r="FI162" s="258"/>
      <c r="FJ162" s="258"/>
      <c r="FK162" s="258"/>
      <c r="FL162" s="258"/>
      <c r="FM162" s="258"/>
      <c r="FN162" s="258"/>
      <c r="FO162" s="258"/>
      <c r="FP162" s="258"/>
      <c r="FQ162" s="258"/>
      <c r="FR162" s="258"/>
      <c r="FS162" s="258"/>
      <c r="FT162" s="258"/>
      <c r="FU162" s="258"/>
      <c r="FV162" s="258"/>
      <c r="FW162" s="258"/>
      <c r="FX162" s="258"/>
      <c r="FY162" s="258"/>
      <c r="FZ162" s="258"/>
      <c r="GA162" s="258"/>
      <c r="GB162" s="258"/>
      <c r="GC162" s="258"/>
      <c r="GD162" s="258"/>
      <c r="GE162" s="258"/>
      <c r="GF162" s="258"/>
      <c r="GG162" s="258"/>
      <c r="GH162" s="258"/>
      <c r="GI162" s="258"/>
      <c r="GJ162" s="258"/>
      <c r="GK162" s="258"/>
      <c r="GL162" s="258"/>
      <c r="GM162" s="258"/>
      <c r="GN162" s="258"/>
      <c r="GO162" s="258"/>
      <c r="GP162" s="258"/>
      <c r="GQ162" s="258"/>
      <c r="GR162" s="258"/>
      <c r="GS162" s="258"/>
      <c r="GT162" s="258"/>
      <c r="GU162" s="258"/>
      <c r="GV162" s="258"/>
      <c r="GW162" s="258"/>
      <c r="GX162" s="258"/>
      <c r="GY162" s="258"/>
      <c r="GZ162" s="258"/>
      <c r="HA162" s="258"/>
      <c r="HB162" s="258"/>
      <c r="HC162" s="258"/>
      <c r="HD162" s="258"/>
      <c r="HE162" s="258"/>
      <c r="HF162" s="258"/>
      <c r="HG162" s="258"/>
      <c r="HH162" s="258"/>
      <c r="HI162" s="258"/>
      <c r="HJ162" s="258"/>
      <c r="HK162" s="258"/>
      <c r="HL162" s="258"/>
      <c r="HM162" s="258"/>
      <c r="HN162" s="258"/>
      <c r="HO162" s="258"/>
      <c r="HP162" s="258"/>
      <c r="HQ162" s="258"/>
      <c r="HR162" s="258"/>
      <c r="HS162" s="258"/>
      <c r="HT162" s="258"/>
      <c r="HU162" s="258"/>
      <c r="HV162" s="258"/>
      <c r="HW162" s="258"/>
      <c r="HX162" s="258"/>
      <c r="HY162" s="258"/>
      <c r="HZ162" s="258"/>
      <c r="IA162" s="258"/>
      <c r="IB162" s="258"/>
      <c r="IC162" s="258"/>
      <c r="ID162" s="258"/>
      <c r="IE162" s="258"/>
      <c r="IF162" s="258"/>
      <c r="IG162" s="258"/>
      <c r="IH162" s="258"/>
      <c r="II162" s="258"/>
      <c r="IJ162" s="258"/>
      <c r="IK162" s="258"/>
      <c r="IL162" s="258"/>
      <c r="IM162" s="258"/>
      <c r="IN162" s="258"/>
      <c r="IO162" s="258"/>
      <c r="IP162" s="258"/>
      <c r="IQ162" s="258"/>
      <c r="IR162" s="258"/>
      <c r="IS162" s="258"/>
      <c r="IT162" s="258"/>
      <c r="IU162" s="258"/>
      <c r="IV162" s="258"/>
      <c r="IW162" s="258"/>
      <c r="IX162" s="258"/>
      <c r="IY162" s="258"/>
      <c r="IZ162" s="258"/>
      <c r="JA162" s="258"/>
      <c r="JB162" s="258"/>
      <c r="JC162" s="258"/>
      <c r="JD162" s="258"/>
      <c r="JE162" s="258"/>
      <c r="JF162" s="258"/>
      <c r="JG162" s="258"/>
      <c r="JH162" s="258"/>
      <c r="JI162" s="258"/>
      <c r="JJ162" s="258"/>
      <c r="JK162" s="258"/>
      <c r="JL162" s="258"/>
      <c r="JM162" s="258"/>
      <c r="JN162" s="258"/>
      <c r="JO162" s="258"/>
      <c r="JP162" s="258"/>
      <c r="JQ162" s="258"/>
      <c r="JR162" s="258"/>
      <c r="JS162" s="258"/>
      <c r="JT162" s="258"/>
      <c r="JU162" s="258"/>
      <c r="JV162" s="258"/>
      <c r="JW162" s="258"/>
      <c r="JX162" s="258"/>
      <c r="JY162" s="258"/>
      <c r="JZ162" s="258"/>
      <c r="KA162" s="258"/>
      <c r="KB162" s="258"/>
      <c r="KC162" s="258"/>
      <c r="KD162" s="258"/>
      <c r="KE162" s="258"/>
      <c r="KF162" s="258"/>
      <c r="KG162" s="258"/>
      <c r="KH162" s="258"/>
      <c r="KI162" s="258"/>
      <c r="KJ162" s="258"/>
      <c r="KK162" s="258"/>
      <c r="KL162" s="258"/>
      <c r="KM162" s="258"/>
      <c r="KN162" s="258"/>
      <c r="KO162" s="258"/>
      <c r="KP162" s="258"/>
      <c r="KQ162" s="258"/>
      <c r="KR162" s="258"/>
      <c r="KS162" s="258"/>
      <c r="KT162" s="258"/>
      <c r="KU162" s="258"/>
      <c r="KV162" s="258"/>
      <c r="KW162" s="258"/>
      <c r="KX162" s="258"/>
      <c r="KY162" s="258"/>
      <c r="KZ162" s="258"/>
      <c r="LA162" s="258"/>
      <c r="LB162" s="258"/>
      <c r="LC162" s="258"/>
      <c r="LD162" s="258"/>
      <c r="LE162" s="258"/>
      <c r="LF162" s="258"/>
      <c r="LG162" s="258"/>
      <c r="LH162" s="258"/>
      <c r="LI162" s="258"/>
      <c r="LJ162" s="258"/>
      <c r="LK162" s="258"/>
      <c r="LL162" s="258"/>
      <c r="LM162" s="258"/>
      <c r="LN162" s="258"/>
      <c r="LO162" s="258"/>
      <c r="LP162" s="258"/>
      <c r="LQ162" s="258"/>
      <c r="LR162" s="258"/>
      <c r="LS162" s="258"/>
      <c r="LT162" s="258"/>
      <c r="LU162" s="258"/>
      <c r="LV162" s="258"/>
      <c r="LW162" s="258"/>
      <c r="LX162" s="258"/>
      <c r="LY162" s="258"/>
      <c r="LZ162" s="258"/>
      <c r="MA162" s="258"/>
      <c r="MB162" s="258"/>
      <c r="MC162" s="258"/>
      <c r="MD162" s="258"/>
      <c r="ME162" s="258"/>
      <c r="MF162" s="258"/>
      <c r="MG162" s="258"/>
      <c r="MH162" s="258"/>
      <c r="MI162" s="258"/>
      <c r="MJ162" s="258"/>
      <c r="MK162" s="258"/>
      <c r="ML162" s="258"/>
      <c r="MM162" s="258"/>
      <c r="MN162" s="258"/>
      <c r="MO162" s="258"/>
      <c r="MP162" s="258"/>
      <c r="MQ162" s="258"/>
      <c r="MR162" s="258"/>
      <c r="MS162" s="258"/>
      <c r="MT162" s="258"/>
      <c r="MU162" s="258"/>
      <c r="MV162" s="258"/>
      <c r="MW162" s="258"/>
      <c r="MX162" s="258"/>
      <c r="MY162" s="258"/>
      <c r="MZ162" s="258"/>
      <c r="NA162" s="258"/>
      <c r="NB162" s="258"/>
      <c r="NC162" s="258"/>
      <c r="ND162" s="258"/>
      <c r="NE162" s="258"/>
      <c r="NF162" s="258"/>
      <c r="NG162" s="258"/>
      <c r="NH162" s="258"/>
      <c r="NI162" s="258"/>
      <c r="NJ162" s="258"/>
      <c r="NK162" s="258"/>
      <c r="NL162" s="258"/>
      <c r="NM162" s="258"/>
      <c r="NN162" s="258"/>
      <c r="NO162" s="258"/>
      <c r="NP162" s="258"/>
      <c r="NQ162" s="258"/>
      <c r="NR162" s="258"/>
      <c r="NS162" s="258"/>
      <c r="NT162" s="258"/>
      <c r="NU162" s="258"/>
      <c r="NV162" s="258"/>
      <c r="NW162" s="258"/>
      <c r="NX162" s="258"/>
      <c r="NY162" s="258"/>
      <c r="NZ162" s="258"/>
      <c r="OA162" s="258"/>
      <c r="OB162" s="258"/>
      <c r="OC162" s="258"/>
      <c r="OD162" s="258"/>
      <c r="OE162" s="258"/>
      <c r="OF162" s="258"/>
      <c r="OG162" s="258"/>
      <c r="OH162" s="258"/>
      <c r="OI162" s="258"/>
      <c r="OJ162" s="258"/>
      <c r="OK162" s="258"/>
      <c r="OL162" s="258"/>
      <c r="OM162" s="258"/>
      <c r="ON162" s="258"/>
      <c r="OO162" s="258"/>
      <c r="OP162" s="258"/>
      <c r="OQ162" s="258"/>
      <c r="OR162" s="258"/>
      <c r="OS162" s="258"/>
      <c r="OT162" s="258"/>
      <c r="OU162" s="258"/>
      <c r="OV162" s="258"/>
      <c r="OW162" s="258"/>
      <c r="OX162" s="258"/>
      <c r="OY162" s="258"/>
      <c r="OZ162" s="258"/>
      <c r="PA162" s="258"/>
      <c r="PB162" s="258"/>
      <c r="PC162" s="258"/>
      <c r="PD162" s="258"/>
      <c r="PE162" s="258"/>
      <c r="PF162" s="258"/>
      <c r="PG162" s="258"/>
      <c r="PH162" s="258"/>
      <c r="PI162" s="258"/>
      <c r="PJ162" s="258"/>
      <c r="PK162" s="258"/>
      <c r="PL162" s="258"/>
      <c r="PM162" s="258"/>
      <c r="PN162" s="258"/>
      <c r="PO162" s="258"/>
      <c r="PP162" s="258"/>
      <c r="PQ162" s="258"/>
      <c r="PR162" s="258"/>
      <c r="PS162" s="258"/>
      <c r="PT162" s="258"/>
      <c r="PU162" s="258"/>
      <c r="PV162" s="258"/>
      <c r="PW162" s="258"/>
      <c r="PX162" s="258"/>
      <c r="PY162" s="258"/>
      <c r="PZ162" s="258"/>
      <c r="QA162" s="258"/>
      <c r="QB162" s="258"/>
      <c r="QC162" s="258"/>
      <c r="QD162" s="258"/>
      <c r="QE162" s="258"/>
      <c r="QF162" s="258"/>
      <c r="QG162" s="258"/>
      <c r="QH162" s="258"/>
      <c r="QI162" s="258"/>
      <c r="QJ162" s="258"/>
      <c r="QK162" s="258"/>
      <c r="QL162" s="258"/>
      <c r="QM162" s="258"/>
      <c r="QN162" s="258"/>
      <c r="QO162" s="258"/>
      <c r="QP162" s="258"/>
      <c r="QQ162" s="258"/>
      <c r="QR162" s="258"/>
      <c r="QS162" s="258"/>
      <c r="QT162" s="258"/>
      <c r="QU162" s="258"/>
      <c r="QV162" s="258"/>
      <c r="QW162" s="258"/>
      <c r="QX162" s="258"/>
      <c r="QY162" s="258"/>
      <c r="QZ162" s="258"/>
      <c r="RA162" s="258"/>
      <c r="RB162" s="258"/>
      <c r="RC162" s="258"/>
      <c r="RD162" s="258"/>
      <c r="RE162" s="258"/>
      <c r="RF162" s="258"/>
      <c r="RG162" s="258"/>
      <c r="RH162" s="258"/>
      <c r="RI162" s="258"/>
      <c r="RJ162" s="258"/>
      <c r="RK162" s="258"/>
      <c r="RL162" s="258"/>
      <c r="RM162" s="258"/>
      <c r="RN162" s="258"/>
      <c r="RO162" s="258"/>
      <c r="RP162" s="258"/>
      <c r="RQ162" s="258"/>
      <c r="RR162" s="258"/>
      <c r="RS162" s="258"/>
      <c r="RT162" s="258"/>
      <c r="RU162" s="258"/>
      <c r="RV162" s="258"/>
      <c r="RW162" s="258"/>
      <c r="RX162" s="258"/>
      <c r="RY162" s="258"/>
      <c r="RZ162" s="258"/>
      <c r="SA162" s="258"/>
      <c r="SB162" s="258"/>
      <c r="SC162" s="258"/>
      <c r="SD162" s="258"/>
      <c r="SE162" s="258"/>
      <c r="SF162" s="258"/>
      <c r="SG162" s="258"/>
      <c r="SH162" s="258"/>
      <c r="SI162" s="258"/>
      <c r="SJ162" s="258"/>
      <c r="SK162" s="258"/>
      <c r="SL162" s="258"/>
      <c r="SM162" s="258"/>
      <c r="SN162" s="258"/>
      <c r="SO162" s="258"/>
      <c r="SP162" s="258"/>
      <c r="SQ162" s="258"/>
      <c r="SR162" s="258"/>
      <c r="SS162" s="258"/>
      <c r="ST162" s="258"/>
      <c r="SU162" s="258"/>
      <c r="SV162" s="258"/>
      <c r="SW162" s="258"/>
      <c r="SX162" s="258"/>
      <c r="SY162" s="258"/>
      <c r="SZ162" s="258"/>
      <c r="TA162" s="258"/>
      <c r="TB162" s="258"/>
      <c r="TC162" s="258"/>
      <c r="TD162" s="258"/>
      <c r="TE162" s="258"/>
      <c r="TF162" s="258"/>
      <c r="TG162" s="258"/>
      <c r="TH162" s="258"/>
      <c r="TI162" s="258"/>
      <c r="TJ162" s="258"/>
      <c r="TK162" s="258"/>
      <c r="TL162" s="258"/>
      <c r="TM162" s="258"/>
      <c r="TN162" s="258"/>
      <c r="TO162" s="258"/>
      <c r="TP162" s="258"/>
      <c r="TQ162" s="258"/>
      <c r="TR162" s="258"/>
      <c r="TS162" s="258"/>
      <c r="TT162" s="258"/>
      <c r="TU162" s="258"/>
      <c r="TV162" s="258"/>
      <c r="TW162" s="258"/>
      <c r="TX162" s="258"/>
      <c r="TY162" s="258"/>
      <c r="TZ162" s="258"/>
      <c r="UA162" s="258"/>
      <c r="UB162" s="258"/>
      <c r="UC162" s="258"/>
      <c r="UD162" s="258"/>
      <c r="UE162" s="258"/>
      <c r="UF162" s="258"/>
      <c r="UG162" s="258"/>
      <c r="UH162" s="258"/>
      <c r="UI162" s="258"/>
      <c r="UJ162" s="258"/>
      <c r="UK162" s="258"/>
      <c r="UL162" s="258"/>
      <c r="UM162" s="258"/>
      <c r="UN162" s="258"/>
      <c r="UO162" s="258"/>
      <c r="UP162" s="258"/>
      <c r="UQ162" s="258"/>
      <c r="UR162" s="258"/>
      <c r="US162" s="258"/>
      <c r="UT162" s="258"/>
      <c r="UU162" s="258"/>
      <c r="UV162" s="258"/>
      <c r="UW162" s="258"/>
      <c r="UX162" s="258"/>
      <c r="UY162" s="258"/>
      <c r="UZ162" s="258"/>
      <c r="VA162" s="258"/>
      <c r="VB162" s="258"/>
      <c r="VC162" s="258"/>
      <c r="VD162" s="258"/>
      <c r="VE162" s="258"/>
      <c r="VF162" s="258"/>
      <c r="VG162" s="258"/>
      <c r="VH162" s="258"/>
      <c r="VI162" s="258"/>
      <c r="VJ162" s="258"/>
      <c r="VK162" s="258"/>
      <c r="VL162" s="258"/>
      <c r="VM162" s="258"/>
      <c r="VN162" s="258"/>
      <c r="VO162" s="258"/>
      <c r="VP162" s="258"/>
      <c r="VQ162" s="258"/>
      <c r="VR162" s="258"/>
      <c r="VS162" s="258"/>
      <c r="VT162" s="258"/>
      <c r="VU162" s="258"/>
      <c r="VV162" s="258"/>
      <c r="VW162" s="258"/>
      <c r="VX162" s="258"/>
      <c r="VY162" s="258"/>
      <c r="VZ162" s="258"/>
      <c r="WA162" s="258"/>
      <c r="WB162" s="258"/>
      <c r="WC162" s="258"/>
      <c r="WD162" s="258"/>
      <c r="WE162" s="258"/>
      <c r="WF162" s="258"/>
      <c r="WG162" s="258"/>
      <c r="WH162" s="258"/>
      <c r="WI162" s="258"/>
      <c r="WJ162" s="258"/>
      <c r="WK162" s="258"/>
      <c r="WL162" s="258"/>
      <c r="WM162" s="258"/>
      <c r="WN162" s="258"/>
      <c r="WO162" s="258"/>
      <c r="WP162" s="258"/>
      <c r="WQ162" s="258"/>
      <c r="WR162" s="258"/>
      <c r="WS162" s="258"/>
      <c r="WT162" s="258"/>
      <c r="WU162" s="258"/>
      <c r="WV162" s="258"/>
      <c r="WW162" s="258"/>
      <c r="WX162" s="258"/>
      <c r="WY162" s="258"/>
      <c r="WZ162" s="258"/>
      <c r="XA162" s="258"/>
      <c r="XB162" s="258"/>
      <c r="XC162" s="258"/>
      <c r="XD162" s="258"/>
      <c r="XE162" s="258"/>
      <c r="XF162" s="258"/>
      <c r="XG162" s="258"/>
      <c r="XH162" s="258"/>
      <c r="XI162" s="258"/>
      <c r="XJ162" s="258"/>
      <c r="XK162" s="258"/>
      <c r="XL162" s="258"/>
      <c r="XM162" s="258"/>
      <c r="XN162" s="258"/>
      <c r="XO162" s="258"/>
      <c r="XP162" s="258"/>
      <c r="XQ162" s="258"/>
      <c r="XR162" s="258"/>
      <c r="XS162" s="258"/>
      <c r="XT162" s="258"/>
      <c r="XU162" s="258"/>
      <c r="XV162" s="258"/>
      <c r="XW162" s="258"/>
      <c r="XX162" s="258"/>
      <c r="XY162" s="258"/>
      <c r="XZ162" s="258"/>
      <c r="YA162" s="258"/>
      <c r="YB162" s="258"/>
      <c r="YC162" s="258"/>
      <c r="YD162" s="258"/>
      <c r="YE162" s="258"/>
      <c r="YF162" s="258"/>
      <c r="YG162" s="258"/>
      <c r="YH162" s="258"/>
      <c r="YI162" s="258"/>
      <c r="YJ162" s="258"/>
      <c r="YK162" s="258"/>
      <c r="YL162" s="258"/>
      <c r="YM162" s="258"/>
      <c r="YN162" s="258"/>
      <c r="YO162" s="258"/>
      <c r="YP162" s="258"/>
      <c r="YQ162" s="258"/>
      <c r="YR162" s="258"/>
      <c r="YS162" s="258"/>
      <c r="YT162" s="258"/>
      <c r="YU162" s="258"/>
      <c r="YV162" s="258"/>
      <c r="YW162" s="258"/>
      <c r="YX162" s="258"/>
      <c r="YY162" s="258"/>
      <c r="YZ162" s="258"/>
      <c r="ZA162" s="258"/>
      <c r="ZB162" s="258"/>
      <c r="ZC162" s="258"/>
      <c r="ZD162" s="258"/>
      <c r="ZE162" s="258"/>
      <c r="ZF162" s="258"/>
      <c r="ZG162" s="258"/>
      <c r="ZH162" s="258"/>
      <c r="ZI162" s="258"/>
      <c r="ZJ162" s="258"/>
      <c r="ZK162" s="258"/>
      <c r="ZL162" s="258"/>
      <c r="ZM162" s="258"/>
      <c r="ZN162" s="258"/>
      <c r="ZO162" s="258"/>
      <c r="ZP162" s="258"/>
      <c r="ZQ162" s="258"/>
      <c r="ZR162" s="258"/>
      <c r="ZS162" s="258"/>
      <c r="ZT162" s="258"/>
      <c r="ZU162" s="258"/>
      <c r="ZV162" s="258"/>
      <c r="ZW162" s="258"/>
      <c r="ZX162" s="258"/>
      <c r="ZY162" s="258"/>
      <c r="ZZ162" s="258"/>
      <c r="AAA162" s="258"/>
      <c r="AAB162" s="258"/>
      <c r="AAC162" s="258"/>
      <c r="AAD162" s="258"/>
      <c r="AAE162" s="258"/>
      <c r="AAF162" s="258"/>
      <c r="AAG162" s="258"/>
      <c r="AAH162" s="258"/>
      <c r="AAI162" s="258"/>
      <c r="AAJ162" s="258"/>
      <c r="AAK162" s="258"/>
      <c r="AAL162" s="258"/>
      <c r="AAM162" s="258"/>
      <c r="AAN162" s="258"/>
      <c r="AAO162" s="258"/>
      <c r="AAP162" s="258"/>
      <c r="AAQ162" s="258"/>
      <c r="AAR162" s="258"/>
      <c r="AAS162" s="258"/>
      <c r="AAT162" s="258"/>
      <c r="AAU162" s="258"/>
      <c r="AAV162" s="258"/>
      <c r="AAW162" s="258"/>
      <c r="AAX162" s="258"/>
      <c r="AAY162" s="258"/>
      <c r="AAZ162" s="258"/>
      <c r="ABA162" s="258"/>
      <c r="ABB162" s="258"/>
      <c r="ABC162" s="258"/>
      <c r="ABD162" s="258"/>
      <c r="ABE162" s="258"/>
      <c r="ABF162" s="258"/>
      <c r="ABG162" s="258"/>
      <c r="ABH162" s="258"/>
      <c r="ABI162" s="258"/>
      <c r="ABJ162" s="258"/>
      <c r="ABK162" s="258"/>
      <c r="ABL162" s="258"/>
      <c r="ABM162" s="258"/>
      <c r="ABN162" s="258"/>
      <c r="ABO162" s="258"/>
      <c r="ABP162" s="258"/>
      <c r="ABQ162" s="258"/>
      <c r="ABR162" s="258"/>
      <c r="ABS162" s="258"/>
      <c r="ABT162" s="258"/>
      <c r="ABU162" s="258"/>
      <c r="ABV162" s="258"/>
      <c r="ABW162" s="258"/>
      <c r="ABX162" s="258"/>
      <c r="ABY162" s="258"/>
      <c r="ABZ162" s="258"/>
      <c r="ACA162" s="258"/>
      <c r="ACB162" s="258"/>
      <c r="ACC162" s="258"/>
      <c r="ACD162" s="258"/>
      <c r="ACE162" s="258"/>
      <c r="ACF162" s="258"/>
      <c r="ACG162" s="258"/>
      <c r="ACH162" s="258"/>
      <c r="ACI162" s="258"/>
      <c r="ACJ162" s="258"/>
      <c r="ACK162" s="258"/>
      <c r="ACL162" s="258"/>
      <c r="ACM162" s="258"/>
      <c r="ACN162" s="258"/>
      <c r="ACO162" s="258"/>
      <c r="ACP162" s="258"/>
      <c r="ACQ162" s="258"/>
      <c r="ACR162" s="258"/>
      <c r="ACS162" s="258"/>
      <c r="ACT162" s="258"/>
      <c r="ACU162" s="258"/>
      <c r="ACV162" s="258"/>
      <c r="ACW162" s="258"/>
      <c r="ACX162" s="258"/>
      <c r="ACY162" s="258"/>
      <c r="ACZ162" s="258"/>
      <c r="ADA162" s="258"/>
      <c r="ADB162" s="258"/>
      <c r="ADC162" s="258"/>
      <c r="ADD162" s="258"/>
      <c r="ADE162" s="258"/>
      <c r="ADF162" s="258"/>
      <c r="ADG162" s="258"/>
      <c r="ADH162" s="258"/>
      <c r="ADI162" s="258"/>
      <c r="ADJ162" s="258"/>
      <c r="ADK162" s="258"/>
      <c r="ADL162" s="258"/>
      <c r="ADM162" s="258"/>
      <c r="ADN162" s="258"/>
      <c r="ADO162" s="258"/>
      <c r="ADP162" s="258"/>
      <c r="ADQ162" s="258"/>
      <c r="ADR162" s="258"/>
      <c r="ADS162" s="258"/>
      <c r="ADT162" s="258"/>
      <c r="ADU162" s="258"/>
      <c r="ADV162" s="258"/>
      <c r="ADW162" s="258"/>
      <c r="ADX162" s="258"/>
      <c r="ADY162" s="258"/>
      <c r="ADZ162" s="258"/>
      <c r="AEA162" s="258"/>
      <c r="AEB162" s="258"/>
      <c r="AEC162" s="258"/>
      <c r="AED162" s="258"/>
      <c r="AEE162" s="258"/>
      <c r="AEF162" s="258"/>
      <c r="AEG162" s="258"/>
      <c r="AEH162" s="258"/>
      <c r="AEI162" s="258"/>
      <c r="AEJ162" s="258"/>
      <c r="AEK162" s="258"/>
      <c r="AEL162" s="258"/>
      <c r="AEM162" s="258"/>
      <c r="AEN162" s="258"/>
      <c r="AEO162" s="258"/>
      <c r="AEP162" s="258"/>
      <c r="AEQ162" s="258"/>
      <c r="AER162" s="258"/>
      <c r="AES162" s="258"/>
      <c r="AET162" s="258"/>
      <c r="AEU162" s="258"/>
      <c r="AEV162" s="258"/>
      <c r="AEW162" s="258"/>
      <c r="AEX162" s="258"/>
      <c r="AEY162" s="258"/>
      <c r="AEZ162" s="258"/>
      <c r="AFA162" s="258"/>
      <c r="AFB162" s="258"/>
      <c r="AFC162" s="258"/>
      <c r="AFD162" s="258"/>
      <c r="AFE162" s="258"/>
      <c r="AFF162" s="258"/>
      <c r="AFG162" s="258"/>
      <c r="AFH162" s="258"/>
      <c r="AFI162" s="258"/>
      <c r="AFJ162" s="258"/>
      <c r="AFK162" s="258"/>
      <c r="AFL162" s="258"/>
      <c r="AFM162" s="258"/>
      <c r="AFN162" s="258"/>
      <c r="AFO162" s="258"/>
      <c r="AFP162" s="258"/>
      <c r="AFQ162" s="258"/>
      <c r="AFR162" s="258"/>
      <c r="AFS162" s="258"/>
      <c r="AFT162" s="258"/>
      <c r="AFU162" s="258"/>
      <c r="AFV162" s="258"/>
      <c r="AFW162" s="258"/>
      <c r="AFX162" s="258"/>
      <c r="AFY162" s="258"/>
      <c r="AFZ162" s="258"/>
      <c r="AGA162" s="258"/>
      <c r="AGB162" s="258"/>
      <c r="AGC162" s="258"/>
      <c r="AGD162" s="258"/>
      <c r="AGE162" s="258"/>
      <c r="AGF162" s="258"/>
      <c r="AGG162" s="258"/>
      <c r="AGH162" s="258"/>
      <c r="AGI162" s="258"/>
      <c r="AGJ162" s="258"/>
      <c r="AGK162" s="258"/>
      <c r="AGL162" s="258"/>
      <c r="AGM162" s="258"/>
      <c r="AGN162" s="258"/>
      <c r="AGO162" s="258"/>
      <c r="AGP162" s="258"/>
      <c r="AGQ162" s="258"/>
      <c r="AGR162" s="258"/>
      <c r="AGS162" s="258"/>
      <c r="AGT162" s="258"/>
      <c r="AGU162" s="258"/>
      <c r="AGV162" s="258"/>
      <c r="AGW162" s="258"/>
      <c r="AGX162" s="258"/>
      <c r="AGY162" s="258"/>
      <c r="AGZ162" s="258"/>
      <c r="AHA162" s="258"/>
      <c r="AHB162" s="258"/>
      <c r="AHC162" s="258"/>
      <c r="AHD162" s="258"/>
      <c r="AHE162" s="258"/>
      <c r="AHF162" s="258"/>
      <c r="AHG162" s="258"/>
      <c r="AHH162" s="258"/>
      <c r="AHI162" s="258"/>
      <c r="AHJ162" s="258"/>
      <c r="AHK162" s="258"/>
      <c r="AHL162" s="258"/>
      <c r="AHM162" s="258"/>
      <c r="AHN162" s="258"/>
      <c r="AHO162" s="258"/>
      <c r="AHP162" s="258"/>
      <c r="AHQ162" s="258"/>
      <c r="AHR162" s="258"/>
      <c r="AHS162" s="258"/>
      <c r="AHT162" s="258"/>
      <c r="AHU162" s="258"/>
      <c r="AHV162" s="258"/>
      <c r="AHW162" s="258"/>
      <c r="AHX162" s="258"/>
      <c r="AHY162" s="258"/>
      <c r="AHZ162" s="258"/>
      <c r="AIA162" s="258"/>
      <c r="AIB162" s="258"/>
      <c r="AIC162" s="258"/>
      <c r="AID162" s="258"/>
      <c r="AIE162" s="258"/>
      <c r="AIF162" s="258"/>
      <c r="AIG162" s="258"/>
      <c r="AIH162" s="258"/>
      <c r="AII162" s="258"/>
      <c r="AIJ162" s="258"/>
      <c r="AIK162" s="258"/>
      <c r="AIL162" s="258"/>
      <c r="AIM162" s="258"/>
      <c r="AIN162" s="258"/>
      <c r="AIO162" s="258"/>
      <c r="AIP162" s="258"/>
      <c r="AIQ162" s="258"/>
      <c r="AIR162" s="258"/>
      <c r="AIS162" s="258"/>
      <c r="AIT162" s="258"/>
      <c r="AIU162" s="258"/>
      <c r="AIV162" s="258"/>
      <c r="AIW162" s="258"/>
      <c r="AIX162" s="258"/>
      <c r="AIY162" s="258"/>
      <c r="AIZ162" s="258"/>
      <c r="AJA162" s="258"/>
      <c r="AJB162" s="258"/>
      <c r="AJC162" s="258"/>
      <c r="AJD162" s="258"/>
      <c r="AJE162" s="258"/>
      <c r="AJF162" s="258"/>
      <c r="AJG162" s="258"/>
      <c r="AJH162" s="258"/>
      <c r="AJI162" s="258"/>
      <c r="AJJ162" s="258"/>
      <c r="AJK162" s="258"/>
      <c r="AJL162" s="258"/>
      <c r="AJM162" s="258"/>
      <c r="AJN162" s="258"/>
      <c r="AJO162" s="258"/>
      <c r="AJP162" s="258"/>
      <c r="AJQ162" s="258"/>
      <c r="AJR162" s="258"/>
      <c r="AJS162" s="258"/>
      <c r="AJT162" s="258"/>
      <c r="AJU162" s="258"/>
      <c r="AJV162" s="258"/>
      <c r="AJW162" s="258"/>
      <c r="AJX162" s="258"/>
      <c r="AJY162" s="258"/>
      <c r="AJZ162" s="258"/>
      <c r="AKA162" s="258"/>
      <c r="AKB162" s="258"/>
      <c r="AKC162" s="258"/>
      <c r="AKD162" s="258"/>
      <c r="AKE162" s="258"/>
      <c r="AKF162" s="258"/>
      <c r="AKG162" s="258"/>
      <c r="AKH162" s="258"/>
      <c r="AKI162" s="258"/>
      <c r="AKJ162" s="258"/>
      <c r="AKK162" s="258"/>
      <c r="AKL162" s="258"/>
      <c r="AKM162" s="258"/>
      <c r="AKN162" s="258"/>
      <c r="AKO162" s="258"/>
      <c r="AKP162" s="258"/>
      <c r="AKQ162" s="258"/>
      <c r="AKR162" s="258"/>
      <c r="AKS162" s="258"/>
      <c r="AKT162" s="258"/>
      <c r="AKU162" s="258"/>
      <c r="AKV162" s="258"/>
      <c r="AKW162" s="258"/>
      <c r="AKX162" s="258"/>
      <c r="AKY162" s="258"/>
      <c r="AKZ162" s="258"/>
      <c r="ALA162" s="258"/>
      <c r="ALB162" s="258"/>
      <c r="ALC162" s="258"/>
      <c r="ALD162" s="258"/>
      <c r="ALE162" s="258"/>
      <c r="ALF162" s="258"/>
      <c r="ALG162" s="258"/>
      <c r="ALH162" s="258"/>
      <c r="ALI162" s="258"/>
      <c r="ALJ162" s="258"/>
      <c r="ALK162" s="258"/>
      <c r="ALL162" s="258"/>
      <c r="ALM162" s="258"/>
      <c r="ALN162" s="258"/>
      <c r="ALO162" s="258"/>
      <c r="ALP162" s="258"/>
      <c r="ALQ162" s="258"/>
      <c r="ALR162" s="258"/>
      <c r="ALS162" s="258"/>
      <c r="ALT162" s="258"/>
      <c r="ALU162" s="258"/>
      <c r="ALV162" s="258"/>
      <c r="ALW162" s="258"/>
      <c r="ALX162" s="258"/>
      <c r="ALY162" s="258"/>
      <c r="ALZ162" s="258"/>
      <c r="AMA162" s="258"/>
      <c r="AMB162" s="258"/>
      <c r="AMC162" s="258"/>
      <c r="AMD162" s="258"/>
      <c r="AME162" s="258"/>
    </row>
    <row r="163" spans="1:1019">
      <c r="A163" s="163"/>
      <c r="B163" s="402"/>
      <c r="C163" s="317"/>
      <c r="D163" s="411"/>
      <c r="E163" s="164"/>
      <c r="F163" s="165"/>
      <c r="G163" s="164"/>
      <c r="H163" s="258"/>
      <c r="I163" s="258"/>
      <c r="J163" s="258"/>
      <c r="K163" s="258"/>
      <c r="L163" s="258"/>
      <c r="M163" s="258"/>
      <c r="N163" s="258"/>
      <c r="O163" s="258"/>
      <c r="P163" s="258"/>
      <c r="Q163" s="258"/>
      <c r="R163" s="258"/>
      <c r="S163" s="258"/>
      <c r="T163" s="258"/>
      <c r="U163" s="258"/>
      <c r="V163" s="258"/>
      <c r="W163" s="258"/>
      <c r="X163" s="258"/>
      <c r="Y163" s="258"/>
      <c r="Z163" s="258"/>
      <c r="AA163" s="258"/>
      <c r="AB163" s="258"/>
      <c r="AC163" s="258"/>
      <c r="AD163" s="258"/>
      <c r="AE163" s="258"/>
      <c r="AF163" s="258"/>
      <c r="AG163" s="258"/>
      <c r="AH163" s="258"/>
      <c r="AI163" s="258"/>
      <c r="AJ163" s="258"/>
      <c r="AK163" s="258"/>
      <c r="AL163" s="258"/>
      <c r="AM163" s="258"/>
      <c r="AN163" s="258"/>
      <c r="AO163" s="258"/>
      <c r="AP163" s="258"/>
      <c r="AQ163" s="258"/>
      <c r="AR163" s="258"/>
      <c r="AS163" s="258"/>
      <c r="AT163" s="258"/>
      <c r="AU163" s="258"/>
      <c r="AV163" s="258"/>
      <c r="AW163" s="258"/>
      <c r="AX163" s="258"/>
      <c r="AY163" s="258"/>
      <c r="AZ163" s="258"/>
      <c r="BA163" s="258"/>
      <c r="BB163" s="258"/>
      <c r="BC163" s="258"/>
      <c r="BD163" s="258"/>
      <c r="BE163" s="258"/>
      <c r="BF163" s="258"/>
      <c r="BG163" s="258"/>
      <c r="BH163" s="258"/>
      <c r="BI163" s="258"/>
      <c r="BJ163" s="258"/>
      <c r="BK163" s="258"/>
      <c r="BL163" s="258"/>
      <c r="BM163" s="258"/>
      <c r="BN163" s="258"/>
      <c r="BO163" s="258"/>
      <c r="BP163" s="258"/>
      <c r="BQ163" s="258"/>
      <c r="BR163" s="258"/>
      <c r="BS163" s="258"/>
      <c r="BT163" s="258"/>
      <c r="BU163" s="258"/>
      <c r="BV163" s="258"/>
      <c r="BW163" s="258"/>
      <c r="BX163" s="258"/>
      <c r="BY163" s="258"/>
      <c r="BZ163" s="258"/>
      <c r="CA163" s="258"/>
      <c r="CB163" s="258"/>
      <c r="CC163" s="258"/>
      <c r="CD163" s="258"/>
      <c r="CE163" s="258"/>
      <c r="CF163" s="258"/>
      <c r="CG163" s="258"/>
      <c r="CH163" s="258"/>
      <c r="CI163" s="258"/>
      <c r="CJ163" s="258"/>
      <c r="CK163" s="258"/>
      <c r="CL163" s="258"/>
      <c r="CM163" s="258"/>
      <c r="CN163" s="258"/>
      <c r="CO163" s="258"/>
      <c r="CP163" s="258"/>
      <c r="CQ163" s="258"/>
      <c r="CR163" s="258"/>
      <c r="CS163" s="258"/>
      <c r="CT163" s="258"/>
      <c r="CU163" s="258"/>
      <c r="CV163" s="258"/>
      <c r="CW163" s="258"/>
      <c r="CX163" s="258"/>
      <c r="CY163" s="258"/>
      <c r="CZ163" s="258"/>
      <c r="DA163" s="258"/>
      <c r="DB163" s="258"/>
      <c r="DC163" s="258"/>
      <c r="DD163" s="258"/>
      <c r="DE163" s="258"/>
      <c r="DF163" s="258"/>
      <c r="DG163" s="258"/>
      <c r="DH163" s="258"/>
      <c r="DI163" s="258"/>
      <c r="DJ163" s="258"/>
      <c r="DK163" s="258"/>
      <c r="DL163" s="258"/>
      <c r="DM163" s="258"/>
      <c r="DN163" s="258"/>
      <c r="DO163" s="258"/>
      <c r="DP163" s="258"/>
      <c r="DQ163" s="258"/>
      <c r="DR163" s="258"/>
      <c r="DS163" s="258"/>
      <c r="DT163" s="258"/>
      <c r="DU163" s="258"/>
      <c r="DV163" s="258"/>
      <c r="DW163" s="258"/>
      <c r="DX163" s="258"/>
      <c r="DY163" s="258"/>
      <c r="DZ163" s="258"/>
      <c r="EA163" s="258"/>
      <c r="EB163" s="258"/>
      <c r="EC163" s="258"/>
      <c r="ED163" s="258"/>
      <c r="EE163" s="258"/>
      <c r="EF163" s="258"/>
      <c r="EG163" s="258"/>
      <c r="EH163" s="258"/>
      <c r="EI163" s="258"/>
      <c r="EJ163" s="258"/>
      <c r="EK163" s="258"/>
      <c r="EL163" s="258"/>
      <c r="EM163" s="258"/>
      <c r="EN163" s="258"/>
      <c r="EO163" s="258"/>
      <c r="EP163" s="258"/>
      <c r="EQ163" s="258"/>
      <c r="ER163" s="258"/>
      <c r="ES163" s="258"/>
      <c r="ET163" s="258"/>
      <c r="EU163" s="258"/>
      <c r="EV163" s="258"/>
      <c r="EW163" s="258"/>
      <c r="EX163" s="258"/>
      <c r="EY163" s="258"/>
      <c r="EZ163" s="258"/>
      <c r="FA163" s="258"/>
      <c r="FB163" s="258"/>
      <c r="FC163" s="258"/>
      <c r="FD163" s="258"/>
      <c r="FE163" s="258"/>
      <c r="FF163" s="258"/>
      <c r="FG163" s="258"/>
      <c r="FH163" s="258"/>
      <c r="FI163" s="258"/>
      <c r="FJ163" s="258"/>
      <c r="FK163" s="258"/>
      <c r="FL163" s="258"/>
      <c r="FM163" s="258"/>
      <c r="FN163" s="258"/>
      <c r="FO163" s="258"/>
      <c r="FP163" s="258"/>
      <c r="FQ163" s="258"/>
      <c r="FR163" s="258"/>
      <c r="FS163" s="258"/>
      <c r="FT163" s="258"/>
      <c r="FU163" s="258"/>
      <c r="FV163" s="258"/>
      <c r="FW163" s="258"/>
      <c r="FX163" s="258"/>
      <c r="FY163" s="258"/>
      <c r="FZ163" s="258"/>
      <c r="GA163" s="258"/>
      <c r="GB163" s="258"/>
      <c r="GC163" s="258"/>
      <c r="GD163" s="258"/>
      <c r="GE163" s="258"/>
      <c r="GF163" s="258"/>
      <c r="GG163" s="258"/>
      <c r="GH163" s="258"/>
      <c r="GI163" s="258"/>
      <c r="GJ163" s="258"/>
      <c r="GK163" s="258"/>
      <c r="GL163" s="258"/>
      <c r="GM163" s="258"/>
      <c r="GN163" s="258"/>
      <c r="GO163" s="258"/>
      <c r="GP163" s="258"/>
      <c r="GQ163" s="258"/>
      <c r="GR163" s="258"/>
      <c r="GS163" s="258"/>
      <c r="GT163" s="258"/>
      <c r="GU163" s="258"/>
      <c r="GV163" s="258"/>
      <c r="GW163" s="258"/>
      <c r="GX163" s="258"/>
      <c r="GY163" s="258"/>
      <c r="GZ163" s="258"/>
      <c r="HA163" s="258"/>
      <c r="HB163" s="258"/>
      <c r="HC163" s="258"/>
      <c r="HD163" s="258"/>
      <c r="HE163" s="258"/>
      <c r="HF163" s="258"/>
      <c r="HG163" s="258"/>
      <c r="HH163" s="258"/>
      <c r="HI163" s="258"/>
      <c r="HJ163" s="258"/>
      <c r="HK163" s="258"/>
      <c r="HL163" s="258"/>
      <c r="HM163" s="258"/>
      <c r="HN163" s="258"/>
      <c r="HO163" s="258"/>
      <c r="HP163" s="258"/>
      <c r="HQ163" s="258"/>
      <c r="HR163" s="258"/>
      <c r="HS163" s="258"/>
      <c r="HT163" s="258"/>
      <c r="HU163" s="258"/>
      <c r="HV163" s="258"/>
      <c r="HW163" s="258"/>
      <c r="HX163" s="258"/>
      <c r="HY163" s="258"/>
      <c r="HZ163" s="258"/>
      <c r="IA163" s="258"/>
      <c r="IB163" s="258"/>
      <c r="IC163" s="258"/>
      <c r="ID163" s="258"/>
      <c r="IE163" s="258"/>
      <c r="IF163" s="258"/>
      <c r="IG163" s="258"/>
      <c r="IH163" s="258"/>
      <c r="II163" s="258"/>
      <c r="IJ163" s="258"/>
      <c r="IK163" s="258"/>
      <c r="IL163" s="258"/>
      <c r="IM163" s="258"/>
      <c r="IN163" s="258"/>
      <c r="IO163" s="258"/>
      <c r="IP163" s="258"/>
      <c r="IQ163" s="258"/>
      <c r="IR163" s="258"/>
      <c r="IS163" s="258"/>
      <c r="IT163" s="258"/>
      <c r="IU163" s="258"/>
      <c r="IV163" s="258"/>
      <c r="IW163" s="258"/>
      <c r="IX163" s="258"/>
      <c r="IY163" s="258"/>
      <c r="IZ163" s="258"/>
      <c r="JA163" s="258"/>
      <c r="JB163" s="258"/>
      <c r="JC163" s="258"/>
      <c r="JD163" s="258"/>
      <c r="JE163" s="258"/>
      <c r="JF163" s="258"/>
      <c r="JG163" s="258"/>
      <c r="JH163" s="258"/>
      <c r="JI163" s="258"/>
      <c r="JJ163" s="258"/>
      <c r="JK163" s="258"/>
      <c r="JL163" s="258"/>
      <c r="JM163" s="258"/>
      <c r="JN163" s="258"/>
      <c r="JO163" s="258"/>
      <c r="JP163" s="258"/>
      <c r="JQ163" s="258"/>
      <c r="JR163" s="258"/>
      <c r="JS163" s="258"/>
      <c r="JT163" s="258"/>
      <c r="JU163" s="258"/>
      <c r="JV163" s="258"/>
      <c r="JW163" s="258"/>
      <c r="JX163" s="258"/>
      <c r="JY163" s="258"/>
      <c r="JZ163" s="258"/>
      <c r="KA163" s="258"/>
      <c r="KB163" s="258"/>
      <c r="KC163" s="258"/>
      <c r="KD163" s="258"/>
      <c r="KE163" s="258"/>
      <c r="KF163" s="258"/>
      <c r="KG163" s="258"/>
      <c r="KH163" s="258"/>
      <c r="KI163" s="258"/>
      <c r="KJ163" s="258"/>
      <c r="KK163" s="258"/>
      <c r="KL163" s="258"/>
      <c r="KM163" s="258"/>
      <c r="KN163" s="258"/>
      <c r="KO163" s="258"/>
      <c r="KP163" s="258"/>
      <c r="KQ163" s="258"/>
      <c r="KR163" s="258"/>
      <c r="KS163" s="258"/>
      <c r="KT163" s="258"/>
      <c r="KU163" s="258"/>
      <c r="KV163" s="258"/>
      <c r="KW163" s="258"/>
      <c r="KX163" s="258"/>
      <c r="KY163" s="258"/>
      <c r="KZ163" s="258"/>
      <c r="LA163" s="258"/>
      <c r="LB163" s="258"/>
      <c r="LC163" s="258"/>
      <c r="LD163" s="258"/>
      <c r="LE163" s="258"/>
      <c r="LF163" s="258"/>
      <c r="LG163" s="258"/>
      <c r="LH163" s="258"/>
      <c r="LI163" s="258"/>
      <c r="LJ163" s="258"/>
      <c r="LK163" s="258"/>
      <c r="LL163" s="258"/>
      <c r="LM163" s="258"/>
      <c r="LN163" s="258"/>
      <c r="LO163" s="258"/>
      <c r="LP163" s="258"/>
      <c r="LQ163" s="258"/>
      <c r="LR163" s="258"/>
      <c r="LS163" s="258"/>
      <c r="LT163" s="258"/>
      <c r="LU163" s="258"/>
      <c r="LV163" s="258"/>
      <c r="LW163" s="258"/>
      <c r="LX163" s="258"/>
      <c r="LY163" s="258"/>
      <c r="LZ163" s="258"/>
      <c r="MA163" s="258"/>
      <c r="MB163" s="258"/>
      <c r="MC163" s="258"/>
      <c r="MD163" s="258"/>
      <c r="ME163" s="258"/>
      <c r="MF163" s="258"/>
      <c r="MG163" s="258"/>
      <c r="MH163" s="258"/>
      <c r="MI163" s="258"/>
      <c r="MJ163" s="258"/>
      <c r="MK163" s="258"/>
      <c r="ML163" s="258"/>
      <c r="MM163" s="258"/>
      <c r="MN163" s="258"/>
      <c r="MO163" s="258"/>
      <c r="MP163" s="258"/>
      <c r="MQ163" s="258"/>
      <c r="MR163" s="258"/>
      <c r="MS163" s="258"/>
      <c r="MT163" s="258"/>
      <c r="MU163" s="258"/>
      <c r="MV163" s="258"/>
      <c r="MW163" s="258"/>
      <c r="MX163" s="258"/>
      <c r="MY163" s="258"/>
      <c r="MZ163" s="258"/>
      <c r="NA163" s="258"/>
      <c r="NB163" s="258"/>
      <c r="NC163" s="258"/>
      <c r="ND163" s="258"/>
      <c r="NE163" s="258"/>
      <c r="NF163" s="258"/>
      <c r="NG163" s="258"/>
      <c r="NH163" s="258"/>
      <c r="NI163" s="258"/>
      <c r="NJ163" s="258"/>
      <c r="NK163" s="258"/>
      <c r="NL163" s="258"/>
      <c r="NM163" s="258"/>
      <c r="NN163" s="258"/>
      <c r="NO163" s="258"/>
      <c r="NP163" s="258"/>
      <c r="NQ163" s="258"/>
      <c r="NR163" s="258"/>
      <c r="NS163" s="258"/>
      <c r="NT163" s="258"/>
      <c r="NU163" s="258"/>
      <c r="NV163" s="258"/>
      <c r="NW163" s="258"/>
      <c r="NX163" s="258"/>
      <c r="NY163" s="258"/>
      <c r="NZ163" s="258"/>
      <c r="OA163" s="258"/>
      <c r="OB163" s="258"/>
      <c r="OC163" s="258"/>
      <c r="OD163" s="258"/>
      <c r="OE163" s="258"/>
      <c r="OF163" s="258"/>
      <c r="OG163" s="258"/>
      <c r="OH163" s="258"/>
      <c r="OI163" s="258"/>
      <c r="OJ163" s="258"/>
      <c r="OK163" s="258"/>
      <c r="OL163" s="258"/>
      <c r="OM163" s="258"/>
      <c r="ON163" s="258"/>
      <c r="OO163" s="258"/>
      <c r="OP163" s="258"/>
      <c r="OQ163" s="258"/>
      <c r="OR163" s="258"/>
      <c r="OS163" s="258"/>
      <c r="OT163" s="258"/>
      <c r="OU163" s="258"/>
      <c r="OV163" s="258"/>
      <c r="OW163" s="258"/>
      <c r="OX163" s="258"/>
      <c r="OY163" s="258"/>
      <c r="OZ163" s="258"/>
      <c r="PA163" s="258"/>
      <c r="PB163" s="258"/>
      <c r="PC163" s="258"/>
      <c r="PD163" s="258"/>
      <c r="PE163" s="258"/>
      <c r="PF163" s="258"/>
      <c r="PG163" s="258"/>
      <c r="PH163" s="258"/>
      <c r="PI163" s="258"/>
      <c r="PJ163" s="258"/>
      <c r="PK163" s="258"/>
      <c r="PL163" s="258"/>
      <c r="PM163" s="258"/>
      <c r="PN163" s="258"/>
      <c r="PO163" s="258"/>
      <c r="PP163" s="258"/>
      <c r="PQ163" s="258"/>
      <c r="PR163" s="258"/>
      <c r="PS163" s="258"/>
      <c r="PT163" s="258"/>
      <c r="PU163" s="258"/>
      <c r="PV163" s="258"/>
      <c r="PW163" s="258"/>
      <c r="PX163" s="258"/>
      <c r="PY163" s="258"/>
      <c r="PZ163" s="258"/>
      <c r="QA163" s="258"/>
      <c r="QB163" s="258"/>
      <c r="QC163" s="258"/>
      <c r="QD163" s="258"/>
      <c r="QE163" s="258"/>
      <c r="QF163" s="258"/>
      <c r="QG163" s="258"/>
      <c r="QH163" s="258"/>
      <c r="QI163" s="258"/>
      <c r="QJ163" s="258"/>
      <c r="QK163" s="258"/>
      <c r="QL163" s="258"/>
      <c r="QM163" s="258"/>
      <c r="QN163" s="258"/>
      <c r="QO163" s="258"/>
      <c r="QP163" s="258"/>
      <c r="QQ163" s="258"/>
      <c r="QR163" s="258"/>
      <c r="QS163" s="258"/>
      <c r="QT163" s="258"/>
      <c r="QU163" s="258"/>
      <c r="QV163" s="258"/>
      <c r="QW163" s="258"/>
      <c r="QX163" s="258"/>
      <c r="QY163" s="258"/>
      <c r="QZ163" s="258"/>
      <c r="RA163" s="258"/>
      <c r="RB163" s="258"/>
      <c r="RC163" s="258"/>
      <c r="RD163" s="258"/>
      <c r="RE163" s="258"/>
      <c r="RF163" s="258"/>
      <c r="RG163" s="258"/>
      <c r="RH163" s="258"/>
      <c r="RI163" s="258"/>
      <c r="RJ163" s="258"/>
      <c r="RK163" s="258"/>
      <c r="RL163" s="258"/>
      <c r="RM163" s="258"/>
      <c r="RN163" s="258"/>
      <c r="RO163" s="258"/>
      <c r="RP163" s="258"/>
      <c r="RQ163" s="258"/>
      <c r="RR163" s="258"/>
      <c r="RS163" s="258"/>
      <c r="RT163" s="258"/>
      <c r="RU163" s="258"/>
      <c r="RV163" s="258"/>
      <c r="RW163" s="258"/>
      <c r="RX163" s="258"/>
      <c r="RY163" s="258"/>
      <c r="RZ163" s="258"/>
      <c r="SA163" s="258"/>
      <c r="SB163" s="258"/>
      <c r="SC163" s="258"/>
      <c r="SD163" s="258"/>
      <c r="SE163" s="258"/>
      <c r="SF163" s="258"/>
      <c r="SG163" s="258"/>
      <c r="SH163" s="258"/>
      <c r="SI163" s="258"/>
      <c r="SJ163" s="258"/>
      <c r="SK163" s="258"/>
      <c r="SL163" s="258"/>
      <c r="SM163" s="258"/>
      <c r="SN163" s="258"/>
      <c r="SO163" s="258"/>
      <c r="SP163" s="258"/>
      <c r="SQ163" s="258"/>
      <c r="SR163" s="258"/>
      <c r="SS163" s="258"/>
      <c r="ST163" s="258"/>
      <c r="SU163" s="258"/>
      <c r="SV163" s="258"/>
      <c r="SW163" s="258"/>
      <c r="SX163" s="258"/>
      <c r="SY163" s="258"/>
      <c r="SZ163" s="258"/>
      <c r="TA163" s="258"/>
      <c r="TB163" s="258"/>
      <c r="TC163" s="258"/>
      <c r="TD163" s="258"/>
      <c r="TE163" s="258"/>
      <c r="TF163" s="258"/>
      <c r="TG163" s="258"/>
      <c r="TH163" s="258"/>
      <c r="TI163" s="258"/>
      <c r="TJ163" s="258"/>
      <c r="TK163" s="258"/>
      <c r="TL163" s="258"/>
      <c r="TM163" s="258"/>
      <c r="TN163" s="258"/>
      <c r="TO163" s="258"/>
      <c r="TP163" s="258"/>
      <c r="TQ163" s="258"/>
      <c r="TR163" s="258"/>
      <c r="TS163" s="258"/>
      <c r="TT163" s="258"/>
      <c r="TU163" s="258"/>
      <c r="TV163" s="258"/>
      <c r="TW163" s="258"/>
      <c r="TX163" s="258"/>
      <c r="TY163" s="258"/>
      <c r="TZ163" s="258"/>
      <c r="UA163" s="258"/>
      <c r="UB163" s="258"/>
      <c r="UC163" s="258"/>
      <c r="UD163" s="258"/>
      <c r="UE163" s="258"/>
      <c r="UF163" s="258"/>
      <c r="UG163" s="258"/>
      <c r="UH163" s="258"/>
      <c r="UI163" s="258"/>
      <c r="UJ163" s="258"/>
      <c r="UK163" s="258"/>
      <c r="UL163" s="258"/>
      <c r="UM163" s="258"/>
      <c r="UN163" s="258"/>
      <c r="UO163" s="258"/>
      <c r="UP163" s="258"/>
      <c r="UQ163" s="258"/>
      <c r="UR163" s="258"/>
      <c r="US163" s="258"/>
      <c r="UT163" s="258"/>
      <c r="UU163" s="258"/>
      <c r="UV163" s="258"/>
      <c r="UW163" s="258"/>
      <c r="UX163" s="258"/>
      <c r="UY163" s="258"/>
      <c r="UZ163" s="258"/>
      <c r="VA163" s="258"/>
      <c r="VB163" s="258"/>
      <c r="VC163" s="258"/>
      <c r="VD163" s="258"/>
      <c r="VE163" s="258"/>
      <c r="VF163" s="258"/>
      <c r="VG163" s="258"/>
      <c r="VH163" s="258"/>
      <c r="VI163" s="258"/>
      <c r="VJ163" s="258"/>
      <c r="VK163" s="258"/>
      <c r="VL163" s="258"/>
      <c r="VM163" s="258"/>
      <c r="VN163" s="258"/>
      <c r="VO163" s="258"/>
      <c r="VP163" s="258"/>
      <c r="VQ163" s="258"/>
      <c r="VR163" s="258"/>
      <c r="VS163" s="258"/>
      <c r="VT163" s="258"/>
      <c r="VU163" s="258"/>
      <c r="VV163" s="258"/>
      <c r="VW163" s="258"/>
      <c r="VX163" s="258"/>
      <c r="VY163" s="258"/>
      <c r="VZ163" s="258"/>
      <c r="WA163" s="258"/>
      <c r="WB163" s="258"/>
      <c r="WC163" s="258"/>
      <c r="WD163" s="258"/>
      <c r="WE163" s="258"/>
      <c r="WF163" s="258"/>
      <c r="WG163" s="258"/>
      <c r="WH163" s="258"/>
      <c r="WI163" s="258"/>
      <c r="WJ163" s="258"/>
      <c r="WK163" s="258"/>
      <c r="WL163" s="258"/>
      <c r="WM163" s="258"/>
      <c r="WN163" s="258"/>
      <c r="WO163" s="258"/>
      <c r="WP163" s="258"/>
      <c r="WQ163" s="258"/>
      <c r="WR163" s="258"/>
      <c r="WS163" s="258"/>
      <c r="WT163" s="258"/>
      <c r="WU163" s="258"/>
      <c r="WV163" s="258"/>
      <c r="WW163" s="258"/>
      <c r="WX163" s="258"/>
      <c r="WY163" s="258"/>
      <c r="WZ163" s="258"/>
      <c r="XA163" s="258"/>
      <c r="XB163" s="258"/>
      <c r="XC163" s="258"/>
      <c r="XD163" s="258"/>
      <c r="XE163" s="258"/>
      <c r="XF163" s="258"/>
      <c r="XG163" s="258"/>
      <c r="XH163" s="258"/>
      <c r="XI163" s="258"/>
      <c r="XJ163" s="258"/>
      <c r="XK163" s="258"/>
      <c r="XL163" s="258"/>
      <c r="XM163" s="258"/>
      <c r="XN163" s="258"/>
      <c r="XO163" s="258"/>
      <c r="XP163" s="258"/>
      <c r="XQ163" s="258"/>
      <c r="XR163" s="258"/>
      <c r="XS163" s="258"/>
      <c r="XT163" s="258"/>
      <c r="XU163" s="258"/>
      <c r="XV163" s="258"/>
      <c r="XW163" s="258"/>
      <c r="XX163" s="258"/>
      <c r="XY163" s="258"/>
      <c r="XZ163" s="258"/>
      <c r="YA163" s="258"/>
      <c r="YB163" s="258"/>
      <c r="YC163" s="258"/>
      <c r="YD163" s="258"/>
      <c r="YE163" s="258"/>
      <c r="YF163" s="258"/>
      <c r="YG163" s="258"/>
      <c r="YH163" s="258"/>
      <c r="YI163" s="258"/>
      <c r="YJ163" s="258"/>
      <c r="YK163" s="258"/>
      <c r="YL163" s="258"/>
      <c r="YM163" s="258"/>
      <c r="YN163" s="258"/>
      <c r="YO163" s="258"/>
      <c r="YP163" s="258"/>
      <c r="YQ163" s="258"/>
      <c r="YR163" s="258"/>
      <c r="YS163" s="258"/>
      <c r="YT163" s="258"/>
      <c r="YU163" s="258"/>
      <c r="YV163" s="258"/>
      <c r="YW163" s="258"/>
      <c r="YX163" s="258"/>
      <c r="YY163" s="258"/>
      <c r="YZ163" s="258"/>
      <c r="ZA163" s="258"/>
      <c r="ZB163" s="258"/>
      <c r="ZC163" s="258"/>
      <c r="ZD163" s="258"/>
      <c r="ZE163" s="258"/>
      <c r="ZF163" s="258"/>
      <c r="ZG163" s="258"/>
      <c r="ZH163" s="258"/>
      <c r="ZI163" s="258"/>
      <c r="ZJ163" s="258"/>
      <c r="ZK163" s="258"/>
      <c r="ZL163" s="258"/>
      <c r="ZM163" s="258"/>
      <c r="ZN163" s="258"/>
      <c r="ZO163" s="258"/>
      <c r="ZP163" s="258"/>
      <c r="ZQ163" s="258"/>
      <c r="ZR163" s="258"/>
      <c r="ZS163" s="258"/>
      <c r="ZT163" s="258"/>
      <c r="ZU163" s="258"/>
      <c r="ZV163" s="258"/>
      <c r="ZW163" s="258"/>
      <c r="ZX163" s="258"/>
      <c r="ZY163" s="258"/>
      <c r="ZZ163" s="258"/>
      <c r="AAA163" s="258"/>
      <c r="AAB163" s="258"/>
      <c r="AAC163" s="258"/>
      <c r="AAD163" s="258"/>
      <c r="AAE163" s="258"/>
      <c r="AAF163" s="258"/>
      <c r="AAG163" s="258"/>
      <c r="AAH163" s="258"/>
      <c r="AAI163" s="258"/>
      <c r="AAJ163" s="258"/>
      <c r="AAK163" s="258"/>
      <c r="AAL163" s="258"/>
      <c r="AAM163" s="258"/>
      <c r="AAN163" s="258"/>
      <c r="AAO163" s="258"/>
      <c r="AAP163" s="258"/>
      <c r="AAQ163" s="258"/>
      <c r="AAR163" s="258"/>
      <c r="AAS163" s="258"/>
      <c r="AAT163" s="258"/>
      <c r="AAU163" s="258"/>
      <c r="AAV163" s="258"/>
      <c r="AAW163" s="258"/>
      <c r="AAX163" s="258"/>
      <c r="AAY163" s="258"/>
      <c r="AAZ163" s="258"/>
      <c r="ABA163" s="258"/>
      <c r="ABB163" s="258"/>
      <c r="ABC163" s="258"/>
      <c r="ABD163" s="258"/>
      <c r="ABE163" s="258"/>
      <c r="ABF163" s="258"/>
      <c r="ABG163" s="258"/>
      <c r="ABH163" s="258"/>
      <c r="ABI163" s="258"/>
      <c r="ABJ163" s="258"/>
      <c r="ABK163" s="258"/>
      <c r="ABL163" s="258"/>
      <c r="ABM163" s="258"/>
      <c r="ABN163" s="258"/>
      <c r="ABO163" s="258"/>
      <c r="ABP163" s="258"/>
      <c r="ABQ163" s="258"/>
      <c r="ABR163" s="258"/>
      <c r="ABS163" s="258"/>
      <c r="ABT163" s="258"/>
      <c r="ABU163" s="258"/>
      <c r="ABV163" s="258"/>
      <c r="ABW163" s="258"/>
      <c r="ABX163" s="258"/>
      <c r="ABY163" s="258"/>
      <c r="ABZ163" s="258"/>
      <c r="ACA163" s="258"/>
      <c r="ACB163" s="258"/>
      <c r="ACC163" s="258"/>
      <c r="ACD163" s="258"/>
      <c r="ACE163" s="258"/>
      <c r="ACF163" s="258"/>
      <c r="ACG163" s="258"/>
      <c r="ACH163" s="258"/>
      <c r="ACI163" s="258"/>
      <c r="ACJ163" s="258"/>
      <c r="ACK163" s="258"/>
      <c r="ACL163" s="258"/>
      <c r="ACM163" s="258"/>
      <c r="ACN163" s="258"/>
      <c r="ACO163" s="258"/>
      <c r="ACP163" s="258"/>
      <c r="ACQ163" s="258"/>
      <c r="ACR163" s="258"/>
      <c r="ACS163" s="258"/>
      <c r="ACT163" s="258"/>
      <c r="ACU163" s="258"/>
      <c r="ACV163" s="258"/>
      <c r="ACW163" s="258"/>
      <c r="ACX163" s="258"/>
      <c r="ACY163" s="258"/>
      <c r="ACZ163" s="258"/>
      <c r="ADA163" s="258"/>
      <c r="ADB163" s="258"/>
      <c r="ADC163" s="258"/>
      <c r="ADD163" s="258"/>
      <c r="ADE163" s="258"/>
      <c r="ADF163" s="258"/>
      <c r="ADG163" s="258"/>
      <c r="ADH163" s="258"/>
      <c r="ADI163" s="258"/>
      <c r="ADJ163" s="258"/>
      <c r="ADK163" s="258"/>
      <c r="ADL163" s="258"/>
      <c r="ADM163" s="258"/>
      <c r="ADN163" s="258"/>
      <c r="ADO163" s="258"/>
      <c r="ADP163" s="258"/>
      <c r="ADQ163" s="258"/>
      <c r="ADR163" s="258"/>
      <c r="ADS163" s="258"/>
      <c r="ADT163" s="258"/>
      <c r="ADU163" s="258"/>
      <c r="ADV163" s="258"/>
      <c r="ADW163" s="258"/>
      <c r="ADX163" s="258"/>
      <c r="ADY163" s="258"/>
      <c r="ADZ163" s="258"/>
      <c r="AEA163" s="258"/>
      <c r="AEB163" s="258"/>
      <c r="AEC163" s="258"/>
      <c r="AED163" s="258"/>
      <c r="AEE163" s="258"/>
      <c r="AEF163" s="258"/>
      <c r="AEG163" s="258"/>
      <c r="AEH163" s="258"/>
      <c r="AEI163" s="258"/>
      <c r="AEJ163" s="258"/>
      <c r="AEK163" s="258"/>
      <c r="AEL163" s="258"/>
      <c r="AEM163" s="258"/>
      <c r="AEN163" s="258"/>
      <c r="AEO163" s="258"/>
      <c r="AEP163" s="258"/>
      <c r="AEQ163" s="258"/>
      <c r="AER163" s="258"/>
      <c r="AES163" s="258"/>
      <c r="AET163" s="258"/>
      <c r="AEU163" s="258"/>
      <c r="AEV163" s="258"/>
      <c r="AEW163" s="258"/>
      <c r="AEX163" s="258"/>
      <c r="AEY163" s="258"/>
      <c r="AEZ163" s="258"/>
      <c r="AFA163" s="258"/>
      <c r="AFB163" s="258"/>
      <c r="AFC163" s="258"/>
      <c r="AFD163" s="258"/>
      <c r="AFE163" s="258"/>
      <c r="AFF163" s="258"/>
      <c r="AFG163" s="258"/>
      <c r="AFH163" s="258"/>
      <c r="AFI163" s="258"/>
      <c r="AFJ163" s="258"/>
      <c r="AFK163" s="258"/>
      <c r="AFL163" s="258"/>
      <c r="AFM163" s="258"/>
      <c r="AFN163" s="258"/>
      <c r="AFO163" s="258"/>
      <c r="AFP163" s="258"/>
      <c r="AFQ163" s="258"/>
      <c r="AFR163" s="258"/>
      <c r="AFS163" s="258"/>
      <c r="AFT163" s="258"/>
      <c r="AFU163" s="258"/>
      <c r="AFV163" s="258"/>
      <c r="AFW163" s="258"/>
      <c r="AFX163" s="258"/>
      <c r="AFY163" s="258"/>
      <c r="AFZ163" s="258"/>
      <c r="AGA163" s="258"/>
      <c r="AGB163" s="258"/>
      <c r="AGC163" s="258"/>
      <c r="AGD163" s="258"/>
      <c r="AGE163" s="258"/>
      <c r="AGF163" s="258"/>
      <c r="AGG163" s="258"/>
      <c r="AGH163" s="258"/>
      <c r="AGI163" s="258"/>
      <c r="AGJ163" s="258"/>
      <c r="AGK163" s="258"/>
      <c r="AGL163" s="258"/>
      <c r="AGM163" s="258"/>
      <c r="AGN163" s="258"/>
      <c r="AGO163" s="258"/>
      <c r="AGP163" s="258"/>
      <c r="AGQ163" s="258"/>
      <c r="AGR163" s="258"/>
      <c r="AGS163" s="258"/>
      <c r="AGT163" s="258"/>
      <c r="AGU163" s="258"/>
      <c r="AGV163" s="258"/>
      <c r="AGW163" s="258"/>
      <c r="AGX163" s="258"/>
      <c r="AGY163" s="258"/>
      <c r="AGZ163" s="258"/>
      <c r="AHA163" s="258"/>
      <c r="AHB163" s="258"/>
      <c r="AHC163" s="258"/>
      <c r="AHD163" s="258"/>
      <c r="AHE163" s="258"/>
      <c r="AHF163" s="258"/>
      <c r="AHG163" s="258"/>
      <c r="AHH163" s="258"/>
      <c r="AHI163" s="258"/>
      <c r="AHJ163" s="258"/>
      <c r="AHK163" s="258"/>
      <c r="AHL163" s="258"/>
      <c r="AHM163" s="258"/>
      <c r="AHN163" s="258"/>
      <c r="AHO163" s="258"/>
      <c r="AHP163" s="258"/>
      <c r="AHQ163" s="258"/>
      <c r="AHR163" s="258"/>
      <c r="AHS163" s="258"/>
      <c r="AHT163" s="258"/>
      <c r="AHU163" s="258"/>
      <c r="AHV163" s="258"/>
      <c r="AHW163" s="258"/>
      <c r="AHX163" s="258"/>
      <c r="AHY163" s="258"/>
      <c r="AHZ163" s="258"/>
      <c r="AIA163" s="258"/>
      <c r="AIB163" s="258"/>
      <c r="AIC163" s="258"/>
      <c r="AID163" s="258"/>
      <c r="AIE163" s="258"/>
      <c r="AIF163" s="258"/>
      <c r="AIG163" s="258"/>
      <c r="AIH163" s="258"/>
      <c r="AII163" s="258"/>
      <c r="AIJ163" s="258"/>
      <c r="AIK163" s="258"/>
      <c r="AIL163" s="258"/>
      <c r="AIM163" s="258"/>
      <c r="AIN163" s="258"/>
      <c r="AIO163" s="258"/>
      <c r="AIP163" s="258"/>
      <c r="AIQ163" s="258"/>
      <c r="AIR163" s="258"/>
      <c r="AIS163" s="258"/>
      <c r="AIT163" s="258"/>
      <c r="AIU163" s="258"/>
      <c r="AIV163" s="258"/>
      <c r="AIW163" s="258"/>
      <c r="AIX163" s="258"/>
      <c r="AIY163" s="258"/>
      <c r="AIZ163" s="258"/>
      <c r="AJA163" s="258"/>
      <c r="AJB163" s="258"/>
      <c r="AJC163" s="258"/>
      <c r="AJD163" s="258"/>
      <c r="AJE163" s="258"/>
      <c r="AJF163" s="258"/>
      <c r="AJG163" s="258"/>
      <c r="AJH163" s="258"/>
      <c r="AJI163" s="258"/>
      <c r="AJJ163" s="258"/>
      <c r="AJK163" s="258"/>
      <c r="AJL163" s="258"/>
      <c r="AJM163" s="258"/>
      <c r="AJN163" s="258"/>
      <c r="AJO163" s="258"/>
      <c r="AJP163" s="258"/>
      <c r="AJQ163" s="258"/>
      <c r="AJR163" s="258"/>
      <c r="AJS163" s="258"/>
      <c r="AJT163" s="258"/>
      <c r="AJU163" s="258"/>
      <c r="AJV163" s="258"/>
      <c r="AJW163" s="258"/>
      <c r="AJX163" s="258"/>
      <c r="AJY163" s="258"/>
      <c r="AJZ163" s="258"/>
      <c r="AKA163" s="258"/>
      <c r="AKB163" s="258"/>
      <c r="AKC163" s="258"/>
      <c r="AKD163" s="258"/>
      <c r="AKE163" s="258"/>
      <c r="AKF163" s="258"/>
      <c r="AKG163" s="258"/>
      <c r="AKH163" s="258"/>
      <c r="AKI163" s="258"/>
      <c r="AKJ163" s="258"/>
      <c r="AKK163" s="258"/>
      <c r="AKL163" s="258"/>
      <c r="AKM163" s="258"/>
      <c r="AKN163" s="258"/>
      <c r="AKO163" s="258"/>
      <c r="AKP163" s="258"/>
      <c r="AKQ163" s="258"/>
      <c r="AKR163" s="258"/>
      <c r="AKS163" s="258"/>
      <c r="AKT163" s="258"/>
      <c r="AKU163" s="258"/>
      <c r="AKV163" s="258"/>
      <c r="AKW163" s="258"/>
      <c r="AKX163" s="258"/>
      <c r="AKY163" s="258"/>
      <c r="AKZ163" s="258"/>
      <c r="ALA163" s="258"/>
      <c r="ALB163" s="258"/>
      <c r="ALC163" s="258"/>
      <c r="ALD163" s="258"/>
      <c r="ALE163" s="258"/>
      <c r="ALF163" s="258"/>
      <c r="ALG163" s="258"/>
      <c r="ALH163" s="258"/>
      <c r="ALI163" s="258"/>
      <c r="ALJ163" s="258"/>
      <c r="ALK163" s="258"/>
      <c r="ALL163" s="258"/>
      <c r="ALM163" s="258"/>
      <c r="ALN163" s="258"/>
      <c r="ALO163" s="258"/>
      <c r="ALP163" s="258"/>
      <c r="ALQ163" s="258"/>
      <c r="ALR163" s="258"/>
      <c r="ALS163" s="258"/>
      <c r="ALT163" s="258"/>
      <c r="ALU163" s="258"/>
      <c r="ALV163" s="258"/>
      <c r="ALW163" s="258"/>
      <c r="ALX163" s="258"/>
      <c r="ALY163" s="258"/>
      <c r="ALZ163" s="258"/>
      <c r="AMA163" s="258"/>
      <c r="AMB163" s="258"/>
      <c r="AMC163" s="258"/>
      <c r="AMD163" s="258"/>
      <c r="AME163" s="258"/>
    </row>
    <row r="164" spans="1:1019">
      <c r="A164" s="330" t="s">
        <v>376</v>
      </c>
      <c r="B164" s="417" t="s">
        <v>377</v>
      </c>
      <c r="C164" s="421" t="s">
        <v>986</v>
      </c>
      <c r="D164" s="416"/>
      <c r="E164" s="12"/>
      <c r="F164" s="187"/>
      <c r="G164" s="378"/>
    </row>
    <row r="165" spans="1:1019" ht="95.25" customHeight="1">
      <c r="A165" s="399"/>
      <c r="B165" s="419"/>
      <c r="C165" s="420" t="s">
        <v>378</v>
      </c>
      <c r="D165" s="416"/>
      <c r="E165" s="12"/>
      <c r="F165" s="491"/>
      <c r="G165" s="378"/>
    </row>
    <row r="166" spans="1:1019" ht="27.75">
      <c r="A166" s="399"/>
      <c r="B166" s="419"/>
      <c r="C166" s="420" t="s">
        <v>379</v>
      </c>
      <c r="D166" s="416"/>
      <c r="E166" s="12"/>
      <c r="F166" s="491"/>
      <c r="G166" s="378"/>
    </row>
    <row r="167" spans="1:1019">
      <c r="A167" s="399"/>
      <c r="B167" s="419"/>
      <c r="C167" s="421" t="s">
        <v>380</v>
      </c>
      <c r="D167" s="403" t="s">
        <v>263</v>
      </c>
      <c r="E167" s="12">
        <v>1</v>
      </c>
      <c r="F167" s="491"/>
      <c r="G167" s="378">
        <f>E167*F167</f>
        <v>0</v>
      </c>
    </row>
    <row r="168" spans="1:1019">
      <c r="A168" s="399"/>
      <c r="B168" s="419"/>
      <c r="C168" s="421"/>
      <c r="E168" s="12"/>
      <c r="F168" s="491"/>
      <c r="G168" s="378"/>
    </row>
    <row r="169" spans="1:1019">
      <c r="A169" s="330" t="s">
        <v>381</v>
      </c>
      <c r="B169" s="417" t="s">
        <v>382</v>
      </c>
      <c r="C169" s="421" t="s">
        <v>987</v>
      </c>
      <c r="D169" s="416"/>
      <c r="E169" s="12"/>
      <c r="F169" s="491"/>
      <c r="G169" s="378"/>
    </row>
    <row r="170" spans="1:1019" ht="89.25">
      <c r="A170" s="399"/>
      <c r="B170" s="419"/>
      <c r="C170" s="420" t="s">
        <v>378</v>
      </c>
      <c r="D170" s="416"/>
      <c r="E170" s="12"/>
      <c r="F170" s="491"/>
      <c r="G170" s="378"/>
    </row>
    <row r="171" spans="1:1019" ht="27.75">
      <c r="A171" s="399"/>
      <c r="B171" s="419"/>
      <c r="C171" s="420" t="s">
        <v>383</v>
      </c>
      <c r="D171" s="416"/>
      <c r="E171" s="12"/>
      <c r="F171" s="491"/>
      <c r="G171" s="378"/>
    </row>
    <row r="172" spans="1:1019">
      <c r="A172" s="399"/>
      <c r="B172" s="419"/>
      <c r="C172" s="421" t="s">
        <v>384</v>
      </c>
      <c r="D172" s="403" t="s">
        <v>263</v>
      </c>
      <c r="E172" s="12">
        <v>1</v>
      </c>
      <c r="F172" s="491"/>
      <c r="G172" s="378">
        <f>E172*F172</f>
        <v>0</v>
      </c>
    </row>
    <row r="173" spans="1:1019">
      <c r="A173" s="399"/>
      <c r="B173" s="419"/>
      <c r="C173" s="421"/>
      <c r="E173" s="12"/>
      <c r="F173" s="491"/>
      <c r="G173" s="378"/>
    </row>
    <row r="174" spans="1:1019">
      <c r="A174" s="330" t="s">
        <v>385</v>
      </c>
      <c r="B174" s="417" t="s">
        <v>386</v>
      </c>
      <c r="C174" s="421" t="s">
        <v>988</v>
      </c>
      <c r="D174" s="416"/>
      <c r="E174" s="12"/>
      <c r="F174" s="491"/>
      <c r="G174" s="378"/>
    </row>
    <row r="175" spans="1:1019" ht="89.25">
      <c r="A175" s="399"/>
      <c r="B175" s="419"/>
      <c r="C175" s="420" t="s">
        <v>378</v>
      </c>
      <c r="D175" s="416"/>
      <c r="E175" s="12"/>
      <c r="F175" s="491"/>
      <c r="G175" s="378"/>
    </row>
    <row r="176" spans="1:1019" ht="27.75">
      <c r="A176" s="399"/>
      <c r="B176" s="419"/>
      <c r="C176" s="420" t="s">
        <v>387</v>
      </c>
      <c r="D176" s="416"/>
      <c r="E176" s="12"/>
      <c r="F176" s="491"/>
      <c r="G176" s="378"/>
    </row>
    <row r="177" spans="1:7">
      <c r="A177" s="399"/>
      <c r="B177" s="419"/>
      <c r="C177" s="421" t="s">
        <v>388</v>
      </c>
      <c r="D177" s="403" t="s">
        <v>263</v>
      </c>
      <c r="E177" s="12">
        <v>1</v>
      </c>
      <c r="F177" s="491"/>
      <c r="G177" s="378">
        <f>E177*F177</f>
        <v>0</v>
      </c>
    </row>
    <row r="178" spans="1:7">
      <c r="A178" s="399"/>
      <c r="B178" s="419"/>
      <c r="C178" s="421"/>
      <c r="E178" s="12"/>
      <c r="F178" s="187"/>
      <c r="G178" s="378"/>
    </row>
    <row r="179" spans="1:7" ht="15.75">
      <c r="A179" s="405"/>
      <c r="B179" s="402"/>
      <c r="C179" s="422" t="s">
        <v>389</v>
      </c>
      <c r="D179" s="423"/>
      <c r="E179" s="178"/>
      <c r="F179" s="179"/>
      <c r="G179" s="387">
        <f>SUM(G159:G178)</f>
        <v>0</v>
      </c>
    </row>
    <row r="182" spans="1:7" ht="17.25" customHeight="1">
      <c r="A182" s="424" t="s">
        <v>390</v>
      </c>
      <c r="B182" s="413"/>
      <c r="C182" s="425" t="s">
        <v>391</v>
      </c>
      <c r="D182" s="426"/>
      <c r="E182" s="426"/>
      <c r="F182" s="190"/>
      <c r="G182" s="390"/>
    </row>
    <row r="184" spans="1:7">
      <c r="A184" s="330" t="s">
        <v>392</v>
      </c>
      <c r="B184" s="417" t="s">
        <v>393</v>
      </c>
      <c r="C184" s="421" t="s">
        <v>394</v>
      </c>
      <c r="D184" s="416"/>
      <c r="E184" s="12"/>
      <c r="F184" s="187"/>
      <c r="G184" s="378"/>
    </row>
    <row r="185" spans="1:7" ht="76.5">
      <c r="A185" s="399"/>
      <c r="B185" s="419"/>
      <c r="C185" s="420" t="s">
        <v>371</v>
      </c>
      <c r="D185" s="416"/>
      <c r="E185" s="12"/>
      <c r="F185" s="491"/>
      <c r="G185" s="378"/>
    </row>
    <row r="186" spans="1:7">
      <c r="A186" s="399"/>
      <c r="B186" s="419"/>
      <c r="C186" s="420" t="s">
        <v>395</v>
      </c>
      <c r="D186" s="416"/>
      <c r="E186" s="12"/>
      <c r="F186" s="491"/>
      <c r="G186" s="378"/>
    </row>
    <row r="187" spans="1:7">
      <c r="A187" s="399"/>
      <c r="B187" s="419"/>
      <c r="C187" s="420" t="s">
        <v>396</v>
      </c>
      <c r="D187" s="403" t="s">
        <v>263</v>
      </c>
      <c r="E187" s="12">
        <v>1</v>
      </c>
      <c r="F187" s="491"/>
      <c r="G187" s="378">
        <f>E187*F187</f>
        <v>0</v>
      </c>
    </row>
    <row r="188" spans="1:7">
      <c r="A188" s="399"/>
      <c r="B188" s="419"/>
      <c r="C188" s="420"/>
      <c r="E188" s="12"/>
      <c r="F188" s="187"/>
      <c r="G188" s="378"/>
    </row>
    <row r="189" spans="1:7" ht="25.5">
      <c r="A189" s="399"/>
      <c r="B189" s="419"/>
      <c r="C189" s="420" t="s">
        <v>397</v>
      </c>
      <c r="D189" s="416"/>
      <c r="E189" s="12"/>
      <c r="F189" s="187"/>
      <c r="G189" s="378"/>
    </row>
    <row r="190" spans="1:7" ht="209.25" customHeight="1">
      <c r="A190" s="399"/>
      <c r="B190" s="419"/>
      <c r="C190" s="421" t="s">
        <v>398</v>
      </c>
      <c r="D190" s="403" t="s">
        <v>263</v>
      </c>
      <c r="E190" s="482">
        <v>1</v>
      </c>
      <c r="F190" s="187"/>
      <c r="G190" s="378">
        <f>E190*F190</f>
        <v>0</v>
      </c>
    </row>
    <row r="191" spans="1:7" ht="51">
      <c r="A191" s="399"/>
      <c r="B191" s="419"/>
      <c r="C191" s="421" t="s">
        <v>399</v>
      </c>
      <c r="E191" s="12"/>
      <c r="F191" s="187"/>
      <c r="G191" s="378"/>
    </row>
    <row r="192" spans="1:7" ht="242.25">
      <c r="A192" s="399"/>
      <c r="B192" s="419"/>
      <c r="C192" s="421" t="s">
        <v>400</v>
      </c>
      <c r="D192" s="403" t="s">
        <v>263</v>
      </c>
      <c r="E192" s="482">
        <v>1</v>
      </c>
      <c r="F192" s="187"/>
      <c r="G192" s="378">
        <f t="shared" ref="G192:G196" si="0">E192*F192</f>
        <v>0</v>
      </c>
    </row>
    <row r="193" spans="1:7" ht="51">
      <c r="A193" s="399"/>
      <c r="B193" s="419"/>
      <c r="C193" s="421" t="s">
        <v>401</v>
      </c>
      <c r="D193" s="403" t="s">
        <v>263</v>
      </c>
      <c r="E193" s="12">
        <v>1</v>
      </c>
      <c r="F193" s="187"/>
      <c r="G193" s="378">
        <f t="shared" si="0"/>
        <v>0</v>
      </c>
    </row>
    <row r="194" spans="1:7" ht="90">
      <c r="A194" s="330"/>
      <c r="B194" s="417"/>
      <c r="C194" s="418" t="s">
        <v>402</v>
      </c>
      <c r="D194" s="403" t="s">
        <v>263</v>
      </c>
      <c r="E194" s="482">
        <v>1</v>
      </c>
      <c r="F194" s="187"/>
      <c r="G194" s="378">
        <f t="shared" si="0"/>
        <v>0</v>
      </c>
    </row>
    <row r="195" spans="1:7" ht="51.75">
      <c r="A195" s="399"/>
      <c r="B195" s="419"/>
      <c r="C195" s="418" t="s">
        <v>403</v>
      </c>
      <c r="D195" s="403" t="s">
        <v>263</v>
      </c>
      <c r="E195" s="482">
        <v>1</v>
      </c>
      <c r="F195" s="187"/>
      <c r="G195" s="378">
        <f t="shared" si="0"/>
        <v>0</v>
      </c>
    </row>
    <row r="196" spans="1:7" ht="52.5" customHeight="1">
      <c r="A196" s="399"/>
      <c r="B196" s="419"/>
      <c r="C196" s="384" t="s">
        <v>404</v>
      </c>
      <c r="D196" s="403" t="s">
        <v>263</v>
      </c>
      <c r="E196" s="316">
        <v>1</v>
      </c>
      <c r="F196" s="187"/>
      <c r="G196" s="378">
        <f t="shared" si="0"/>
        <v>0</v>
      </c>
    </row>
    <row r="197" spans="1:7">
      <c r="A197" s="399"/>
      <c r="B197" s="419"/>
      <c r="C197" s="317"/>
      <c r="F197" s="187"/>
      <c r="G197" s="378"/>
    </row>
    <row r="198" spans="1:7">
      <c r="A198" s="330" t="s">
        <v>405</v>
      </c>
      <c r="B198" s="417" t="s">
        <v>406</v>
      </c>
      <c r="C198" s="421" t="s">
        <v>407</v>
      </c>
      <c r="D198" s="416"/>
      <c r="E198" s="12"/>
      <c r="F198" s="187"/>
      <c r="G198" s="378"/>
    </row>
    <row r="199" spans="1:7" ht="76.5">
      <c r="A199" s="399"/>
      <c r="B199" s="419"/>
      <c r="C199" s="420" t="s">
        <v>371</v>
      </c>
      <c r="D199" s="416"/>
      <c r="E199" s="12"/>
      <c r="F199" s="187"/>
      <c r="G199" s="378"/>
    </row>
    <row r="200" spans="1:7">
      <c r="A200" s="399"/>
      <c r="B200" s="419"/>
      <c r="C200" s="420" t="s">
        <v>395</v>
      </c>
      <c r="D200" s="416"/>
      <c r="E200" s="12"/>
      <c r="F200" s="187"/>
      <c r="G200" s="378"/>
    </row>
    <row r="201" spans="1:7">
      <c r="A201" s="399"/>
      <c r="B201" s="419"/>
      <c r="C201" s="420" t="s">
        <v>408</v>
      </c>
      <c r="D201" s="403" t="s">
        <v>263</v>
      </c>
      <c r="E201" s="12">
        <v>1</v>
      </c>
      <c r="F201" s="491"/>
      <c r="G201" s="378">
        <f>E201*F201</f>
        <v>0</v>
      </c>
    </row>
    <row r="202" spans="1:7">
      <c r="A202" s="399"/>
      <c r="B202" s="419"/>
      <c r="C202" s="420"/>
      <c r="E202" s="12"/>
      <c r="F202" s="187"/>
      <c r="G202" s="378"/>
    </row>
    <row r="203" spans="1:7" ht="25.5">
      <c r="A203" s="399"/>
      <c r="B203" s="419"/>
      <c r="C203" s="420" t="s">
        <v>397</v>
      </c>
      <c r="D203" s="416"/>
      <c r="E203" s="12"/>
      <c r="F203" s="187"/>
      <c r="G203" s="378"/>
    </row>
    <row r="204" spans="1:7" ht="208.5" customHeight="1">
      <c r="A204" s="399"/>
      <c r="B204" s="419"/>
      <c r="C204" s="421" t="s">
        <v>931</v>
      </c>
      <c r="D204" s="403" t="s">
        <v>263</v>
      </c>
      <c r="E204" s="12">
        <v>1</v>
      </c>
      <c r="F204" s="187"/>
      <c r="G204" s="378">
        <f>E204*F204</f>
        <v>0</v>
      </c>
    </row>
    <row r="205" spans="1:7" ht="51">
      <c r="A205" s="399"/>
      <c r="B205" s="419"/>
      <c r="C205" s="421" t="s">
        <v>399</v>
      </c>
      <c r="E205" s="12"/>
      <c r="F205" s="187"/>
      <c r="G205" s="378"/>
    </row>
    <row r="206" spans="1:7" ht="242.25">
      <c r="A206" s="399"/>
      <c r="B206" s="419"/>
      <c r="C206" s="420" t="s">
        <v>409</v>
      </c>
      <c r="D206" s="403" t="s">
        <v>263</v>
      </c>
      <c r="E206" s="12">
        <v>1</v>
      </c>
      <c r="F206" s="187"/>
      <c r="G206" s="378">
        <f t="shared" ref="G206:G210" si="1">E206*F206</f>
        <v>0</v>
      </c>
    </row>
    <row r="207" spans="1:7" ht="39">
      <c r="A207" s="330"/>
      <c r="B207" s="417"/>
      <c r="C207" s="418" t="s">
        <v>410</v>
      </c>
      <c r="D207" s="403" t="s">
        <v>263</v>
      </c>
      <c r="E207" s="316">
        <v>1</v>
      </c>
      <c r="F207" s="187"/>
      <c r="G207" s="378">
        <f t="shared" si="1"/>
        <v>0</v>
      </c>
    </row>
    <row r="208" spans="1:7" ht="51">
      <c r="A208" s="399"/>
      <c r="B208" s="419"/>
      <c r="C208" s="384" t="s">
        <v>411</v>
      </c>
      <c r="D208" s="403" t="s">
        <v>263</v>
      </c>
      <c r="E208" s="316">
        <v>1</v>
      </c>
      <c r="F208" s="187"/>
      <c r="G208" s="378">
        <f t="shared" si="1"/>
        <v>0</v>
      </c>
    </row>
    <row r="209" spans="1:1019" ht="51">
      <c r="A209" s="399"/>
      <c r="B209" s="419"/>
      <c r="C209" s="421" t="s">
        <v>401</v>
      </c>
      <c r="D209" s="403" t="s">
        <v>263</v>
      </c>
      <c r="E209" s="12">
        <v>1</v>
      </c>
      <c r="F209" s="187"/>
      <c r="G209" s="378">
        <f t="shared" si="1"/>
        <v>0</v>
      </c>
    </row>
    <row r="210" spans="1:1019" ht="51.75">
      <c r="A210" s="399"/>
      <c r="B210" s="419"/>
      <c r="C210" s="418" t="s">
        <v>403</v>
      </c>
      <c r="D210" s="403" t="s">
        <v>263</v>
      </c>
      <c r="E210" s="316">
        <v>1</v>
      </c>
      <c r="F210" s="187"/>
      <c r="G210" s="378">
        <f t="shared" si="1"/>
        <v>0</v>
      </c>
    </row>
    <row r="211" spans="1:1019">
      <c r="A211" s="399"/>
      <c r="B211" s="419"/>
      <c r="C211" s="317"/>
      <c r="F211" s="187"/>
      <c r="G211" s="378"/>
    </row>
    <row r="212" spans="1:1019" ht="15.75">
      <c r="A212" s="405"/>
      <c r="B212" s="402"/>
      <c r="C212" s="422" t="s">
        <v>412</v>
      </c>
      <c r="D212" s="423"/>
      <c r="E212" s="178"/>
      <c r="F212" s="179"/>
      <c r="G212" s="387">
        <f>SUM(G183:G211)</f>
        <v>0</v>
      </c>
    </row>
    <row r="215" spans="1:1019" ht="16.5">
      <c r="A215" s="424" t="s">
        <v>413</v>
      </c>
      <c r="B215" s="413"/>
      <c r="C215" s="425" t="s">
        <v>414</v>
      </c>
      <c r="D215" s="426"/>
      <c r="E215" s="426"/>
      <c r="F215" s="190"/>
      <c r="G215" s="390"/>
    </row>
    <row r="217" spans="1:1019" ht="25.5">
      <c r="A217" s="163"/>
      <c r="B217" s="402"/>
      <c r="C217" s="384" t="s">
        <v>1011</v>
      </c>
      <c r="D217" s="411"/>
      <c r="E217" s="164"/>
      <c r="F217" s="165"/>
      <c r="G217" s="164"/>
      <c r="H217" s="258"/>
      <c r="I217" s="258"/>
      <c r="J217" s="258"/>
      <c r="K217" s="258"/>
      <c r="L217" s="258"/>
      <c r="M217" s="258"/>
      <c r="N217" s="258"/>
      <c r="O217" s="258"/>
      <c r="P217" s="258"/>
      <c r="Q217" s="258"/>
      <c r="R217" s="258"/>
      <c r="S217" s="258"/>
      <c r="T217" s="258"/>
      <c r="U217" s="258"/>
      <c r="V217" s="258"/>
      <c r="W217" s="258"/>
      <c r="X217" s="258"/>
      <c r="Y217" s="258"/>
      <c r="Z217" s="258"/>
      <c r="AA217" s="258"/>
      <c r="AB217" s="258"/>
      <c r="AC217" s="258"/>
      <c r="AD217" s="258"/>
      <c r="AE217" s="258"/>
      <c r="AF217" s="258"/>
      <c r="AG217" s="258"/>
      <c r="AH217" s="258"/>
      <c r="AI217" s="258"/>
      <c r="AJ217" s="258"/>
      <c r="AK217" s="258"/>
      <c r="AL217" s="258"/>
      <c r="AM217" s="258"/>
      <c r="AN217" s="258"/>
      <c r="AO217" s="258"/>
      <c r="AP217" s="258"/>
      <c r="AQ217" s="258"/>
      <c r="AR217" s="258"/>
      <c r="AS217" s="258"/>
      <c r="AT217" s="258"/>
      <c r="AU217" s="258"/>
      <c r="AV217" s="258"/>
      <c r="AW217" s="258"/>
      <c r="AX217" s="258"/>
      <c r="AY217" s="258"/>
      <c r="AZ217" s="258"/>
      <c r="BA217" s="258"/>
      <c r="BB217" s="258"/>
      <c r="BC217" s="258"/>
      <c r="BD217" s="258"/>
      <c r="BE217" s="258"/>
      <c r="BF217" s="258"/>
      <c r="BG217" s="258"/>
      <c r="BH217" s="258"/>
      <c r="BI217" s="258"/>
      <c r="BJ217" s="258"/>
      <c r="BK217" s="258"/>
      <c r="BL217" s="258"/>
      <c r="BM217" s="258"/>
      <c r="BN217" s="258"/>
      <c r="BO217" s="258"/>
      <c r="BP217" s="258"/>
      <c r="BQ217" s="258"/>
      <c r="BR217" s="258"/>
      <c r="BS217" s="258"/>
      <c r="BT217" s="258"/>
      <c r="BU217" s="258"/>
      <c r="BV217" s="258"/>
      <c r="BW217" s="258"/>
      <c r="BX217" s="258"/>
      <c r="BY217" s="258"/>
      <c r="BZ217" s="258"/>
      <c r="CA217" s="258"/>
      <c r="CB217" s="258"/>
      <c r="CC217" s="258"/>
      <c r="CD217" s="258"/>
      <c r="CE217" s="258"/>
      <c r="CF217" s="258"/>
      <c r="CG217" s="258"/>
      <c r="CH217" s="258"/>
      <c r="CI217" s="258"/>
      <c r="CJ217" s="258"/>
      <c r="CK217" s="258"/>
      <c r="CL217" s="258"/>
      <c r="CM217" s="258"/>
      <c r="CN217" s="258"/>
      <c r="CO217" s="258"/>
      <c r="CP217" s="258"/>
      <c r="CQ217" s="258"/>
      <c r="CR217" s="258"/>
      <c r="CS217" s="258"/>
      <c r="CT217" s="258"/>
      <c r="CU217" s="258"/>
      <c r="CV217" s="258"/>
      <c r="CW217" s="258"/>
      <c r="CX217" s="258"/>
      <c r="CY217" s="258"/>
      <c r="CZ217" s="258"/>
      <c r="DA217" s="258"/>
      <c r="DB217" s="258"/>
      <c r="DC217" s="258"/>
      <c r="DD217" s="258"/>
      <c r="DE217" s="258"/>
      <c r="DF217" s="258"/>
      <c r="DG217" s="258"/>
      <c r="DH217" s="258"/>
      <c r="DI217" s="258"/>
      <c r="DJ217" s="258"/>
      <c r="DK217" s="258"/>
      <c r="DL217" s="258"/>
      <c r="DM217" s="258"/>
      <c r="DN217" s="258"/>
      <c r="DO217" s="258"/>
      <c r="DP217" s="258"/>
      <c r="DQ217" s="258"/>
      <c r="DR217" s="258"/>
      <c r="DS217" s="258"/>
      <c r="DT217" s="258"/>
      <c r="DU217" s="258"/>
      <c r="DV217" s="258"/>
      <c r="DW217" s="258"/>
      <c r="DX217" s="258"/>
      <c r="DY217" s="258"/>
      <c r="DZ217" s="258"/>
      <c r="EA217" s="258"/>
      <c r="EB217" s="258"/>
      <c r="EC217" s="258"/>
      <c r="ED217" s="258"/>
      <c r="EE217" s="258"/>
      <c r="EF217" s="258"/>
      <c r="EG217" s="258"/>
      <c r="EH217" s="258"/>
      <c r="EI217" s="258"/>
      <c r="EJ217" s="258"/>
      <c r="EK217" s="258"/>
      <c r="EL217" s="258"/>
      <c r="EM217" s="258"/>
      <c r="EN217" s="258"/>
      <c r="EO217" s="258"/>
      <c r="EP217" s="258"/>
      <c r="EQ217" s="258"/>
      <c r="ER217" s="258"/>
      <c r="ES217" s="258"/>
      <c r="ET217" s="258"/>
      <c r="EU217" s="258"/>
      <c r="EV217" s="258"/>
      <c r="EW217" s="258"/>
      <c r="EX217" s="258"/>
      <c r="EY217" s="258"/>
      <c r="EZ217" s="258"/>
      <c r="FA217" s="258"/>
      <c r="FB217" s="258"/>
      <c r="FC217" s="258"/>
      <c r="FD217" s="258"/>
      <c r="FE217" s="258"/>
      <c r="FF217" s="258"/>
      <c r="FG217" s="258"/>
      <c r="FH217" s="258"/>
      <c r="FI217" s="258"/>
      <c r="FJ217" s="258"/>
      <c r="FK217" s="258"/>
      <c r="FL217" s="258"/>
      <c r="FM217" s="258"/>
      <c r="FN217" s="258"/>
      <c r="FO217" s="258"/>
      <c r="FP217" s="258"/>
      <c r="FQ217" s="258"/>
      <c r="FR217" s="258"/>
      <c r="FS217" s="258"/>
      <c r="FT217" s="258"/>
      <c r="FU217" s="258"/>
      <c r="FV217" s="258"/>
      <c r="FW217" s="258"/>
      <c r="FX217" s="258"/>
      <c r="FY217" s="258"/>
      <c r="FZ217" s="258"/>
      <c r="GA217" s="258"/>
      <c r="GB217" s="258"/>
      <c r="GC217" s="258"/>
      <c r="GD217" s="258"/>
      <c r="GE217" s="258"/>
      <c r="GF217" s="258"/>
      <c r="GG217" s="258"/>
      <c r="GH217" s="258"/>
      <c r="GI217" s="258"/>
      <c r="GJ217" s="258"/>
      <c r="GK217" s="258"/>
      <c r="GL217" s="258"/>
      <c r="GM217" s="258"/>
      <c r="GN217" s="258"/>
      <c r="GO217" s="258"/>
      <c r="GP217" s="258"/>
      <c r="GQ217" s="258"/>
      <c r="GR217" s="258"/>
      <c r="GS217" s="258"/>
      <c r="GT217" s="258"/>
      <c r="GU217" s="258"/>
      <c r="GV217" s="258"/>
      <c r="GW217" s="258"/>
      <c r="GX217" s="258"/>
      <c r="GY217" s="258"/>
      <c r="GZ217" s="258"/>
      <c r="HA217" s="258"/>
      <c r="HB217" s="258"/>
      <c r="HC217" s="258"/>
      <c r="HD217" s="258"/>
      <c r="HE217" s="258"/>
      <c r="HF217" s="258"/>
      <c r="HG217" s="258"/>
      <c r="HH217" s="258"/>
      <c r="HI217" s="258"/>
      <c r="HJ217" s="258"/>
      <c r="HK217" s="258"/>
      <c r="HL217" s="258"/>
      <c r="HM217" s="258"/>
      <c r="HN217" s="258"/>
      <c r="HO217" s="258"/>
      <c r="HP217" s="258"/>
      <c r="HQ217" s="258"/>
      <c r="HR217" s="258"/>
      <c r="HS217" s="258"/>
      <c r="HT217" s="258"/>
      <c r="HU217" s="258"/>
      <c r="HV217" s="258"/>
      <c r="HW217" s="258"/>
      <c r="HX217" s="258"/>
      <c r="HY217" s="258"/>
      <c r="HZ217" s="258"/>
      <c r="IA217" s="258"/>
      <c r="IB217" s="258"/>
      <c r="IC217" s="258"/>
      <c r="ID217" s="258"/>
      <c r="IE217" s="258"/>
      <c r="IF217" s="258"/>
      <c r="IG217" s="258"/>
      <c r="IH217" s="258"/>
      <c r="II217" s="258"/>
      <c r="IJ217" s="258"/>
      <c r="IK217" s="258"/>
      <c r="IL217" s="258"/>
      <c r="IM217" s="258"/>
      <c r="IN217" s="258"/>
      <c r="IO217" s="258"/>
      <c r="IP217" s="258"/>
      <c r="IQ217" s="258"/>
      <c r="IR217" s="258"/>
      <c r="IS217" s="258"/>
      <c r="IT217" s="258"/>
      <c r="IU217" s="258"/>
      <c r="IV217" s="258"/>
      <c r="IW217" s="258"/>
      <c r="IX217" s="258"/>
      <c r="IY217" s="258"/>
      <c r="IZ217" s="258"/>
      <c r="JA217" s="258"/>
      <c r="JB217" s="258"/>
      <c r="JC217" s="258"/>
      <c r="JD217" s="258"/>
      <c r="JE217" s="258"/>
      <c r="JF217" s="258"/>
      <c r="JG217" s="258"/>
      <c r="JH217" s="258"/>
      <c r="JI217" s="258"/>
      <c r="JJ217" s="258"/>
      <c r="JK217" s="258"/>
      <c r="JL217" s="258"/>
      <c r="JM217" s="258"/>
      <c r="JN217" s="258"/>
      <c r="JO217" s="258"/>
      <c r="JP217" s="258"/>
      <c r="JQ217" s="258"/>
      <c r="JR217" s="258"/>
      <c r="JS217" s="258"/>
      <c r="JT217" s="258"/>
      <c r="JU217" s="258"/>
      <c r="JV217" s="258"/>
      <c r="JW217" s="258"/>
      <c r="JX217" s="258"/>
      <c r="JY217" s="258"/>
      <c r="JZ217" s="258"/>
      <c r="KA217" s="258"/>
      <c r="KB217" s="258"/>
      <c r="KC217" s="258"/>
      <c r="KD217" s="258"/>
      <c r="KE217" s="258"/>
      <c r="KF217" s="258"/>
      <c r="KG217" s="258"/>
      <c r="KH217" s="258"/>
      <c r="KI217" s="258"/>
      <c r="KJ217" s="258"/>
      <c r="KK217" s="258"/>
      <c r="KL217" s="258"/>
      <c r="KM217" s="258"/>
      <c r="KN217" s="258"/>
      <c r="KO217" s="258"/>
      <c r="KP217" s="258"/>
      <c r="KQ217" s="258"/>
      <c r="KR217" s="258"/>
      <c r="KS217" s="258"/>
      <c r="KT217" s="258"/>
      <c r="KU217" s="258"/>
      <c r="KV217" s="258"/>
      <c r="KW217" s="258"/>
      <c r="KX217" s="258"/>
      <c r="KY217" s="258"/>
      <c r="KZ217" s="258"/>
      <c r="LA217" s="258"/>
      <c r="LB217" s="258"/>
      <c r="LC217" s="258"/>
      <c r="LD217" s="258"/>
      <c r="LE217" s="258"/>
      <c r="LF217" s="258"/>
      <c r="LG217" s="258"/>
      <c r="LH217" s="258"/>
      <c r="LI217" s="258"/>
      <c r="LJ217" s="258"/>
      <c r="LK217" s="258"/>
      <c r="LL217" s="258"/>
      <c r="LM217" s="258"/>
      <c r="LN217" s="258"/>
      <c r="LO217" s="258"/>
      <c r="LP217" s="258"/>
      <c r="LQ217" s="258"/>
      <c r="LR217" s="258"/>
      <c r="LS217" s="258"/>
      <c r="LT217" s="258"/>
      <c r="LU217" s="258"/>
      <c r="LV217" s="258"/>
      <c r="LW217" s="258"/>
      <c r="LX217" s="258"/>
      <c r="LY217" s="258"/>
      <c r="LZ217" s="258"/>
      <c r="MA217" s="258"/>
      <c r="MB217" s="258"/>
      <c r="MC217" s="258"/>
      <c r="MD217" s="258"/>
      <c r="ME217" s="258"/>
      <c r="MF217" s="258"/>
      <c r="MG217" s="258"/>
      <c r="MH217" s="258"/>
      <c r="MI217" s="258"/>
      <c r="MJ217" s="258"/>
      <c r="MK217" s="258"/>
      <c r="ML217" s="258"/>
      <c r="MM217" s="258"/>
      <c r="MN217" s="258"/>
      <c r="MO217" s="258"/>
      <c r="MP217" s="258"/>
      <c r="MQ217" s="258"/>
      <c r="MR217" s="258"/>
      <c r="MS217" s="258"/>
      <c r="MT217" s="258"/>
      <c r="MU217" s="258"/>
      <c r="MV217" s="258"/>
      <c r="MW217" s="258"/>
      <c r="MX217" s="258"/>
      <c r="MY217" s="258"/>
      <c r="MZ217" s="258"/>
      <c r="NA217" s="258"/>
      <c r="NB217" s="258"/>
      <c r="NC217" s="258"/>
      <c r="ND217" s="258"/>
      <c r="NE217" s="258"/>
      <c r="NF217" s="258"/>
      <c r="NG217" s="258"/>
      <c r="NH217" s="258"/>
      <c r="NI217" s="258"/>
      <c r="NJ217" s="258"/>
      <c r="NK217" s="258"/>
      <c r="NL217" s="258"/>
      <c r="NM217" s="258"/>
      <c r="NN217" s="258"/>
      <c r="NO217" s="258"/>
      <c r="NP217" s="258"/>
      <c r="NQ217" s="258"/>
      <c r="NR217" s="258"/>
      <c r="NS217" s="258"/>
      <c r="NT217" s="258"/>
      <c r="NU217" s="258"/>
      <c r="NV217" s="258"/>
      <c r="NW217" s="258"/>
      <c r="NX217" s="258"/>
      <c r="NY217" s="258"/>
      <c r="NZ217" s="258"/>
      <c r="OA217" s="258"/>
      <c r="OB217" s="258"/>
      <c r="OC217" s="258"/>
      <c r="OD217" s="258"/>
      <c r="OE217" s="258"/>
      <c r="OF217" s="258"/>
      <c r="OG217" s="258"/>
      <c r="OH217" s="258"/>
      <c r="OI217" s="258"/>
      <c r="OJ217" s="258"/>
      <c r="OK217" s="258"/>
      <c r="OL217" s="258"/>
      <c r="OM217" s="258"/>
      <c r="ON217" s="258"/>
      <c r="OO217" s="258"/>
      <c r="OP217" s="258"/>
      <c r="OQ217" s="258"/>
      <c r="OR217" s="258"/>
      <c r="OS217" s="258"/>
      <c r="OT217" s="258"/>
      <c r="OU217" s="258"/>
      <c r="OV217" s="258"/>
      <c r="OW217" s="258"/>
      <c r="OX217" s="258"/>
      <c r="OY217" s="258"/>
      <c r="OZ217" s="258"/>
      <c r="PA217" s="258"/>
      <c r="PB217" s="258"/>
      <c r="PC217" s="258"/>
      <c r="PD217" s="258"/>
      <c r="PE217" s="258"/>
      <c r="PF217" s="258"/>
      <c r="PG217" s="258"/>
      <c r="PH217" s="258"/>
      <c r="PI217" s="258"/>
      <c r="PJ217" s="258"/>
      <c r="PK217" s="258"/>
      <c r="PL217" s="258"/>
      <c r="PM217" s="258"/>
      <c r="PN217" s="258"/>
      <c r="PO217" s="258"/>
      <c r="PP217" s="258"/>
      <c r="PQ217" s="258"/>
      <c r="PR217" s="258"/>
      <c r="PS217" s="258"/>
      <c r="PT217" s="258"/>
      <c r="PU217" s="258"/>
      <c r="PV217" s="258"/>
      <c r="PW217" s="258"/>
      <c r="PX217" s="258"/>
      <c r="PY217" s="258"/>
      <c r="PZ217" s="258"/>
      <c r="QA217" s="258"/>
      <c r="QB217" s="258"/>
      <c r="QC217" s="258"/>
      <c r="QD217" s="258"/>
      <c r="QE217" s="258"/>
      <c r="QF217" s="258"/>
      <c r="QG217" s="258"/>
      <c r="QH217" s="258"/>
      <c r="QI217" s="258"/>
      <c r="QJ217" s="258"/>
      <c r="QK217" s="258"/>
      <c r="QL217" s="258"/>
      <c r="QM217" s="258"/>
      <c r="QN217" s="258"/>
      <c r="QO217" s="258"/>
      <c r="QP217" s="258"/>
      <c r="QQ217" s="258"/>
      <c r="QR217" s="258"/>
      <c r="QS217" s="258"/>
      <c r="QT217" s="258"/>
      <c r="QU217" s="258"/>
      <c r="QV217" s="258"/>
      <c r="QW217" s="258"/>
      <c r="QX217" s="258"/>
      <c r="QY217" s="258"/>
      <c r="QZ217" s="258"/>
      <c r="RA217" s="258"/>
      <c r="RB217" s="258"/>
      <c r="RC217" s="258"/>
      <c r="RD217" s="258"/>
      <c r="RE217" s="258"/>
      <c r="RF217" s="258"/>
      <c r="RG217" s="258"/>
      <c r="RH217" s="258"/>
      <c r="RI217" s="258"/>
      <c r="RJ217" s="258"/>
      <c r="RK217" s="258"/>
      <c r="RL217" s="258"/>
      <c r="RM217" s="258"/>
      <c r="RN217" s="258"/>
      <c r="RO217" s="258"/>
      <c r="RP217" s="258"/>
      <c r="RQ217" s="258"/>
      <c r="RR217" s="258"/>
      <c r="RS217" s="258"/>
      <c r="RT217" s="258"/>
      <c r="RU217" s="258"/>
      <c r="RV217" s="258"/>
      <c r="RW217" s="258"/>
      <c r="RX217" s="258"/>
      <c r="RY217" s="258"/>
      <c r="RZ217" s="258"/>
      <c r="SA217" s="258"/>
      <c r="SB217" s="258"/>
      <c r="SC217" s="258"/>
      <c r="SD217" s="258"/>
      <c r="SE217" s="258"/>
      <c r="SF217" s="258"/>
      <c r="SG217" s="258"/>
      <c r="SH217" s="258"/>
      <c r="SI217" s="258"/>
      <c r="SJ217" s="258"/>
      <c r="SK217" s="258"/>
      <c r="SL217" s="258"/>
      <c r="SM217" s="258"/>
      <c r="SN217" s="258"/>
      <c r="SO217" s="258"/>
      <c r="SP217" s="258"/>
      <c r="SQ217" s="258"/>
      <c r="SR217" s="258"/>
      <c r="SS217" s="258"/>
      <c r="ST217" s="258"/>
      <c r="SU217" s="258"/>
      <c r="SV217" s="258"/>
      <c r="SW217" s="258"/>
      <c r="SX217" s="258"/>
      <c r="SY217" s="258"/>
      <c r="SZ217" s="258"/>
      <c r="TA217" s="258"/>
      <c r="TB217" s="258"/>
      <c r="TC217" s="258"/>
      <c r="TD217" s="258"/>
      <c r="TE217" s="258"/>
      <c r="TF217" s="258"/>
      <c r="TG217" s="258"/>
      <c r="TH217" s="258"/>
      <c r="TI217" s="258"/>
      <c r="TJ217" s="258"/>
      <c r="TK217" s="258"/>
      <c r="TL217" s="258"/>
      <c r="TM217" s="258"/>
      <c r="TN217" s="258"/>
      <c r="TO217" s="258"/>
      <c r="TP217" s="258"/>
      <c r="TQ217" s="258"/>
      <c r="TR217" s="258"/>
      <c r="TS217" s="258"/>
      <c r="TT217" s="258"/>
      <c r="TU217" s="258"/>
      <c r="TV217" s="258"/>
      <c r="TW217" s="258"/>
      <c r="TX217" s="258"/>
      <c r="TY217" s="258"/>
      <c r="TZ217" s="258"/>
      <c r="UA217" s="258"/>
      <c r="UB217" s="258"/>
      <c r="UC217" s="258"/>
      <c r="UD217" s="258"/>
      <c r="UE217" s="258"/>
      <c r="UF217" s="258"/>
      <c r="UG217" s="258"/>
      <c r="UH217" s="258"/>
      <c r="UI217" s="258"/>
      <c r="UJ217" s="258"/>
      <c r="UK217" s="258"/>
      <c r="UL217" s="258"/>
      <c r="UM217" s="258"/>
      <c r="UN217" s="258"/>
      <c r="UO217" s="258"/>
      <c r="UP217" s="258"/>
      <c r="UQ217" s="258"/>
      <c r="UR217" s="258"/>
      <c r="US217" s="258"/>
      <c r="UT217" s="258"/>
      <c r="UU217" s="258"/>
      <c r="UV217" s="258"/>
      <c r="UW217" s="258"/>
      <c r="UX217" s="258"/>
      <c r="UY217" s="258"/>
      <c r="UZ217" s="258"/>
      <c r="VA217" s="258"/>
      <c r="VB217" s="258"/>
      <c r="VC217" s="258"/>
      <c r="VD217" s="258"/>
      <c r="VE217" s="258"/>
      <c r="VF217" s="258"/>
      <c r="VG217" s="258"/>
      <c r="VH217" s="258"/>
      <c r="VI217" s="258"/>
      <c r="VJ217" s="258"/>
      <c r="VK217" s="258"/>
      <c r="VL217" s="258"/>
      <c r="VM217" s="258"/>
      <c r="VN217" s="258"/>
      <c r="VO217" s="258"/>
      <c r="VP217" s="258"/>
      <c r="VQ217" s="258"/>
      <c r="VR217" s="258"/>
      <c r="VS217" s="258"/>
      <c r="VT217" s="258"/>
      <c r="VU217" s="258"/>
      <c r="VV217" s="258"/>
      <c r="VW217" s="258"/>
      <c r="VX217" s="258"/>
      <c r="VY217" s="258"/>
      <c r="VZ217" s="258"/>
      <c r="WA217" s="258"/>
      <c r="WB217" s="258"/>
      <c r="WC217" s="258"/>
      <c r="WD217" s="258"/>
      <c r="WE217" s="258"/>
      <c r="WF217" s="258"/>
      <c r="WG217" s="258"/>
      <c r="WH217" s="258"/>
      <c r="WI217" s="258"/>
      <c r="WJ217" s="258"/>
      <c r="WK217" s="258"/>
      <c r="WL217" s="258"/>
      <c r="WM217" s="258"/>
      <c r="WN217" s="258"/>
      <c r="WO217" s="258"/>
      <c r="WP217" s="258"/>
      <c r="WQ217" s="258"/>
      <c r="WR217" s="258"/>
      <c r="WS217" s="258"/>
      <c r="WT217" s="258"/>
      <c r="WU217" s="258"/>
      <c r="WV217" s="258"/>
      <c r="WW217" s="258"/>
      <c r="WX217" s="258"/>
      <c r="WY217" s="258"/>
      <c r="WZ217" s="258"/>
      <c r="XA217" s="258"/>
      <c r="XB217" s="258"/>
      <c r="XC217" s="258"/>
      <c r="XD217" s="258"/>
      <c r="XE217" s="258"/>
      <c r="XF217" s="258"/>
      <c r="XG217" s="258"/>
      <c r="XH217" s="258"/>
      <c r="XI217" s="258"/>
      <c r="XJ217" s="258"/>
      <c r="XK217" s="258"/>
      <c r="XL217" s="258"/>
      <c r="XM217" s="258"/>
      <c r="XN217" s="258"/>
      <c r="XO217" s="258"/>
      <c r="XP217" s="258"/>
      <c r="XQ217" s="258"/>
      <c r="XR217" s="258"/>
      <c r="XS217" s="258"/>
      <c r="XT217" s="258"/>
      <c r="XU217" s="258"/>
      <c r="XV217" s="258"/>
      <c r="XW217" s="258"/>
      <c r="XX217" s="258"/>
      <c r="XY217" s="258"/>
      <c r="XZ217" s="258"/>
      <c r="YA217" s="258"/>
      <c r="YB217" s="258"/>
      <c r="YC217" s="258"/>
      <c r="YD217" s="258"/>
      <c r="YE217" s="258"/>
      <c r="YF217" s="258"/>
      <c r="YG217" s="258"/>
      <c r="YH217" s="258"/>
      <c r="YI217" s="258"/>
      <c r="YJ217" s="258"/>
      <c r="YK217" s="258"/>
      <c r="YL217" s="258"/>
      <c r="YM217" s="258"/>
      <c r="YN217" s="258"/>
      <c r="YO217" s="258"/>
      <c r="YP217" s="258"/>
      <c r="YQ217" s="258"/>
      <c r="YR217" s="258"/>
      <c r="YS217" s="258"/>
      <c r="YT217" s="258"/>
      <c r="YU217" s="258"/>
      <c r="YV217" s="258"/>
      <c r="YW217" s="258"/>
      <c r="YX217" s="258"/>
      <c r="YY217" s="258"/>
      <c r="YZ217" s="258"/>
      <c r="ZA217" s="258"/>
      <c r="ZB217" s="258"/>
      <c r="ZC217" s="258"/>
      <c r="ZD217" s="258"/>
      <c r="ZE217" s="258"/>
      <c r="ZF217" s="258"/>
      <c r="ZG217" s="258"/>
      <c r="ZH217" s="258"/>
      <c r="ZI217" s="258"/>
      <c r="ZJ217" s="258"/>
      <c r="ZK217" s="258"/>
      <c r="ZL217" s="258"/>
      <c r="ZM217" s="258"/>
      <c r="ZN217" s="258"/>
      <c r="ZO217" s="258"/>
      <c r="ZP217" s="258"/>
      <c r="ZQ217" s="258"/>
      <c r="ZR217" s="258"/>
      <c r="ZS217" s="258"/>
      <c r="ZT217" s="258"/>
      <c r="ZU217" s="258"/>
      <c r="ZV217" s="258"/>
      <c r="ZW217" s="258"/>
      <c r="ZX217" s="258"/>
      <c r="ZY217" s="258"/>
      <c r="ZZ217" s="258"/>
      <c r="AAA217" s="258"/>
      <c r="AAB217" s="258"/>
      <c r="AAC217" s="258"/>
      <c r="AAD217" s="258"/>
      <c r="AAE217" s="258"/>
      <c r="AAF217" s="258"/>
      <c r="AAG217" s="258"/>
      <c r="AAH217" s="258"/>
      <c r="AAI217" s="258"/>
      <c r="AAJ217" s="258"/>
      <c r="AAK217" s="258"/>
      <c r="AAL217" s="258"/>
      <c r="AAM217" s="258"/>
      <c r="AAN217" s="258"/>
      <c r="AAO217" s="258"/>
      <c r="AAP217" s="258"/>
      <c r="AAQ217" s="258"/>
      <c r="AAR217" s="258"/>
      <c r="AAS217" s="258"/>
      <c r="AAT217" s="258"/>
      <c r="AAU217" s="258"/>
      <c r="AAV217" s="258"/>
      <c r="AAW217" s="258"/>
      <c r="AAX217" s="258"/>
      <c r="AAY217" s="258"/>
      <c r="AAZ217" s="258"/>
      <c r="ABA217" s="258"/>
      <c r="ABB217" s="258"/>
      <c r="ABC217" s="258"/>
      <c r="ABD217" s="258"/>
      <c r="ABE217" s="258"/>
      <c r="ABF217" s="258"/>
      <c r="ABG217" s="258"/>
      <c r="ABH217" s="258"/>
      <c r="ABI217" s="258"/>
      <c r="ABJ217" s="258"/>
      <c r="ABK217" s="258"/>
      <c r="ABL217" s="258"/>
      <c r="ABM217" s="258"/>
      <c r="ABN217" s="258"/>
      <c r="ABO217" s="258"/>
      <c r="ABP217" s="258"/>
      <c r="ABQ217" s="258"/>
      <c r="ABR217" s="258"/>
      <c r="ABS217" s="258"/>
      <c r="ABT217" s="258"/>
      <c r="ABU217" s="258"/>
      <c r="ABV217" s="258"/>
      <c r="ABW217" s="258"/>
      <c r="ABX217" s="258"/>
      <c r="ABY217" s="258"/>
      <c r="ABZ217" s="258"/>
      <c r="ACA217" s="258"/>
      <c r="ACB217" s="258"/>
      <c r="ACC217" s="258"/>
      <c r="ACD217" s="258"/>
      <c r="ACE217" s="258"/>
      <c r="ACF217" s="258"/>
      <c r="ACG217" s="258"/>
      <c r="ACH217" s="258"/>
      <c r="ACI217" s="258"/>
      <c r="ACJ217" s="258"/>
      <c r="ACK217" s="258"/>
      <c r="ACL217" s="258"/>
      <c r="ACM217" s="258"/>
      <c r="ACN217" s="258"/>
      <c r="ACO217" s="258"/>
      <c r="ACP217" s="258"/>
      <c r="ACQ217" s="258"/>
      <c r="ACR217" s="258"/>
      <c r="ACS217" s="258"/>
      <c r="ACT217" s="258"/>
      <c r="ACU217" s="258"/>
      <c r="ACV217" s="258"/>
      <c r="ACW217" s="258"/>
      <c r="ACX217" s="258"/>
      <c r="ACY217" s="258"/>
      <c r="ACZ217" s="258"/>
      <c r="ADA217" s="258"/>
      <c r="ADB217" s="258"/>
      <c r="ADC217" s="258"/>
      <c r="ADD217" s="258"/>
      <c r="ADE217" s="258"/>
      <c r="ADF217" s="258"/>
      <c r="ADG217" s="258"/>
      <c r="ADH217" s="258"/>
      <c r="ADI217" s="258"/>
      <c r="ADJ217" s="258"/>
      <c r="ADK217" s="258"/>
      <c r="ADL217" s="258"/>
      <c r="ADM217" s="258"/>
      <c r="ADN217" s="258"/>
      <c r="ADO217" s="258"/>
      <c r="ADP217" s="258"/>
      <c r="ADQ217" s="258"/>
      <c r="ADR217" s="258"/>
      <c r="ADS217" s="258"/>
      <c r="ADT217" s="258"/>
      <c r="ADU217" s="258"/>
      <c r="ADV217" s="258"/>
      <c r="ADW217" s="258"/>
      <c r="ADX217" s="258"/>
      <c r="ADY217" s="258"/>
      <c r="ADZ217" s="258"/>
      <c r="AEA217" s="258"/>
      <c r="AEB217" s="258"/>
      <c r="AEC217" s="258"/>
      <c r="AED217" s="258"/>
      <c r="AEE217" s="258"/>
      <c r="AEF217" s="258"/>
      <c r="AEG217" s="258"/>
      <c r="AEH217" s="258"/>
      <c r="AEI217" s="258"/>
      <c r="AEJ217" s="258"/>
      <c r="AEK217" s="258"/>
      <c r="AEL217" s="258"/>
      <c r="AEM217" s="258"/>
      <c r="AEN217" s="258"/>
      <c r="AEO217" s="258"/>
      <c r="AEP217" s="258"/>
      <c r="AEQ217" s="258"/>
      <c r="AER217" s="258"/>
      <c r="AES217" s="258"/>
      <c r="AET217" s="258"/>
      <c r="AEU217" s="258"/>
      <c r="AEV217" s="258"/>
      <c r="AEW217" s="258"/>
      <c r="AEX217" s="258"/>
      <c r="AEY217" s="258"/>
      <c r="AEZ217" s="258"/>
      <c r="AFA217" s="258"/>
      <c r="AFB217" s="258"/>
      <c r="AFC217" s="258"/>
      <c r="AFD217" s="258"/>
      <c r="AFE217" s="258"/>
      <c r="AFF217" s="258"/>
      <c r="AFG217" s="258"/>
      <c r="AFH217" s="258"/>
      <c r="AFI217" s="258"/>
      <c r="AFJ217" s="258"/>
      <c r="AFK217" s="258"/>
      <c r="AFL217" s="258"/>
      <c r="AFM217" s="258"/>
      <c r="AFN217" s="258"/>
      <c r="AFO217" s="258"/>
      <c r="AFP217" s="258"/>
      <c r="AFQ217" s="258"/>
      <c r="AFR217" s="258"/>
      <c r="AFS217" s="258"/>
      <c r="AFT217" s="258"/>
      <c r="AFU217" s="258"/>
      <c r="AFV217" s="258"/>
      <c r="AFW217" s="258"/>
      <c r="AFX217" s="258"/>
      <c r="AFY217" s="258"/>
      <c r="AFZ217" s="258"/>
      <c r="AGA217" s="258"/>
      <c r="AGB217" s="258"/>
      <c r="AGC217" s="258"/>
      <c r="AGD217" s="258"/>
      <c r="AGE217" s="258"/>
      <c r="AGF217" s="258"/>
      <c r="AGG217" s="258"/>
      <c r="AGH217" s="258"/>
      <c r="AGI217" s="258"/>
      <c r="AGJ217" s="258"/>
      <c r="AGK217" s="258"/>
      <c r="AGL217" s="258"/>
      <c r="AGM217" s="258"/>
      <c r="AGN217" s="258"/>
      <c r="AGO217" s="258"/>
      <c r="AGP217" s="258"/>
      <c r="AGQ217" s="258"/>
      <c r="AGR217" s="258"/>
      <c r="AGS217" s="258"/>
      <c r="AGT217" s="258"/>
      <c r="AGU217" s="258"/>
      <c r="AGV217" s="258"/>
      <c r="AGW217" s="258"/>
      <c r="AGX217" s="258"/>
      <c r="AGY217" s="258"/>
      <c r="AGZ217" s="258"/>
      <c r="AHA217" s="258"/>
      <c r="AHB217" s="258"/>
      <c r="AHC217" s="258"/>
      <c r="AHD217" s="258"/>
      <c r="AHE217" s="258"/>
      <c r="AHF217" s="258"/>
      <c r="AHG217" s="258"/>
      <c r="AHH217" s="258"/>
      <c r="AHI217" s="258"/>
      <c r="AHJ217" s="258"/>
      <c r="AHK217" s="258"/>
      <c r="AHL217" s="258"/>
      <c r="AHM217" s="258"/>
      <c r="AHN217" s="258"/>
      <c r="AHO217" s="258"/>
      <c r="AHP217" s="258"/>
      <c r="AHQ217" s="258"/>
      <c r="AHR217" s="258"/>
      <c r="AHS217" s="258"/>
      <c r="AHT217" s="258"/>
      <c r="AHU217" s="258"/>
      <c r="AHV217" s="258"/>
      <c r="AHW217" s="258"/>
      <c r="AHX217" s="258"/>
      <c r="AHY217" s="258"/>
      <c r="AHZ217" s="258"/>
      <c r="AIA217" s="258"/>
      <c r="AIB217" s="258"/>
      <c r="AIC217" s="258"/>
      <c r="AID217" s="258"/>
      <c r="AIE217" s="258"/>
      <c r="AIF217" s="258"/>
      <c r="AIG217" s="258"/>
      <c r="AIH217" s="258"/>
      <c r="AII217" s="258"/>
      <c r="AIJ217" s="258"/>
      <c r="AIK217" s="258"/>
      <c r="AIL217" s="258"/>
      <c r="AIM217" s="258"/>
      <c r="AIN217" s="258"/>
      <c r="AIO217" s="258"/>
      <c r="AIP217" s="258"/>
      <c r="AIQ217" s="258"/>
      <c r="AIR217" s="258"/>
      <c r="AIS217" s="258"/>
      <c r="AIT217" s="258"/>
      <c r="AIU217" s="258"/>
      <c r="AIV217" s="258"/>
      <c r="AIW217" s="258"/>
      <c r="AIX217" s="258"/>
      <c r="AIY217" s="258"/>
      <c r="AIZ217" s="258"/>
      <c r="AJA217" s="258"/>
      <c r="AJB217" s="258"/>
      <c r="AJC217" s="258"/>
      <c r="AJD217" s="258"/>
      <c r="AJE217" s="258"/>
      <c r="AJF217" s="258"/>
      <c r="AJG217" s="258"/>
      <c r="AJH217" s="258"/>
      <c r="AJI217" s="258"/>
      <c r="AJJ217" s="258"/>
      <c r="AJK217" s="258"/>
      <c r="AJL217" s="258"/>
      <c r="AJM217" s="258"/>
      <c r="AJN217" s="258"/>
      <c r="AJO217" s="258"/>
      <c r="AJP217" s="258"/>
      <c r="AJQ217" s="258"/>
      <c r="AJR217" s="258"/>
      <c r="AJS217" s="258"/>
      <c r="AJT217" s="258"/>
      <c r="AJU217" s="258"/>
      <c r="AJV217" s="258"/>
      <c r="AJW217" s="258"/>
      <c r="AJX217" s="258"/>
      <c r="AJY217" s="258"/>
      <c r="AJZ217" s="258"/>
      <c r="AKA217" s="258"/>
      <c r="AKB217" s="258"/>
      <c r="AKC217" s="258"/>
      <c r="AKD217" s="258"/>
      <c r="AKE217" s="258"/>
      <c r="AKF217" s="258"/>
      <c r="AKG217" s="258"/>
      <c r="AKH217" s="258"/>
      <c r="AKI217" s="258"/>
      <c r="AKJ217" s="258"/>
      <c r="AKK217" s="258"/>
      <c r="AKL217" s="258"/>
      <c r="AKM217" s="258"/>
      <c r="AKN217" s="258"/>
      <c r="AKO217" s="258"/>
      <c r="AKP217" s="258"/>
      <c r="AKQ217" s="258"/>
      <c r="AKR217" s="258"/>
      <c r="AKS217" s="258"/>
      <c r="AKT217" s="258"/>
      <c r="AKU217" s="258"/>
      <c r="AKV217" s="258"/>
      <c r="AKW217" s="258"/>
      <c r="AKX217" s="258"/>
      <c r="AKY217" s="258"/>
      <c r="AKZ217" s="258"/>
      <c r="ALA217" s="258"/>
      <c r="ALB217" s="258"/>
      <c r="ALC217" s="258"/>
      <c r="ALD217" s="258"/>
      <c r="ALE217" s="258"/>
      <c r="ALF217" s="258"/>
      <c r="ALG217" s="258"/>
      <c r="ALH217" s="258"/>
      <c r="ALI217" s="258"/>
      <c r="ALJ217" s="258"/>
      <c r="ALK217" s="258"/>
      <c r="ALL217" s="258"/>
      <c r="ALM217" s="258"/>
      <c r="ALN217" s="258"/>
      <c r="ALO217" s="258"/>
      <c r="ALP217" s="258"/>
      <c r="ALQ217" s="258"/>
      <c r="ALR217" s="258"/>
      <c r="ALS217" s="258"/>
      <c r="ALT217" s="258"/>
      <c r="ALU217" s="258"/>
      <c r="ALV217" s="258"/>
      <c r="ALW217" s="258"/>
      <c r="ALX217" s="258"/>
      <c r="ALY217" s="258"/>
      <c r="ALZ217" s="258"/>
      <c r="AMA217" s="258"/>
      <c r="AMB217" s="258"/>
      <c r="AMC217" s="258"/>
      <c r="AMD217" s="258"/>
      <c r="AME217" s="258"/>
    </row>
    <row r="218" spans="1:1019" ht="318.75">
      <c r="A218" s="163"/>
      <c r="B218" s="402"/>
      <c r="C218" s="317" t="s">
        <v>1012</v>
      </c>
      <c r="D218" s="411"/>
      <c r="E218" s="164"/>
      <c r="F218" s="165"/>
      <c r="G218" s="164"/>
      <c r="H218" s="258"/>
      <c r="I218" s="258"/>
      <c r="J218" s="258"/>
      <c r="K218" s="258"/>
      <c r="L218" s="258"/>
      <c r="M218" s="258"/>
      <c r="N218" s="258"/>
      <c r="O218" s="258"/>
      <c r="P218" s="258"/>
      <c r="Q218" s="258"/>
      <c r="R218" s="258"/>
      <c r="S218" s="258"/>
      <c r="T218" s="258"/>
      <c r="U218" s="258"/>
      <c r="V218" s="258"/>
      <c r="W218" s="258"/>
      <c r="X218" s="258"/>
      <c r="Y218" s="258"/>
      <c r="Z218" s="258"/>
      <c r="AA218" s="258"/>
      <c r="AB218" s="258"/>
      <c r="AC218" s="258"/>
      <c r="AD218" s="258"/>
      <c r="AE218" s="258"/>
      <c r="AF218" s="258"/>
      <c r="AG218" s="258"/>
      <c r="AH218" s="258"/>
      <c r="AI218" s="258"/>
      <c r="AJ218" s="258"/>
      <c r="AK218" s="258"/>
      <c r="AL218" s="258"/>
      <c r="AM218" s="258"/>
      <c r="AN218" s="258"/>
      <c r="AO218" s="258"/>
      <c r="AP218" s="258"/>
      <c r="AQ218" s="258"/>
      <c r="AR218" s="258"/>
      <c r="AS218" s="258"/>
      <c r="AT218" s="258"/>
      <c r="AU218" s="258"/>
      <c r="AV218" s="258"/>
      <c r="AW218" s="258"/>
      <c r="AX218" s="258"/>
      <c r="AY218" s="258"/>
      <c r="AZ218" s="258"/>
      <c r="BA218" s="258"/>
      <c r="BB218" s="258"/>
      <c r="BC218" s="258"/>
      <c r="BD218" s="258"/>
      <c r="BE218" s="258"/>
      <c r="BF218" s="258"/>
      <c r="BG218" s="258"/>
      <c r="BH218" s="258"/>
      <c r="BI218" s="258"/>
      <c r="BJ218" s="258"/>
      <c r="BK218" s="258"/>
      <c r="BL218" s="258"/>
      <c r="BM218" s="258"/>
      <c r="BN218" s="258"/>
      <c r="BO218" s="258"/>
      <c r="BP218" s="258"/>
      <c r="BQ218" s="258"/>
      <c r="BR218" s="258"/>
      <c r="BS218" s="258"/>
      <c r="BT218" s="258"/>
      <c r="BU218" s="258"/>
      <c r="BV218" s="258"/>
      <c r="BW218" s="258"/>
      <c r="BX218" s="258"/>
      <c r="BY218" s="258"/>
      <c r="BZ218" s="258"/>
      <c r="CA218" s="258"/>
      <c r="CB218" s="258"/>
      <c r="CC218" s="258"/>
      <c r="CD218" s="258"/>
      <c r="CE218" s="258"/>
      <c r="CF218" s="258"/>
      <c r="CG218" s="258"/>
      <c r="CH218" s="258"/>
      <c r="CI218" s="258"/>
      <c r="CJ218" s="258"/>
      <c r="CK218" s="258"/>
      <c r="CL218" s="258"/>
      <c r="CM218" s="258"/>
      <c r="CN218" s="258"/>
      <c r="CO218" s="258"/>
      <c r="CP218" s="258"/>
      <c r="CQ218" s="258"/>
      <c r="CR218" s="258"/>
      <c r="CS218" s="258"/>
      <c r="CT218" s="258"/>
      <c r="CU218" s="258"/>
      <c r="CV218" s="258"/>
      <c r="CW218" s="258"/>
      <c r="CX218" s="258"/>
      <c r="CY218" s="258"/>
      <c r="CZ218" s="258"/>
      <c r="DA218" s="258"/>
      <c r="DB218" s="258"/>
      <c r="DC218" s="258"/>
      <c r="DD218" s="258"/>
      <c r="DE218" s="258"/>
      <c r="DF218" s="258"/>
      <c r="DG218" s="258"/>
      <c r="DH218" s="258"/>
      <c r="DI218" s="258"/>
      <c r="DJ218" s="258"/>
      <c r="DK218" s="258"/>
      <c r="DL218" s="258"/>
      <c r="DM218" s="258"/>
      <c r="DN218" s="258"/>
      <c r="DO218" s="258"/>
      <c r="DP218" s="258"/>
      <c r="DQ218" s="258"/>
      <c r="DR218" s="258"/>
      <c r="DS218" s="258"/>
      <c r="DT218" s="258"/>
      <c r="DU218" s="258"/>
      <c r="DV218" s="258"/>
      <c r="DW218" s="258"/>
      <c r="DX218" s="258"/>
      <c r="DY218" s="258"/>
      <c r="DZ218" s="258"/>
      <c r="EA218" s="258"/>
      <c r="EB218" s="258"/>
      <c r="EC218" s="258"/>
      <c r="ED218" s="258"/>
      <c r="EE218" s="258"/>
      <c r="EF218" s="258"/>
      <c r="EG218" s="258"/>
      <c r="EH218" s="258"/>
      <c r="EI218" s="258"/>
      <c r="EJ218" s="258"/>
      <c r="EK218" s="258"/>
      <c r="EL218" s="258"/>
      <c r="EM218" s="258"/>
      <c r="EN218" s="258"/>
      <c r="EO218" s="258"/>
      <c r="EP218" s="258"/>
      <c r="EQ218" s="258"/>
      <c r="ER218" s="258"/>
      <c r="ES218" s="258"/>
      <c r="ET218" s="258"/>
      <c r="EU218" s="258"/>
      <c r="EV218" s="258"/>
      <c r="EW218" s="258"/>
      <c r="EX218" s="258"/>
      <c r="EY218" s="258"/>
      <c r="EZ218" s="258"/>
      <c r="FA218" s="258"/>
      <c r="FB218" s="258"/>
      <c r="FC218" s="258"/>
      <c r="FD218" s="258"/>
      <c r="FE218" s="258"/>
      <c r="FF218" s="258"/>
      <c r="FG218" s="258"/>
      <c r="FH218" s="258"/>
      <c r="FI218" s="258"/>
      <c r="FJ218" s="258"/>
      <c r="FK218" s="258"/>
      <c r="FL218" s="258"/>
      <c r="FM218" s="258"/>
      <c r="FN218" s="258"/>
      <c r="FO218" s="258"/>
      <c r="FP218" s="258"/>
      <c r="FQ218" s="258"/>
      <c r="FR218" s="258"/>
      <c r="FS218" s="258"/>
      <c r="FT218" s="258"/>
      <c r="FU218" s="258"/>
      <c r="FV218" s="258"/>
      <c r="FW218" s="258"/>
      <c r="FX218" s="258"/>
      <c r="FY218" s="258"/>
      <c r="FZ218" s="258"/>
      <c r="GA218" s="258"/>
      <c r="GB218" s="258"/>
      <c r="GC218" s="258"/>
      <c r="GD218" s="258"/>
      <c r="GE218" s="258"/>
      <c r="GF218" s="258"/>
      <c r="GG218" s="258"/>
      <c r="GH218" s="258"/>
      <c r="GI218" s="258"/>
      <c r="GJ218" s="258"/>
      <c r="GK218" s="258"/>
      <c r="GL218" s="258"/>
      <c r="GM218" s="258"/>
      <c r="GN218" s="258"/>
      <c r="GO218" s="258"/>
      <c r="GP218" s="258"/>
      <c r="GQ218" s="258"/>
      <c r="GR218" s="258"/>
      <c r="GS218" s="258"/>
      <c r="GT218" s="258"/>
      <c r="GU218" s="258"/>
      <c r="GV218" s="258"/>
      <c r="GW218" s="258"/>
      <c r="GX218" s="258"/>
      <c r="GY218" s="258"/>
      <c r="GZ218" s="258"/>
      <c r="HA218" s="258"/>
      <c r="HB218" s="258"/>
      <c r="HC218" s="258"/>
      <c r="HD218" s="258"/>
      <c r="HE218" s="258"/>
      <c r="HF218" s="258"/>
      <c r="HG218" s="258"/>
      <c r="HH218" s="258"/>
      <c r="HI218" s="258"/>
      <c r="HJ218" s="258"/>
      <c r="HK218" s="258"/>
      <c r="HL218" s="258"/>
      <c r="HM218" s="258"/>
      <c r="HN218" s="258"/>
      <c r="HO218" s="258"/>
      <c r="HP218" s="258"/>
      <c r="HQ218" s="258"/>
      <c r="HR218" s="258"/>
      <c r="HS218" s="258"/>
      <c r="HT218" s="258"/>
      <c r="HU218" s="258"/>
      <c r="HV218" s="258"/>
      <c r="HW218" s="258"/>
      <c r="HX218" s="258"/>
      <c r="HY218" s="258"/>
      <c r="HZ218" s="258"/>
      <c r="IA218" s="258"/>
      <c r="IB218" s="258"/>
      <c r="IC218" s="258"/>
      <c r="ID218" s="258"/>
      <c r="IE218" s="258"/>
      <c r="IF218" s="258"/>
      <c r="IG218" s="258"/>
      <c r="IH218" s="258"/>
      <c r="II218" s="258"/>
      <c r="IJ218" s="258"/>
      <c r="IK218" s="258"/>
      <c r="IL218" s="258"/>
      <c r="IM218" s="258"/>
      <c r="IN218" s="258"/>
      <c r="IO218" s="258"/>
      <c r="IP218" s="258"/>
      <c r="IQ218" s="258"/>
      <c r="IR218" s="258"/>
      <c r="IS218" s="258"/>
      <c r="IT218" s="258"/>
      <c r="IU218" s="258"/>
      <c r="IV218" s="258"/>
      <c r="IW218" s="258"/>
      <c r="IX218" s="258"/>
      <c r="IY218" s="258"/>
      <c r="IZ218" s="258"/>
      <c r="JA218" s="258"/>
      <c r="JB218" s="258"/>
      <c r="JC218" s="258"/>
      <c r="JD218" s="258"/>
      <c r="JE218" s="258"/>
      <c r="JF218" s="258"/>
      <c r="JG218" s="258"/>
      <c r="JH218" s="258"/>
      <c r="JI218" s="258"/>
      <c r="JJ218" s="258"/>
      <c r="JK218" s="258"/>
      <c r="JL218" s="258"/>
      <c r="JM218" s="258"/>
      <c r="JN218" s="258"/>
      <c r="JO218" s="258"/>
      <c r="JP218" s="258"/>
      <c r="JQ218" s="258"/>
      <c r="JR218" s="258"/>
      <c r="JS218" s="258"/>
      <c r="JT218" s="258"/>
      <c r="JU218" s="258"/>
      <c r="JV218" s="258"/>
      <c r="JW218" s="258"/>
      <c r="JX218" s="258"/>
      <c r="JY218" s="258"/>
      <c r="JZ218" s="258"/>
      <c r="KA218" s="258"/>
      <c r="KB218" s="258"/>
      <c r="KC218" s="258"/>
      <c r="KD218" s="258"/>
      <c r="KE218" s="258"/>
      <c r="KF218" s="258"/>
      <c r="KG218" s="258"/>
      <c r="KH218" s="258"/>
      <c r="KI218" s="258"/>
      <c r="KJ218" s="258"/>
      <c r="KK218" s="258"/>
      <c r="KL218" s="258"/>
      <c r="KM218" s="258"/>
      <c r="KN218" s="258"/>
      <c r="KO218" s="258"/>
      <c r="KP218" s="258"/>
      <c r="KQ218" s="258"/>
      <c r="KR218" s="258"/>
      <c r="KS218" s="258"/>
      <c r="KT218" s="258"/>
      <c r="KU218" s="258"/>
      <c r="KV218" s="258"/>
      <c r="KW218" s="258"/>
      <c r="KX218" s="258"/>
      <c r="KY218" s="258"/>
      <c r="KZ218" s="258"/>
      <c r="LA218" s="258"/>
      <c r="LB218" s="258"/>
      <c r="LC218" s="258"/>
      <c r="LD218" s="258"/>
      <c r="LE218" s="258"/>
      <c r="LF218" s="258"/>
      <c r="LG218" s="258"/>
      <c r="LH218" s="258"/>
      <c r="LI218" s="258"/>
      <c r="LJ218" s="258"/>
      <c r="LK218" s="258"/>
      <c r="LL218" s="258"/>
      <c r="LM218" s="258"/>
      <c r="LN218" s="258"/>
      <c r="LO218" s="258"/>
      <c r="LP218" s="258"/>
      <c r="LQ218" s="258"/>
      <c r="LR218" s="258"/>
      <c r="LS218" s="258"/>
      <c r="LT218" s="258"/>
      <c r="LU218" s="258"/>
      <c r="LV218" s="258"/>
      <c r="LW218" s="258"/>
      <c r="LX218" s="258"/>
      <c r="LY218" s="258"/>
      <c r="LZ218" s="258"/>
      <c r="MA218" s="258"/>
      <c r="MB218" s="258"/>
      <c r="MC218" s="258"/>
      <c r="MD218" s="258"/>
      <c r="ME218" s="258"/>
      <c r="MF218" s="258"/>
      <c r="MG218" s="258"/>
      <c r="MH218" s="258"/>
      <c r="MI218" s="258"/>
      <c r="MJ218" s="258"/>
      <c r="MK218" s="258"/>
      <c r="ML218" s="258"/>
      <c r="MM218" s="258"/>
      <c r="MN218" s="258"/>
      <c r="MO218" s="258"/>
      <c r="MP218" s="258"/>
      <c r="MQ218" s="258"/>
      <c r="MR218" s="258"/>
      <c r="MS218" s="258"/>
      <c r="MT218" s="258"/>
      <c r="MU218" s="258"/>
      <c r="MV218" s="258"/>
      <c r="MW218" s="258"/>
      <c r="MX218" s="258"/>
      <c r="MY218" s="258"/>
      <c r="MZ218" s="258"/>
      <c r="NA218" s="258"/>
      <c r="NB218" s="258"/>
      <c r="NC218" s="258"/>
      <c r="ND218" s="258"/>
      <c r="NE218" s="258"/>
      <c r="NF218" s="258"/>
      <c r="NG218" s="258"/>
      <c r="NH218" s="258"/>
      <c r="NI218" s="258"/>
      <c r="NJ218" s="258"/>
      <c r="NK218" s="258"/>
      <c r="NL218" s="258"/>
      <c r="NM218" s="258"/>
      <c r="NN218" s="258"/>
      <c r="NO218" s="258"/>
      <c r="NP218" s="258"/>
      <c r="NQ218" s="258"/>
      <c r="NR218" s="258"/>
      <c r="NS218" s="258"/>
      <c r="NT218" s="258"/>
      <c r="NU218" s="258"/>
      <c r="NV218" s="258"/>
      <c r="NW218" s="258"/>
      <c r="NX218" s="258"/>
      <c r="NY218" s="258"/>
      <c r="NZ218" s="258"/>
      <c r="OA218" s="258"/>
      <c r="OB218" s="258"/>
      <c r="OC218" s="258"/>
      <c r="OD218" s="258"/>
      <c r="OE218" s="258"/>
      <c r="OF218" s="258"/>
      <c r="OG218" s="258"/>
      <c r="OH218" s="258"/>
      <c r="OI218" s="258"/>
      <c r="OJ218" s="258"/>
      <c r="OK218" s="258"/>
      <c r="OL218" s="258"/>
      <c r="OM218" s="258"/>
      <c r="ON218" s="258"/>
      <c r="OO218" s="258"/>
      <c r="OP218" s="258"/>
      <c r="OQ218" s="258"/>
      <c r="OR218" s="258"/>
      <c r="OS218" s="258"/>
      <c r="OT218" s="258"/>
      <c r="OU218" s="258"/>
      <c r="OV218" s="258"/>
      <c r="OW218" s="258"/>
      <c r="OX218" s="258"/>
      <c r="OY218" s="258"/>
      <c r="OZ218" s="258"/>
      <c r="PA218" s="258"/>
      <c r="PB218" s="258"/>
      <c r="PC218" s="258"/>
      <c r="PD218" s="258"/>
      <c r="PE218" s="258"/>
      <c r="PF218" s="258"/>
      <c r="PG218" s="258"/>
      <c r="PH218" s="258"/>
      <c r="PI218" s="258"/>
      <c r="PJ218" s="258"/>
      <c r="PK218" s="258"/>
      <c r="PL218" s="258"/>
      <c r="PM218" s="258"/>
      <c r="PN218" s="258"/>
      <c r="PO218" s="258"/>
      <c r="PP218" s="258"/>
      <c r="PQ218" s="258"/>
      <c r="PR218" s="258"/>
      <c r="PS218" s="258"/>
      <c r="PT218" s="258"/>
      <c r="PU218" s="258"/>
      <c r="PV218" s="258"/>
      <c r="PW218" s="258"/>
      <c r="PX218" s="258"/>
      <c r="PY218" s="258"/>
      <c r="PZ218" s="258"/>
      <c r="QA218" s="258"/>
      <c r="QB218" s="258"/>
      <c r="QC218" s="258"/>
      <c r="QD218" s="258"/>
      <c r="QE218" s="258"/>
      <c r="QF218" s="258"/>
      <c r="QG218" s="258"/>
      <c r="QH218" s="258"/>
      <c r="QI218" s="258"/>
      <c r="QJ218" s="258"/>
      <c r="QK218" s="258"/>
      <c r="QL218" s="258"/>
      <c r="QM218" s="258"/>
      <c r="QN218" s="258"/>
      <c r="QO218" s="258"/>
      <c r="QP218" s="258"/>
      <c r="QQ218" s="258"/>
      <c r="QR218" s="258"/>
      <c r="QS218" s="258"/>
      <c r="QT218" s="258"/>
      <c r="QU218" s="258"/>
      <c r="QV218" s="258"/>
      <c r="QW218" s="258"/>
      <c r="QX218" s="258"/>
      <c r="QY218" s="258"/>
      <c r="QZ218" s="258"/>
      <c r="RA218" s="258"/>
      <c r="RB218" s="258"/>
      <c r="RC218" s="258"/>
      <c r="RD218" s="258"/>
      <c r="RE218" s="258"/>
      <c r="RF218" s="258"/>
      <c r="RG218" s="258"/>
      <c r="RH218" s="258"/>
      <c r="RI218" s="258"/>
      <c r="RJ218" s="258"/>
      <c r="RK218" s="258"/>
      <c r="RL218" s="258"/>
      <c r="RM218" s="258"/>
      <c r="RN218" s="258"/>
      <c r="RO218" s="258"/>
      <c r="RP218" s="258"/>
      <c r="RQ218" s="258"/>
      <c r="RR218" s="258"/>
      <c r="RS218" s="258"/>
      <c r="RT218" s="258"/>
      <c r="RU218" s="258"/>
      <c r="RV218" s="258"/>
      <c r="RW218" s="258"/>
      <c r="RX218" s="258"/>
      <c r="RY218" s="258"/>
      <c r="RZ218" s="258"/>
      <c r="SA218" s="258"/>
      <c r="SB218" s="258"/>
      <c r="SC218" s="258"/>
      <c r="SD218" s="258"/>
      <c r="SE218" s="258"/>
      <c r="SF218" s="258"/>
      <c r="SG218" s="258"/>
      <c r="SH218" s="258"/>
      <c r="SI218" s="258"/>
      <c r="SJ218" s="258"/>
      <c r="SK218" s="258"/>
      <c r="SL218" s="258"/>
      <c r="SM218" s="258"/>
      <c r="SN218" s="258"/>
      <c r="SO218" s="258"/>
      <c r="SP218" s="258"/>
      <c r="SQ218" s="258"/>
      <c r="SR218" s="258"/>
      <c r="SS218" s="258"/>
      <c r="ST218" s="258"/>
      <c r="SU218" s="258"/>
      <c r="SV218" s="258"/>
      <c r="SW218" s="258"/>
      <c r="SX218" s="258"/>
      <c r="SY218" s="258"/>
      <c r="SZ218" s="258"/>
      <c r="TA218" s="258"/>
      <c r="TB218" s="258"/>
      <c r="TC218" s="258"/>
      <c r="TD218" s="258"/>
      <c r="TE218" s="258"/>
      <c r="TF218" s="258"/>
      <c r="TG218" s="258"/>
      <c r="TH218" s="258"/>
      <c r="TI218" s="258"/>
      <c r="TJ218" s="258"/>
      <c r="TK218" s="258"/>
      <c r="TL218" s="258"/>
      <c r="TM218" s="258"/>
      <c r="TN218" s="258"/>
      <c r="TO218" s="258"/>
      <c r="TP218" s="258"/>
      <c r="TQ218" s="258"/>
      <c r="TR218" s="258"/>
      <c r="TS218" s="258"/>
      <c r="TT218" s="258"/>
      <c r="TU218" s="258"/>
      <c r="TV218" s="258"/>
      <c r="TW218" s="258"/>
      <c r="TX218" s="258"/>
      <c r="TY218" s="258"/>
      <c r="TZ218" s="258"/>
      <c r="UA218" s="258"/>
      <c r="UB218" s="258"/>
      <c r="UC218" s="258"/>
      <c r="UD218" s="258"/>
      <c r="UE218" s="258"/>
      <c r="UF218" s="258"/>
      <c r="UG218" s="258"/>
      <c r="UH218" s="258"/>
      <c r="UI218" s="258"/>
      <c r="UJ218" s="258"/>
      <c r="UK218" s="258"/>
      <c r="UL218" s="258"/>
      <c r="UM218" s="258"/>
      <c r="UN218" s="258"/>
      <c r="UO218" s="258"/>
      <c r="UP218" s="258"/>
      <c r="UQ218" s="258"/>
      <c r="UR218" s="258"/>
      <c r="US218" s="258"/>
      <c r="UT218" s="258"/>
      <c r="UU218" s="258"/>
      <c r="UV218" s="258"/>
      <c r="UW218" s="258"/>
      <c r="UX218" s="258"/>
      <c r="UY218" s="258"/>
      <c r="UZ218" s="258"/>
      <c r="VA218" s="258"/>
      <c r="VB218" s="258"/>
      <c r="VC218" s="258"/>
      <c r="VD218" s="258"/>
      <c r="VE218" s="258"/>
      <c r="VF218" s="258"/>
      <c r="VG218" s="258"/>
      <c r="VH218" s="258"/>
      <c r="VI218" s="258"/>
      <c r="VJ218" s="258"/>
      <c r="VK218" s="258"/>
      <c r="VL218" s="258"/>
      <c r="VM218" s="258"/>
      <c r="VN218" s="258"/>
      <c r="VO218" s="258"/>
      <c r="VP218" s="258"/>
      <c r="VQ218" s="258"/>
      <c r="VR218" s="258"/>
      <c r="VS218" s="258"/>
      <c r="VT218" s="258"/>
      <c r="VU218" s="258"/>
      <c r="VV218" s="258"/>
      <c r="VW218" s="258"/>
      <c r="VX218" s="258"/>
      <c r="VY218" s="258"/>
      <c r="VZ218" s="258"/>
      <c r="WA218" s="258"/>
      <c r="WB218" s="258"/>
      <c r="WC218" s="258"/>
      <c r="WD218" s="258"/>
      <c r="WE218" s="258"/>
      <c r="WF218" s="258"/>
      <c r="WG218" s="258"/>
      <c r="WH218" s="258"/>
      <c r="WI218" s="258"/>
      <c r="WJ218" s="258"/>
      <c r="WK218" s="258"/>
      <c r="WL218" s="258"/>
      <c r="WM218" s="258"/>
      <c r="WN218" s="258"/>
      <c r="WO218" s="258"/>
      <c r="WP218" s="258"/>
      <c r="WQ218" s="258"/>
      <c r="WR218" s="258"/>
      <c r="WS218" s="258"/>
      <c r="WT218" s="258"/>
      <c r="WU218" s="258"/>
      <c r="WV218" s="258"/>
      <c r="WW218" s="258"/>
      <c r="WX218" s="258"/>
      <c r="WY218" s="258"/>
      <c r="WZ218" s="258"/>
      <c r="XA218" s="258"/>
      <c r="XB218" s="258"/>
      <c r="XC218" s="258"/>
      <c r="XD218" s="258"/>
      <c r="XE218" s="258"/>
      <c r="XF218" s="258"/>
      <c r="XG218" s="258"/>
      <c r="XH218" s="258"/>
      <c r="XI218" s="258"/>
      <c r="XJ218" s="258"/>
      <c r="XK218" s="258"/>
      <c r="XL218" s="258"/>
      <c r="XM218" s="258"/>
      <c r="XN218" s="258"/>
      <c r="XO218" s="258"/>
      <c r="XP218" s="258"/>
      <c r="XQ218" s="258"/>
      <c r="XR218" s="258"/>
      <c r="XS218" s="258"/>
      <c r="XT218" s="258"/>
      <c r="XU218" s="258"/>
      <c r="XV218" s="258"/>
      <c r="XW218" s="258"/>
      <c r="XX218" s="258"/>
      <c r="XY218" s="258"/>
      <c r="XZ218" s="258"/>
      <c r="YA218" s="258"/>
      <c r="YB218" s="258"/>
      <c r="YC218" s="258"/>
      <c r="YD218" s="258"/>
      <c r="YE218" s="258"/>
      <c r="YF218" s="258"/>
      <c r="YG218" s="258"/>
      <c r="YH218" s="258"/>
      <c r="YI218" s="258"/>
      <c r="YJ218" s="258"/>
      <c r="YK218" s="258"/>
      <c r="YL218" s="258"/>
      <c r="YM218" s="258"/>
      <c r="YN218" s="258"/>
      <c r="YO218" s="258"/>
      <c r="YP218" s="258"/>
      <c r="YQ218" s="258"/>
      <c r="YR218" s="258"/>
      <c r="YS218" s="258"/>
      <c r="YT218" s="258"/>
      <c r="YU218" s="258"/>
      <c r="YV218" s="258"/>
      <c r="YW218" s="258"/>
      <c r="YX218" s="258"/>
      <c r="YY218" s="258"/>
      <c r="YZ218" s="258"/>
      <c r="ZA218" s="258"/>
      <c r="ZB218" s="258"/>
      <c r="ZC218" s="258"/>
      <c r="ZD218" s="258"/>
      <c r="ZE218" s="258"/>
      <c r="ZF218" s="258"/>
      <c r="ZG218" s="258"/>
      <c r="ZH218" s="258"/>
      <c r="ZI218" s="258"/>
      <c r="ZJ218" s="258"/>
      <c r="ZK218" s="258"/>
      <c r="ZL218" s="258"/>
      <c r="ZM218" s="258"/>
      <c r="ZN218" s="258"/>
      <c r="ZO218" s="258"/>
      <c r="ZP218" s="258"/>
      <c r="ZQ218" s="258"/>
      <c r="ZR218" s="258"/>
      <c r="ZS218" s="258"/>
      <c r="ZT218" s="258"/>
      <c r="ZU218" s="258"/>
      <c r="ZV218" s="258"/>
      <c r="ZW218" s="258"/>
      <c r="ZX218" s="258"/>
      <c r="ZY218" s="258"/>
      <c r="ZZ218" s="258"/>
      <c r="AAA218" s="258"/>
      <c r="AAB218" s="258"/>
      <c r="AAC218" s="258"/>
      <c r="AAD218" s="258"/>
      <c r="AAE218" s="258"/>
      <c r="AAF218" s="258"/>
      <c r="AAG218" s="258"/>
      <c r="AAH218" s="258"/>
      <c r="AAI218" s="258"/>
      <c r="AAJ218" s="258"/>
      <c r="AAK218" s="258"/>
      <c r="AAL218" s="258"/>
      <c r="AAM218" s="258"/>
      <c r="AAN218" s="258"/>
      <c r="AAO218" s="258"/>
      <c r="AAP218" s="258"/>
      <c r="AAQ218" s="258"/>
      <c r="AAR218" s="258"/>
      <c r="AAS218" s="258"/>
      <c r="AAT218" s="258"/>
      <c r="AAU218" s="258"/>
      <c r="AAV218" s="258"/>
      <c r="AAW218" s="258"/>
      <c r="AAX218" s="258"/>
      <c r="AAY218" s="258"/>
      <c r="AAZ218" s="258"/>
      <c r="ABA218" s="258"/>
      <c r="ABB218" s="258"/>
      <c r="ABC218" s="258"/>
      <c r="ABD218" s="258"/>
      <c r="ABE218" s="258"/>
      <c r="ABF218" s="258"/>
      <c r="ABG218" s="258"/>
      <c r="ABH218" s="258"/>
      <c r="ABI218" s="258"/>
      <c r="ABJ218" s="258"/>
      <c r="ABK218" s="258"/>
      <c r="ABL218" s="258"/>
      <c r="ABM218" s="258"/>
      <c r="ABN218" s="258"/>
      <c r="ABO218" s="258"/>
      <c r="ABP218" s="258"/>
      <c r="ABQ218" s="258"/>
      <c r="ABR218" s="258"/>
      <c r="ABS218" s="258"/>
      <c r="ABT218" s="258"/>
      <c r="ABU218" s="258"/>
      <c r="ABV218" s="258"/>
      <c r="ABW218" s="258"/>
      <c r="ABX218" s="258"/>
      <c r="ABY218" s="258"/>
      <c r="ABZ218" s="258"/>
      <c r="ACA218" s="258"/>
      <c r="ACB218" s="258"/>
      <c r="ACC218" s="258"/>
      <c r="ACD218" s="258"/>
      <c r="ACE218" s="258"/>
      <c r="ACF218" s="258"/>
      <c r="ACG218" s="258"/>
      <c r="ACH218" s="258"/>
      <c r="ACI218" s="258"/>
      <c r="ACJ218" s="258"/>
      <c r="ACK218" s="258"/>
      <c r="ACL218" s="258"/>
      <c r="ACM218" s="258"/>
      <c r="ACN218" s="258"/>
      <c r="ACO218" s="258"/>
      <c r="ACP218" s="258"/>
      <c r="ACQ218" s="258"/>
      <c r="ACR218" s="258"/>
      <c r="ACS218" s="258"/>
      <c r="ACT218" s="258"/>
      <c r="ACU218" s="258"/>
      <c r="ACV218" s="258"/>
      <c r="ACW218" s="258"/>
      <c r="ACX218" s="258"/>
      <c r="ACY218" s="258"/>
      <c r="ACZ218" s="258"/>
      <c r="ADA218" s="258"/>
      <c r="ADB218" s="258"/>
      <c r="ADC218" s="258"/>
      <c r="ADD218" s="258"/>
      <c r="ADE218" s="258"/>
      <c r="ADF218" s="258"/>
      <c r="ADG218" s="258"/>
      <c r="ADH218" s="258"/>
      <c r="ADI218" s="258"/>
      <c r="ADJ218" s="258"/>
      <c r="ADK218" s="258"/>
      <c r="ADL218" s="258"/>
      <c r="ADM218" s="258"/>
      <c r="ADN218" s="258"/>
      <c r="ADO218" s="258"/>
      <c r="ADP218" s="258"/>
      <c r="ADQ218" s="258"/>
      <c r="ADR218" s="258"/>
      <c r="ADS218" s="258"/>
      <c r="ADT218" s="258"/>
      <c r="ADU218" s="258"/>
      <c r="ADV218" s="258"/>
      <c r="ADW218" s="258"/>
      <c r="ADX218" s="258"/>
      <c r="ADY218" s="258"/>
      <c r="ADZ218" s="258"/>
      <c r="AEA218" s="258"/>
      <c r="AEB218" s="258"/>
      <c r="AEC218" s="258"/>
      <c r="AED218" s="258"/>
      <c r="AEE218" s="258"/>
      <c r="AEF218" s="258"/>
      <c r="AEG218" s="258"/>
      <c r="AEH218" s="258"/>
      <c r="AEI218" s="258"/>
      <c r="AEJ218" s="258"/>
      <c r="AEK218" s="258"/>
      <c r="AEL218" s="258"/>
      <c r="AEM218" s="258"/>
      <c r="AEN218" s="258"/>
      <c r="AEO218" s="258"/>
      <c r="AEP218" s="258"/>
      <c r="AEQ218" s="258"/>
      <c r="AER218" s="258"/>
      <c r="AES218" s="258"/>
      <c r="AET218" s="258"/>
      <c r="AEU218" s="258"/>
      <c r="AEV218" s="258"/>
      <c r="AEW218" s="258"/>
      <c r="AEX218" s="258"/>
      <c r="AEY218" s="258"/>
      <c r="AEZ218" s="258"/>
      <c r="AFA218" s="258"/>
      <c r="AFB218" s="258"/>
      <c r="AFC218" s="258"/>
      <c r="AFD218" s="258"/>
      <c r="AFE218" s="258"/>
      <c r="AFF218" s="258"/>
      <c r="AFG218" s="258"/>
      <c r="AFH218" s="258"/>
      <c r="AFI218" s="258"/>
      <c r="AFJ218" s="258"/>
      <c r="AFK218" s="258"/>
      <c r="AFL218" s="258"/>
      <c r="AFM218" s="258"/>
      <c r="AFN218" s="258"/>
      <c r="AFO218" s="258"/>
      <c r="AFP218" s="258"/>
      <c r="AFQ218" s="258"/>
      <c r="AFR218" s="258"/>
      <c r="AFS218" s="258"/>
      <c r="AFT218" s="258"/>
      <c r="AFU218" s="258"/>
      <c r="AFV218" s="258"/>
      <c r="AFW218" s="258"/>
      <c r="AFX218" s="258"/>
      <c r="AFY218" s="258"/>
      <c r="AFZ218" s="258"/>
      <c r="AGA218" s="258"/>
      <c r="AGB218" s="258"/>
      <c r="AGC218" s="258"/>
      <c r="AGD218" s="258"/>
      <c r="AGE218" s="258"/>
      <c r="AGF218" s="258"/>
      <c r="AGG218" s="258"/>
      <c r="AGH218" s="258"/>
      <c r="AGI218" s="258"/>
      <c r="AGJ218" s="258"/>
      <c r="AGK218" s="258"/>
      <c r="AGL218" s="258"/>
      <c r="AGM218" s="258"/>
      <c r="AGN218" s="258"/>
      <c r="AGO218" s="258"/>
      <c r="AGP218" s="258"/>
      <c r="AGQ218" s="258"/>
      <c r="AGR218" s="258"/>
      <c r="AGS218" s="258"/>
      <c r="AGT218" s="258"/>
      <c r="AGU218" s="258"/>
      <c r="AGV218" s="258"/>
      <c r="AGW218" s="258"/>
      <c r="AGX218" s="258"/>
      <c r="AGY218" s="258"/>
      <c r="AGZ218" s="258"/>
      <c r="AHA218" s="258"/>
      <c r="AHB218" s="258"/>
      <c r="AHC218" s="258"/>
      <c r="AHD218" s="258"/>
      <c r="AHE218" s="258"/>
      <c r="AHF218" s="258"/>
      <c r="AHG218" s="258"/>
      <c r="AHH218" s="258"/>
      <c r="AHI218" s="258"/>
      <c r="AHJ218" s="258"/>
      <c r="AHK218" s="258"/>
      <c r="AHL218" s="258"/>
      <c r="AHM218" s="258"/>
      <c r="AHN218" s="258"/>
      <c r="AHO218" s="258"/>
      <c r="AHP218" s="258"/>
      <c r="AHQ218" s="258"/>
      <c r="AHR218" s="258"/>
      <c r="AHS218" s="258"/>
      <c r="AHT218" s="258"/>
      <c r="AHU218" s="258"/>
      <c r="AHV218" s="258"/>
      <c r="AHW218" s="258"/>
      <c r="AHX218" s="258"/>
      <c r="AHY218" s="258"/>
      <c r="AHZ218" s="258"/>
      <c r="AIA218" s="258"/>
      <c r="AIB218" s="258"/>
      <c r="AIC218" s="258"/>
      <c r="AID218" s="258"/>
      <c r="AIE218" s="258"/>
      <c r="AIF218" s="258"/>
      <c r="AIG218" s="258"/>
      <c r="AIH218" s="258"/>
      <c r="AII218" s="258"/>
      <c r="AIJ218" s="258"/>
      <c r="AIK218" s="258"/>
      <c r="AIL218" s="258"/>
      <c r="AIM218" s="258"/>
      <c r="AIN218" s="258"/>
      <c r="AIO218" s="258"/>
      <c r="AIP218" s="258"/>
      <c r="AIQ218" s="258"/>
      <c r="AIR218" s="258"/>
      <c r="AIS218" s="258"/>
      <c r="AIT218" s="258"/>
      <c r="AIU218" s="258"/>
      <c r="AIV218" s="258"/>
      <c r="AIW218" s="258"/>
      <c r="AIX218" s="258"/>
      <c r="AIY218" s="258"/>
      <c r="AIZ218" s="258"/>
      <c r="AJA218" s="258"/>
      <c r="AJB218" s="258"/>
      <c r="AJC218" s="258"/>
      <c r="AJD218" s="258"/>
      <c r="AJE218" s="258"/>
      <c r="AJF218" s="258"/>
      <c r="AJG218" s="258"/>
      <c r="AJH218" s="258"/>
      <c r="AJI218" s="258"/>
      <c r="AJJ218" s="258"/>
      <c r="AJK218" s="258"/>
      <c r="AJL218" s="258"/>
      <c r="AJM218" s="258"/>
      <c r="AJN218" s="258"/>
      <c r="AJO218" s="258"/>
      <c r="AJP218" s="258"/>
      <c r="AJQ218" s="258"/>
      <c r="AJR218" s="258"/>
      <c r="AJS218" s="258"/>
      <c r="AJT218" s="258"/>
      <c r="AJU218" s="258"/>
      <c r="AJV218" s="258"/>
      <c r="AJW218" s="258"/>
      <c r="AJX218" s="258"/>
      <c r="AJY218" s="258"/>
      <c r="AJZ218" s="258"/>
      <c r="AKA218" s="258"/>
      <c r="AKB218" s="258"/>
      <c r="AKC218" s="258"/>
      <c r="AKD218" s="258"/>
      <c r="AKE218" s="258"/>
      <c r="AKF218" s="258"/>
      <c r="AKG218" s="258"/>
      <c r="AKH218" s="258"/>
      <c r="AKI218" s="258"/>
      <c r="AKJ218" s="258"/>
      <c r="AKK218" s="258"/>
      <c r="AKL218" s="258"/>
      <c r="AKM218" s="258"/>
      <c r="AKN218" s="258"/>
      <c r="AKO218" s="258"/>
      <c r="AKP218" s="258"/>
      <c r="AKQ218" s="258"/>
      <c r="AKR218" s="258"/>
      <c r="AKS218" s="258"/>
      <c r="AKT218" s="258"/>
      <c r="AKU218" s="258"/>
      <c r="AKV218" s="258"/>
      <c r="AKW218" s="258"/>
      <c r="AKX218" s="258"/>
      <c r="AKY218" s="258"/>
      <c r="AKZ218" s="258"/>
      <c r="ALA218" s="258"/>
      <c r="ALB218" s="258"/>
      <c r="ALC218" s="258"/>
      <c r="ALD218" s="258"/>
      <c r="ALE218" s="258"/>
      <c r="ALF218" s="258"/>
      <c r="ALG218" s="258"/>
      <c r="ALH218" s="258"/>
      <c r="ALI218" s="258"/>
      <c r="ALJ218" s="258"/>
      <c r="ALK218" s="258"/>
      <c r="ALL218" s="258"/>
      <c r="ALM218" s="258"/>
      <c r="ALN218" s="258"/>
      <c r="ALO218" s="258"/>
      <c r="ALP218" s="258"/>
      <c r="ALQ218" s="258"/>
      <c r="ALR218" s="258"/>
      <c r="ALS218" s="258"/>
      <c r="ALT218" s="258"/>
      <c r="ALU218" s="258"/>
      <c r="ALV218" s="258"/>
      <c r="ALW218" s="258"/>
      <c r="ALX218" s="258"/>
      <c r="ALY218" s="258"/>
      <c r="ALZ218" s="258"/>
      <c r="AMA218" s="258"/>
      <c r="AMB218" s="258"/>
      <c r="AMC218" s="258"/>
      <c r="AMD218" s="258"/>
      <c r="AME218" s="258"/>
    </row>
    <row r="219" spans="1:1019">
      <c r="A219" s="163"/>
      <c r="B219" s="402"/>
      <c r="C219" s="317"/>
      <c r="D219" s="411"/>
      <c r="E219" s="164"/>
      <c r="F219" s="165"/>
      <c r="G219" s="164"/>
      <c r="H219" s="258"/>
      <c r="I219" s="258"/>
      <c r="J219" s="258"/>
      <c r="K219" s="258"/>
      <c r="L219" s="258"/>
      <c r="M219" s="258"/>
      <c r="N219" s="258"/>
      <c r="O219" s="258"/>
      <c r="P219" s="258"/>
      <c r="Q219" s="258"/>
      <c r="R219" s="258"/>
      <c r="S219" s="258"/>
      <c r="T219" s="258"/>
      <c r="U219" s="258"/>
      <c r="V219" s="258"/>
      <c r="W219" s="258"/>
      <c r="X219" s="258"/>
      <c r="Y219" s="258"/>
      <c r="Z219" s="258"/>
      <c r="AA219" s="258"/>
      <c r="AB219" s="258"/>
      <c r="AC219" s="258"/>
      <c r="AD219" s="258"/>
      <c r="AE219" s="258"/>
      <c r="AF219" s="258"/>
      <c r="AG219" s="258"/>
      <c r="AH219" s="258"/>
      <c r="AI219" s="258"/>
      <c r="AJ219" s="258"/>
      <c r="AK219" s="258"/>
      <c r="AL219" s="258"/>
      <c r="AM219" s="258"/>
      <c r="AN219" s="258"/>
      <c r="AO219" s="258"/>
      <c r="AP219" s="258"/>
      <c r="AQ219" s="258"/>
      <c r="AR219" s="258"/>
      <c r="AS219" s="258"/>
      <c r="AT219" s="258"/>
      <c r="AU219" s="258"/>
      <c r="AV219" s="258"/>
      <c r="AW219" s="258"/>
      <c r="AX219" s="258"/>
      <c r="AY219" s="258"/>
      <c r="AZ219" s="258"/>
      <c r="BA219" s="258"/>
      <c r="BB219" s="258"/>
      <c r="BC219" s="258"/>
      <c r="BD219" s="258"/>
      <c r="BE219" s="258"/>
      <c r="BF219" s="258"/>
      <c r="BG219" s="258"/>
      <c r="BH219" s="258"/>
      <c r="BI219" s="258"/>
      <c r="BJ219" s="258"/>
      <c r="BK219" s="258"/>
      <c r="BL219" s="258"/>
      <c r="BM219" s="258"/>
      <c r="BN219" s="258"/>
      <c r="BO219" s="258"/>
      <c r="BP219" s="258"/>
      <c r="BQ219" s="258"/>
      <c r="BR219" s="258"/>
      <c r="BS219" s="258"/>
      <c r="BT219" s="258"/>
      <c r="BU219" s="258"/>
      <c r="BV219" s="258"/>
      <c r="BW219" s="258"/>
      <c r="BX219" s="258"/>
      <c r="BY219" s="258"/>
      <c r="BZ219" s="258"/>
      <c r="CA219" s="258"/>
      <c r="CB219" s="258"/>
      <c r="CC219" s="258"/>
      <c r="CD219" s="258"/>
      <c r="CE219" s="258"/>
      <c r="CF219" s="258"/>
      <c r="CG219" s="258"/>
      <c r="CH219" s="258"/>
      <c r="CI219" s="258"/>
      <c r="CJ219" s="258"/>
      <c r="CK219" s="258"/>
      <c r="CL219" s="258"/>
      <c r="CM219" s="258"/>
      <c r="CN219" s="258"/>
      <c r="CO219" s="258"/>
      <c r="CP219" s="258"/>
      <c r="CQ219" s="258"/>
      <c r="CR219" s="258"/>
      <c r="CS219" s="258"/>
      <c r="CT219" s="258"/>
      <c r="CU219" s="258"/>
      <c r="CV219" s="258"/>
      <c r="CW219" s="258"/>
      <c r="CX219" s="258"/>
      <c r="CY219" s="258"/>
      <c r="CZ219" s="258"/>
      <c r="DA219" s="258"/>
      <c r="DB219" s="258"/>
      <c r="DC219" s="258"/>
      <c r="DD219" s="258"/>
      <c r="DE219" s="258"/>
      <c r="DF219" s="258"/>
      <c r="DG219" s="258"/>
      <c r="DH219" s="258"/>
      <c r="DI219" s="258"/>
      <c r="DJ219" s="258"/>
      <c r="DK219" s="258"/>
      <c r="DL219" s="258"/>
      <c r="DM219" s="258"/>
      <c r="DN219" s="258"/>
      <c r="DO219" s="258"/>
      <c r="DP219" s="258"/>
      <c r="DQ219" s="258"/>
      <c r="DR219" s="258"/>
      <c r="DS219" s="258"/>
      <c r="DT219" s="258"/>
      <c r="DU219" s="258"/>
      <c r="DV219" s="258"/>
      <c r="DW219" s="258"/>
      <c r="DX219" s="258"/>
      <c r="DY219" s="258"/>
      <c r="DZ219" s="258"/>
      <c r="EA219" s="258"/>
      <c r="EB219" s="258"/>
      <c r="EC219" s="258"/>
      <c r="ED219" s="258"/>
      <c r="EE219" s="258"/>
      <c r="EF219" s="258"/>
      <c r="EG219" s="258"/>
      <c r="EH219" s="258"/>
      <c r="EI219" s="258"/>
      <c r="EJ219" s="258"/>
      <c r="EK219" s="258"/>
      <c r="EL219" s="258"/>
      <c r="EM219" s="258"/>
      <c r="EN219" s="258"/>
      <c r="EO219" s="258"/>
      <c r="EP219" s="258"/>
      <c r="EQ219" s="258"/>
      <c r="ER219" s="258"/>
      <c r="ES219" s="258"/>
      <c r="ET219" s="258"/>
      <c r="EU219" s="258"/>
      <c r="EV219" s="258"/>
      <c r="EW219" s="258"/>
      <c r="EX219" s="258"/>
      <c r="EY219" s="258"/>
      <c r="EZ219" s="258"/>
      <c r="FA219" s="258"/>
      <c r="FB219" s="258"/>
      <c r="FC219" s="258"/>
      <c r="FD219" s="258"/>
      <c r="FE219" s="258"/>
      <c r="FF219" s="258"/>
      <c r="FG219" s="258"/>
      <c r="FH219" s="258"/>
      <c r="FI219" s="258"/>
      <c r="FJ219" s="258"/>
      <c r="FK219" s="258"/>
      <c r="FL219" s="258"/>
      <c r="FM219" s="258"/>
      <c r="FN219" s="258"/>
      <c r="FO219" s="258"/>
      <c r="FP219" s="258"/>
      <c r="FQ219" s="258"/>
      <c r="FR219" s="258"/>
      <c r="FS219" s="258"/>
      <c r="FT219" s="258"/>
      <c r="FU219" s="258"/>
      <c r="FV219" s="258"/>
      <c r="FW219" s="258"/>
      <c r="FX219" s="258"/>
      <c r="FY219" s="258"/>
      <c r="FZ219" s="258"/>
      <c r="GA219" s="258"/>
      <c r="GB219" s="258"/>
      <c r="GC219" s="258"/>
      <c r="GD219" s="258"/>
      <c r="GE219" s="258"/>
      <c r="GF219" s="258"/>
      <c r="GG219" s="258"/>
      <c r="GH219" s="258"/>
      <c r="GI219" s="258"/>
      <c r="GJ219" s="258"/>
      <c r="GK219" s="258"/>
      <c r="GL219" s="258"/>
      <c r="GM219" s="258"/>
      <c r="GN219" s="258"/>
      <c r="GO219" s="258"/>
      <c r="GP219" s="258"/>
      <c r="GQ219" s="258"/>
      <c r="GR219" s="258"/>
      <c r="GS219" s="258"/>
      <c r="GT219" s="258"/>
      <c r="GU219" s="258"/>
      <c r="GV219" s="258"/>
      <c r="GW219" s="258"/>
      <c r="GX219" s="258"/>
      <c r="GY219" s="258"/>
      <c r="GZ219" s="258"/>
      <c r="HA219" s="258"/>
      <c r="HB219" s="258"/>
      <c r="HC219" s="258"/>
      <c r="HD219" s="258"/>
      <c r="HE219" s="258"/>
      <c r="HF219" s="258"/>
      <c r="HG219" s="258"/>
      <c r="HH219" s="258"/>
      <c r="HI219" s="258"/>
      <c r="HJ219" s="258"/>
      <c r="HK219" s="258"/>
      <c r="HL219" s="258"/>
      <c r="HM219" s="258"/>
      <c r="HN219" s="258"/>
      <c r="HO219" s="258"/>
      <c r="HP219" s="258"/>
      <c r="HQ219" s="258"/>
      <c r="HR219" s="258"/>
      <c r="HS219" s="258"/>
      <c r="HT219" s="258"/>
      <c r="HU219" s="258"/>
      <c r="HV219" s="258"/>
      <c r="HW219" s="258"/>
      <c r="HX219" s="258"/>
      <c r="HY219" s="258"/>
      <c r="HZ219" s="258"/>
      <c r="IA219" s="258"/>
      <c r="IB219" s="258"/>
      <c r="IC219" s="258"/>
      <c r="ID219" s="258"/>
      <c r="IE219" s="258"/>
      <c r="IF219" s="258"/>
      <c r="IG219" s="258"/>
      <c r="IH219" s="258"/>
      <c r="II219" s="258"/>
      <c r="IJ219" s="258"/>
      <c r="IK219" s="258"/>
      <c r="IL219" s="258"/>
      <c r="IM219" s="258"/>
      <c r="IN219" s="258"/>
      <c r="IO219" s="258"/>
      <c r="IP219" s="258"/>
      <c r="IQ219" s="258"/>
      <c r="IR219" s="258"/>
      <c r="IS219" s="258"/>
      <c r="IT219" s="258"/>
      <c r="IU219" s="258"/>
      <c r="IV219" s="258"/>
      <c r="IW219" s="258"/>
      <c r="IX219" s="258"/>
      <c r="IY219" s="258"/>
      <c r="IZ219" s="258"/>
      <c r="JA219" s="258"/>
      <c r="JB219" s="258"/>
      <c r="JC219" s="258"/>
      <c r="JD219" s="258"/>
      <c r="JE219" s="258"/>
      <c r="JF219" s="258"/>
      <c r="JG219" s="258"/>
      <c r="JH219" s="258"/>
      <c r="JI219" s="258"/>
      <c r="JJ219" s="258"/>
      <c r="JK219" s="258"/>
      <c r="JL219" s="258"/>
      <c r="JM219" s="258"/>
      <c r="JN219" s="258"/>
      <c r="JO219" s="258"/>
      <c r="JP219" s="258"/>
      <c r="JQ219" s="258"/>
      <c r="JR219" s="258"/>
      <c r="JS219" s="258"/>
      <c r="JT219" s="258"/>
      <c r="JU219" s="258"/>
      <c r="JV219" s="258"/>
      <c r="JW219" s="258"/>
      <c r="JX219" s="258"/>
      <c r="JY219" s="258"/>
      <c r="JZ219" s="258"/>
      <c r="KA219" s="258"/>
      <c r="KB219" s="258"/>
      <c r="KC219" s="258"/>
      <c r="KD219" s="258"/>
      <c r="KE219" s="258"/>
      <c r="KF219" s="258"/>
      <c r="KG219" s="258"/>
      <c r="KH219" s="258"/>
      <c r="KI219" s="258"/>
      <c r="KJ219" s="258"/>
      <c r="KK219" s="258"/>
      <c r="KL219" s="258"/>
      <c r="KM219" s="258"/>
      <c r="KN219" s="258"/>
      <c r="KO219" s="258"/>
      <c r="KP219" s="258"/>
      <c r="KQ219" s="258"/>
      <c r="KR219" s="258"/>
      <c r="KS219" s="258"/>
      <c r="KT219" s="258"/>
      <c r="KU219" s="258"/>
      <c r="KV219" s="258"/>
      <c r="KW219" s="258"/>
      <c r="KX219" s="258"/>
      <c r="KY219" s="258"/>
      <c r="KZ219" s="258"/>
      <c r="LA219" s="258"/>
      <c r="LB219" s="258"/>
      <c r="LC219" s="258"/>
      <c r="LD219" s="258"/>
      <c r="LE219" s="258"/>
      <c r="LF219" s="258"/>
      <c r="LG219" s="258"/>
      <c r="LH219" s="258"/>
      <c r="LI219" s="258"/>
      <c r="LJ219" s="258"/>
      <c r="LK219" s="258"/>
      <c r="LL219" s="258"/>
      <c r="LM219" s="258"/>
      <c r="LN219" s="258"/>
      <c r="LO219" s="258"/>
      <c r="LP219" s="258"/>
      <c r="LQ219" s="258"/>
      <c r="LR219" s="258"/>
      <c r="LS219" s="258"/>
      <c r="LT219" s="258"/>
      <c r="LU219" s="258"/>
      <c r="LV219" s="258"/>
      <c r="LW219" s="258"/>
      <c r="LX219" s="258"/>
      <c r="LY219" s="258"/>
      <c r="LZ219" s="258"/>
      <c r="MA219" s="258"/>
      <c r="MB219" s="258"/>
      <c r="MC219" s="258"/>
      <c r="MD219" s="258"/>
      <c r="ME219" s="258"/>
      <c r="MF219" s="258"/>
      <c r="MG219" s="258"/>
      <c r="MH219" s="258"/>
      <c r="MI219" s="258"/>
      <c r="MJ219" s="258"/>
      <c r="MK219" s="258"/>
      <c r="ML219" s="258"/>
      <c r="MM219" s="258"/>
      <c r="MN219" s="258"/>
      <c r="MO219" s="258"/>
      <c r="MP219" s="258"/>
      <c r="MQ219" s="258"/>
      <c r="MR219" s="258"/>
      <c r="MS219" s="258"/>
      <c r="MT219" s="258"/>
      <c r="MU219" s="258"/>
      <c r="MV219" s="258"/>
      <c r="MW219" s="258"/>
      <c r="MX219" s="258"/>
      <c r="MY219" s="258"/>
      <c r="MZ219" s="258"/>
      <c r="NA219" s="258"/>
      <c r="NB219" s="258"/>
      <c r="NC219" s="258"/>
      <c r="ND219" s="258"/>
      <c r="NE219" s="258"/>
      <c r="NF219" s="258"/>
      <c r="NG219" s="258"/>
      <c r="NH219" s="258"/>
      <c r="NI219" s="258"/>
      <c r="NJ219" s="258"/>
      <c r="NK219" s="258"/>
      <c r="NL219" s="258"/>
      <c r="NM219" s="258"/>
      <c r="NN219" s="258"/>
      <c r="NO219" s="258"/>
      <c r="NP219" s="258"/>
      <c r="NQ219" s="258"/>
      <c r="NR219" s="258"/>
      <c r="NS219" s="258"/>
      <c r="NT219" s="258"/>
      <c r="NU219" s="258"/>
      <c r="NV219" s="258"/>
      <c r="NW219" s="258"/>
      <c r="NX219" s="258"/>
      <c r="NY219" s="258"/>
      <c r="NZ219" s="258"/>
      <c r="OA219" s="258"/>
      <c r="OB219" s="258"/>
      <c r="OC219" s="258"/>
      <c r="OD219" s="258"/>
      <c r="OE219" s="258"/>
      <c r="OF219" s="258"/>
      <c r="OG219" s="258"/>
      <c r="OH219" s="258"/>
      <c r="OI219" s="258"/>
      <c r="OJ219" s="258"/>
      <c r="OK219" s="258"/>
      <c r="OL219" s="258"/>
      <c r="OM219" s="258"/>
      <c r="ON219" s="258"/>
      <c r="OO219" s="258"/>
      <c r="OP219" s="258"/>
      <c r="OQ219" s="258"/>
      <c r="OR219" s="258"/>
      <c r="OS219" s="258"/>
      <c r="OT219" s="258"/>
      <c r="OU219" s="258"/>
      <c r="OV219" s="258"/>
      <c r="OW219" s="258"/>
      <c r="OX219" s="258"/>
      <c r="OY219" s="258"/>
      <c r="OZ219" s="258"/>
      <c r="PA219" s="258"/>
      <c r="PB219" s="258"/>
      <c r="PC219" s="258"/>
      <c r="PD219" s="258"/>
      <c r="PE219" s="258"/>
      <c r="PF219" s="258"/>
      <c r="PG219" s="258"/>
      <c r="PH219" s="258"/>
      <c r="PI219" s="258"/>
      <c r="PJ219" s="258"/>
      <c r="PK219" s="258"/>
      <c r="PL219" s="258"/>
      <c r="PM219" s="258"/>
      <c r="PN219" s="258"/>
      <c r="PO219" s="258"/>
      <c r="PP219" s="258"/>
      <c r="PQ219" s="258"/>
      <c r="PR219" s="258"/>
      <c r="PS219" s="258"/>
      <c r="PT219" s="258"/>
      <c r="PU219" s="258"/>
      <c r="PV219" s="258"/>
      <c r="PW219" s="258"/>
      <c r="PX219" s="258"/>
      <c r="PY219" s="258"/>
      <c r="PZ219" s="258"/>
      <c r="QA219" s="258"/>
      <c r="QB219" s="258"/>
      <c r="QC219" s="258"/>
      <c r="QD219" s="258"/>
      <c r="QE219" s="258"/>
      <c r="QF219" s="258"/>
      <c r="QG219" s="258"/>
      <c r="QH219" s="258"/>
      <c r="QI219" s="258"/>
      <c r="QJ219" s="258"/>
      <c r="QK219" s="258"/>
      <c r="QL219" s="258"/>
      <c r="QM219" s="258"/>
      <c r="QN219" s="258"/>
      <c r="QO219" s="258"/>
      <c r="QP219" s="258"/>
      <c r="QQ219" s="258"/>
      <c r="QR219" s="258"/>
      <c r="QS219" s="258"/>
      <c r="QT219" s="258"/>
      <c r="QU219" s="258"/>
      <c r="QV219" s="258"/>
      <c r="QW219" s="258"/>
      <c r="QX219" s="258"/>
      <c r="QY219" s="258"/>
      <c r="QZ219" s="258"/>
      <c r="RA219" s="258"/>
      <c r="RB219" s="258"/>
      <c r="RC219" s="258"/>
      <c r="RD219" s="258"/>
      <c r="RE219" s="258"/>
      <c r="RF219" s="258"/>
      <c r="RG219" s="258"/>
      <c r="RH219" s="258"/>
      <c r="RI219" s="258"/>
      <c r="RJ219" s="258"/>
      <c r="RK219" s="258"/>
      <c r="RL219" s="258"/>
      <c r="RM219" s="258"/>
      <c r="RN219" s="258"/>
      <c r="RO219" s="258"/>
      <c r="RP219" s="258"/>
      <c r="RQ219" s="258"/>
      <c r="RR219" s="258"/>
      <c r="RS219" s="258"/>
      <c r="RT219" s="258"/>
      <c r="RU219" s="258"/>
      <c r="RV219" s="258"/>
      <c r="RW219" s="258"/>
      <c r="RX219" s="258"/>
      <c r="RY219" s="258"/>
      <c r="RZ219" s="258"/>
      <c r="SA219" s="258"/>
      <c r="SB219" s="258"/>
      <c r="SC219" s="258"/>
      <c r="SD219" s="258"/>
      <c r="SE219" s="258"/>
      <c r="SF219" s="258"/>
      <c r="SG219" s="258"/>
      <c r="SH219" s="258"/>
      <c r="SI219" s="258"/>
      <c r="SJ219" s="258"/>
      <c r="SK219" s="258"/>
      <c r="SL219" s="258"/>
      <c r="SM219" s="258"/>
      <c r="SN219" s="258"/>
      <c r="SO219" s="258"/>
      <c r="SP219" s="258"/>
      <c r="SQ219" s="258"/>
      <c r="SR219" s="258"/>
      <c r="SS219" s="258"/>
      <c r="ST219" s="258"/>
      <c r="SU219" s="258"/>
      <c r="SV219" s="258"/>
      <c r="SW219" s="258"/>
      <c r="SX219" s="258"/>
      <c r="SY219" s="258"/>
      <c r="SZ219" s="258"/>
      <c r="TA219" s="258"/>
      <c r="TB219" s="258"/>
      <c r="TC219" s="258"/>
      <c r="TD219" s="258"/>
      <c r="TE219" s="258"/>
      <c r="TF219" s="258"/>
      <c r="TG219" s="258"/>
      <c r="TH219" s="258"/>
      <c r="TI219" s="258"/>
      <c r="TJ219" s="258"/>
      <c r="TK219" s="258"/>
      <c r="TL219" s="258"/>
      <c r="TM219" s="258"/>
      <c r="TN219" s="258"/>
      <c r="TO219" s="258"/>
      <c r="TP219" s="258"/>
      <c r="TQ219" s="258"/>
      <c r="TR219" s="258"/>
      <c r="TS219" s="258"/>
      <c r="TT219" s="258"/>
      <c r="TU219" s="258"/>
      <c r="TV219" s="258"/>
      <c r="TW219" s="258"/>
      <c r="TX219" s="258"/>
      <c r="TY219" s="258"/>
      <c r="TZ219" s="258"/>
      <c r="UA219" s="258"/>
      <c r="UB219" s="258"/>
      <c r="UC219" s="258"/>
      <c r="UD219" s="258"/>
      <c r="UE219" s="258"/>
      <c r="UF219" s="258"/>
      <c r="UG219" s="258"/>
      <c r="UH219" s="258"/>
      <c r="UI219" s="258"/>
      <c r="UJ219" s="258"/>
      <c r="UK219" s="258"/>
      <c r="UL219" s="258"/>
      <c r="UM219" s="258"/>
      <c r="UN219" s="258"/>
      <c r="UO219" s="258"/>
      <c r="UP219" s="258"/>
      <c r="UQ219" s="258"/>
      <c r="UR219" s="258"/>
      <c r="US219" s="258"/>
      <c r="UT219" s="258"/>
      <c r="UU219" s="258"/>
      <c r="UV219" s="258"/>
      <c r="UW219" s="258"/>
      <c r="UX219" s="258"/>
      <c r="UY219" s="258"/>
      <c r="UZ219" s="258"/>
      <c r="VA219" s="258"/>
      <c r="VB219" s="258"/>
      <c r="VC219" s="258"/>
      <c r="VD219" s="258"/>
      <c r="VE219" s="258"/>
      <c r="VF219" s="258"/>
      <c r="VG219" s="258"/>
      <c r="VH219" s="258"/>
      <c r="VI219" s="258"/>
      <c r="VJ219" s="258"/>
      <c r="VK219" s="258"/>
      <c r="VL219" s="258"/>
      <c r="VM219" s="258"/>
      <c r="VN219" s="258"/>
      <c r="VO219" s="258"/>
      <c r="VP219" s="258"/>
      <c r="VQ219" s="258"/>
      <c r="VR219" s="258"/>
      <c r="VS219" s="258"/>
      <c r="VT219" s="258"/>
      <c r="VU219" s="258"/>
      <c r="VV219" s="258"/>
      <c r="VW219" s="258"/>
      <c r="VX219" s="258"/>
      <c r="VY219" s="258"/>
      <c r="VZ219" s="258"/>
      <c r="WA219" s="258"/>
      <c r="WB219" s="258"/>
      <c r="WC219" s="258"/>
      <c r="WD219" s="258"/>
      <c r="WE219" s="258"/>
      <c r="WF219" s="258"/>
      <c r="WG219" s="258"/>
      <c r="WH219" s="258"/>
      <c r="WI219" s="258"/>
      <c r="WJ219" s="258"/>
      <c r="WK219" s="258"/>
      <c r="WL219" s="258"/>
      <c r="WM219" s="258"/>
      <c r="WN219" s="258"/>
      <c r="WO219" s="258"/>
      <c r="WP219" s="258"/>
      <c r="WQ219" s="258"/>
      <c r="WR219" s="258"/>
      <c r="WS219" s="258"/>
      <c r="WT219" s="258"/>
      <c r="WU219" s="258"/>
      <c r="WV219" s="258"/>
      <c r="WW219" s="258"/>
      <c r="WX219" s="258"/>
      <c r="WY219" s="258"/>
      <c r="WZ219" s="258"/>
      <c r="XA219" s="258"/>
      <c r="XB219" s="258"/>
      <c r="XC219" s="258"/>
      <c r="XD219" s="258"/>
      <c r="XE219" s="258"/>
      <c r="XF219" s="258"/>
      <c r="XG219" s="258"/>
      <c r="XH219" s="258"/>
      <c r="XI219" s="258"/>
      <c r="XJ219" s="258"/>
      <c r="XK219" s="258"/>
      <c r="XL219" s="258"/>
      <c r="XM219" s="258"/>
      <c r="XN219" s="258"/>
      <c r="XO219" s="258"/>
      <c r="XP219" s="258"/>
      <c r="XQ219" s="258"/>
      <c r="XR219" s="258"/>
      <c r="XS219" s="258"/>
      <c r="XT219" s="258"/>
      <c r="XU219" s="258"/>
      <c r="XV219" s="258"/>
      <c r="XW219" s="258"/>
      <c r="XX219" s="258"/>
      <c r="XY219" s="258"/>
      <c r="XZ219" s="258"/>
      <c r="YA219" s="258"/>
      <c r="YB219" s="258"/>
      <c r="YC219" s="258"/>
      <c r="YD219" s="258"/>
      <c r="YE219" s="258"/>
      <c r="YF219" s="258"/>
      <c r="YG219" s="258"/>
      <c r="YH219" s="258"/>
      <c r="YI219" s="258"/>
      <c r="YJ219" s="258"/>
      <c r="YK219" s="258"/>
      <c r="YL219" s="258"/>
      <c r="YM219" s="258"/>
      <c r="YN219" s="258"/>
      <c r="YO219" s="258"/>
      <c r="YP219" s="258"/>
      <c r="YQ219" s="258"/>
      <c r="YR219" s="258"/>
      <c r="YS219" s="258"/>
      <c r="YT219" s="258"/>
      <c r="YU219" s="258"/>
      <c r="YV219" s="258"/>
      <c r="YW219" s="258"/>
      <c r="YX219" s="258"/>
      <c r="YY219" s="258"/>
      <c r="YZ219" s="258"/>
      <c r="ZA219" s="258"/>
      <c r="ZB219" s="258"/>
      <c r="ZC219" s="258"/>
      <c r="ZD219" s="258"/>
      <c r="ZE219" s="258"/>
      <c r="ZF219" s="258"/>
      <c r="ZG219" s="258"/>
      <c r="ZH219" s="258"/>
      <c r="ZI219" s="258"/>
      <c r="ZJ219" s="258"/>
      <c r="ZK219" s="258"/>
      <c r="ZL219" s="258"/>
      <c r="ZM219" s="258"/>
      <c r="ZN219" s="258"/>
      <c r="ZO219" s="258"/>
      <c r="ZP219" s="258"/>
      <c r="ZQ219" s="258"/>
      <c r="ZR219" s="258"/>
      <c r="ZS219" s="258"/>
      <c r="ZT219" s="258"/>
      <c r="ZU219" s="258"/>
      <c r="ZV219" s="258"/>
      <c r="ZW219" s="258"/>
      <c r="ZX219" s="258"/>
      <c r="ZY219" s="258"/>
      <c r="ZZ219" s="258"/>
      <c r="AAA219" s="258"/>
      <c r="AAB219" s="258"/>
      <c r="AAC219" s="258"/>
      <c r="AAD219" s="258"/>
      <c r="AAE219" s="258"/>
      <c r="AAF219" s="258"/>
      <c r="AAG219" s="258"/>
      <c r="AAH219" s="258"/>
      <c r="AAI219" s="258"/>
      <c r="AAJ219" s="258"/>
      <c r="AAK219" s="258"/>
      <c r="AAL219" s="258"/>
      <c r="AAM219" s="258"/>
      <c r="AAN219" s="258"/>
      <c r="AAO219" s="258"/>
      <c r="AAP219" s="258"/>
      <c r="AAQ219" s="258"/>
      <c r="AAR219" s="258"/>
      <c r="AAS219" s="258"/>
      <c r="AAT219" s="258"/>
      <c r="AAU219" s="258"/>
      <c r="AAV219" s="258"/>
      <c r="AAW219" s="258"/>
      <c r="AAX219" s="258"/>
      <c r="AAY219" s="258"/>
      <c r="AAZ219" s="258"/>
      <c r="ABA219" s="258"/>
      <c r="ABB219" s="258"/>
      <c r="ABC219" s="258"/>
      <c r="ABD219" s="258"/>
      <c r="ABE219" s="258"/>
      <c r="ABF219" s="258"/>
      <c r="ABG219" s="258"/>
      <c r="ABH219" s="258"/>
      <c r="ABI219" s="258"/>
      <c r="ABJ219" s="258"/>
      <c r="ABK219" s="258"/>
      <c r="ABL219" s="258"/>
      <c r="ABM219" s="258"/>
      <c r="ABN219" s="258"/>
      <c r="ABO219" s="258"/>
      <c r="ABP219" s="258"/>
      <c r="ABQ219" s="258"/>
      <c r="ABR219" s="258"/>
      <c r="ABS219" s="258"/>
      <c r="ABT219" s="258"/>
      <c r="ABU219" s="258"/>
      <c r="ABV219" s="258"/>
      <c r="ABW219" s="258"/>
      <c r="ABX219" s="258"/>
      <c r="ABY219" s="258"/>
      <c r="ABZ219" s="258"/>
      <c r="ACA219" s="258"/>
      <c r="ACB219" s="258"/>
      <c r="ACC219" s="258"/>
      <c r="ACD219" s="258"/>
      <c r="ACE219" s="258"/>
      <c r="ACF219" s="258"/>
      <c r="ACG219" s="258"/>
      <c r="ACH219" s="258"/>
      <c r="ACI219" s="258"/>
      <c r="ACJ219" s="258"/>
      <c r="ACK219" s="258"/>
      <c r="ACL219" s="258"/>
      <c r="ACM219" s="258"/>
      <c r="ACN219" s="258"/>
      <c r="ACO219" s="258"/>
      <c r="ACP219" s="258"/>
      <c r="ACQ219" s="258"/>
      <c r="ACR219" s="258"/>
      <c r="ACS219" s="258"/>
      <c r="ACT219" s="258"/>
      <c r="ACU219" s="258"/>
      <c r="ACV219" s="258"/>
      <c r="ACW219" s="258"/>
      <c r="ACX219" s="258"/>
      <c r="ACY219" s="258"/>
      <c r="ACZ219" s="258"/>
      <c r="ADA219" s="258"/>
      <c r="ADB219" s="258"/>
      <c r="ADC219" s="258"/>
      <c r="ADD219" s="258"/>
      <c r="ADE219" s="258"/>
      <c r="ADF219" s="258"/>
      <c r="ADG219" s="258"/>
      <c r="ADH219" s="258"/>
      <c r="ADI219" s="258"/>
      <c r="ADJ219" s="258"/>
      <c r="ADK219" s="258"/>
      <c r="ADL219" s="258"/>
      <c r="ADM219" s="258"/>
      <c r="ADN219" s="258"/>
      <c r="ADO219" s="258"/>
      <c r="ADP219" s="258"/>
      <c r="ADQ219" s="258"/>
      <c r="ADR219" s="258"/>
      <c r="ADS219" s="258"/>
      <c r="ADT219" s="258"/>
      <c r="ADU219" s="258"/>
      <c r="ADV219" s="258"/>
      <c r="ADW219" s="258"/>
      <c r="ADX219" s="258"/>
      <c r="ADY219" s="258"/>
      <c r="ADZ219" s="258"/>
      <c r="AEA219" s="258"/>
      <c r="AEB219" s="258"/>
      <c r="AEC219" s="258"/>
      <c r="AED219" s="258"/>
      <c r="AEE219" s="258"/>
      <c r="AEF219" s="258"/>
      <c r="AEG219" s="258"/>
      <c r="AEH219" s="258"/>
      <c r="AEI219" s="258"/>
      <c r="AEJ219" s="258"/>
      <c r="AEK219" s="258"/>
      <c r="AEL219" s="258"/>
      <c r="AEM219" s="258"/>
      <c r="AEN219" s="258"/>
      <c r="AEO219" s="258"/>
      <c r="AEP219" s="258"/>
      <c r="AEQ219" s="258"/>
      <c r="AER219" s="258"/>
      <c r="AES219" s="258"/>
      <c r="AET219" s="258"/>
      <c r="AEU219" s="258"/>
      <c r="AEV219" s="258"/>
      <c r="AEW219" s="258"/>
      <c r="AEX219" s="258"/>
      <c r="AEY219" s="258"/>
      <c r="AEZ219" s="258"/>
      <c r="AFA219" s="258"/>
      <c r="AFB219" s="258"/>
      <c r="AFC219" s="258"/>
      <c r="AFD219" s="258"/>
      <c r="AFE219" s="258"/>
      <c r="AFF219" s="258"/>
      <c r="AFG219" s="258"/>
      <c r="AFH219" s="258"/>
      <c r="AFI219" s="258"/>
      <c r="AFJ219" s="258"/>
      <c r="AFK219" s="258"/>
      <c r="AFL219" s="258"/>
      <c r="AFM219" s="258"/>
      <c r="AFN219" s="258"/>
      <c r="AFO219" s="258"/>
      <c r="AFP219" s="258"/>
      <c r="AFQ219" s="258"/>
      <c r="AFR219" s="258"/>
      <c r="AFS219" s="258"/>
      <c r="AFT219" s="258"/>
      <c r="AFU219" s="258"/>
      <c r="AFV219" s="258"/>
      <c r="AFW219" s="258"/>
      <c r="AFX219" s="258"/>
      <c r="AFY219" s="258"/>
      <c r="AFZ219" s="258"/>
      <c r="AGA219" s="258"/>
      <c r="AGB219" s="258"/>
      <c r="AGC219" s="258"/>
      <c r="AGD219" s="258"/>
      <c r="AGE219" s="258"/>
      <c r="AGF219" s="258"/>
      <c r="AGG219" s="258"/>
      <c r="AGH219" s="258"/>
      <c r="AGI219" s="258"/>
      <c r="AGJ219" s="258"/>
      <c r="AGK219" s="258"/>
      <c r="AGL219" s="258"/>
      <c r="AGM219" s="258"/>
      <c r="AGN219" s="258"/>
      <c r="AGO219" s="258"/>
      <c r="AGP219" s="258"/>
      <c r="AGQ219" s="258"/>
      <c r="AGR219" s="258"/>
      <c r="AGS219" s="258"/>
      <c r="AGT219" s="258"/>
      <c r="AGU219" s="258"/>
      <c r="AGV219" s="258"/>
      <c r="AGW219" s="258"/>
      <c r="AGX219" s="258"/>
      <c r="AGY219" s="258"/>
      <c r="AGZ219" s="258"/>
      <c r="AHA219" s="258"/>
      <c r="AHB219" s="258"/>
      <c r="AHC219" s="258"/>
      <c r="AHD219" s="258"/>
      <c r="AHE219" s="258"/>
      <c r="AHF219" s="258"/>
      <c r="AHG219" s="258"/>
      <c r="AHH219" s="258"/>
      <c r="AHI219" s="258"/>
      <c r="AHJ219" s="258"/>
      <c r="AHK219" s="258"/>
      <c r="AHL219" s="258"/>
      <c r="AHM219" s="258"/>
      <c r="AHN219" s="258"/>
      <c r="AHO219" s="258"/>
      <c r="AHP219" s="258"/>
      <c r="AHQ219" s="258"/>
      <c r="AHR219" s="258"/>
      <c r="AHS219" s="258"/>
      <c r="AHT219" s="258"/>
      <c r="AHU219" s="258"/>
      <c r="AHV219" s="258"/>
      <c r="AHW219" s="258"/>
      <c r="AHX219" s="258"/>
      <c r="AHY219" s="258"/>
      <c r="AHZ219" s="258"/>
      <c r="AIA219" s="258"/>
      <c r="AIB219" s="258"/>
      <c r="AIC219" s="258"/>
      <c r="AID219" s="258"/>
      <c r="AIE219" s="258"/>
      <c r="AIF219" s="258"/>
      <c r="AIG219" s="258"/>
      <c r="AIH219" s="258"/>
      <c r="AII219" s="258"/>
      <c r="AIJ219" s="258"/>
      <c r="AIK219" s="258"/>
      <c r="AIL219" s="258"/>
      <c r="AIM219" s="258"/>
      <c r="AIN219" s="258"/>
      <c r="AIO219" s="258"/>
      <c r="AIP219" s="258"/>
      <c r="AIQ219" s="258"/>
      <c r="AIR219" s="258"/>
      <c r="AIS219" s="258"/>
      <c r="AIT219" s="258"/>
      <c r="AIU219" s="258"/>
      <c r="AIV219" s="258"/>
      <c r="AIW219" s="258"/>
      <c r="AIX219" s="258"/>
      <c r="AIY219" s="258"/>
      <c r="AIZ219" s="258"/>
      <c r="AJA219" s="258"/>
      <c r="AJB219" s="258"/>
      <c r="AJC219" s="258"/>
      <c r="AJD219" s="258"/>
      <c r="AJE219" s="258"/>
      <c r="AJF219" s="258"/>
      <c r="AJG219" s="258"/>
      <c r="AJH219" s="258"/>
      <c r="AJI219" s="258"/>
      <c r="AJJ219" s="258"/>
      <c r="AJK219" s="258"/>
      <c r="AJL219" s="258"/>
      <c r="AJM219" s="258"/>
      <c r="AJN219" s="258"/>
      <c r="AJO219" s="258"/>
      <c r="AJP219" s="258"/>
      <c r="AJQ219" s="258"/>
      <c r="AJR219" s="258"/>
      <c r="AJS219" s="258"/>
      <c r="AJT219" s="258"/>
      <c r="AJU219" s="258"/>
      <c r="AJV219" s="258"/>
      <c r="AJW219" s="258"/>
      <c r="AJX219" s="258"/>
      <c r="AJY219" s="258"/>
      <c r="AJZ219" s="258"/>
      <c r="AKA219" s="258"/>
      <c r="AKB219" s="258"/>
      <c r="AKC219" s="258"/>
      <c r="AKD219" s="258"/>
      <c r="AKE219" s="258"/>
      <c r="AKF219" s="258"/>
      <c r="AKG219" s="258"/>
      <c r="AKH219" s="258"/>
      <c r="AKI219" s="258"/>
      <c r="AKJ219" s="258"/>
      <c r="AKK219" s="258"/>
      <c r="AKL219" s="258"/>
      <c r="AKM219" s="258"/>
      <c r="AKN219" s="258"/>
      <c r="AKO219" s="258"/>
      <c r="AKP219" s="258"/>
      <c r="AKQ219" s="258"/>
      <c r="AKR219" s="258"/>
      <c r="AKS219" s="258"/>
      <c r="AKT219" s="258"/>
      <c r="AKU219" s="258"/>
      <c r="AKV219" s="258"/>
      <c r="AKW219" s="258"/>
      <c r="AKX219" s="258"/>
      <c r="AKY219" s="258"/>
      <c r="AKZ219" s="258"/>
      <c r="ALA219" s="258"/>
      <c r="ALB219" s="258"/>
      <c r="ALC219" s="258"/>
      <c r="ALD219" s="258"/>
      <c r="ALE219" s="258"/>
      <c r="ALF219" s="258"/>
      <c r="ALG219" s="258"/>
      <c r="ALH219" s="258"/>
      <c r="ALI219" s="258"/>
      <c r="ALJ219" s="258"/>
      <c r="ALK219" s="258"/>
      <c r="ALL219" s="258"/>
      <c r="ALM219" s="258"/>
      <c r="ALN219" s="258"/>
      <c r="ALO219" s="258"/>
      <c r="ALP219" s="258"/>
      <c r="ALQ219" s="258"/>
      <c r="ALR219" s="258"/>
      <c r="ALS219" s="258"/>
      <c r="ALT219" s="258"/>
      <c r="ALU219" s="258"/>
      <c r="ALV219" s="258"/>
      <c r="ALW219" s="258"/>
      <c r="ALX219" s="258"/>
      <c r="ALY219" s="258"/>
      <c r="ALZ219" s="258"/>
      <c r="AMA219" s="258"/>
      <c r="AMB219" s="258"/>
      <c r="AMC219" s="258"/>
      <c r="AMD219" s="258"/>
      <c r="AME219" s="258"/>
    </row>
    <row r="220" spans="1:1019">
      <c r="A220" s="330" t="s">
        <v>415</v>
      </c>
      <c r="B220" s="417" t="s">
        <v>416</v>
      </c>
      <c r="C220" s="421" t="s">
        <v>417</v>
      </c>
      <c r="E220" s="12"/>
      <c r="F220" s="187"/>
      <c r="G220" s="378"/>
    </row>
    <row r="221" spans="1:1019" ht="76.5">
      <c r="A221" s="399"/>
      <c r="B221" s="419"/>
      <c r="C221" s="420" t="s">
        <v>371</v>
      </c>
      <c r="D221" s="416"/>
      <c r="E221" s="12"/>
      <c r="F221" s="187"/>
      <c r="G221" s="378"/>
    </row>
    <row r="222" spans="1:1019">
      <c r="A222" s="399"/>
      <c r="B222" s="419"/>
      <c r="C222" s="420" t="s">
        <v>418</v>
      </c>
      <c r="D222" s="416"/>
      <c r="E222" s="12"/>
      <c r="F222" s="491"/>
      <c r="G222" s="378"/>
    </row>
    <row r="223" spans="1:1019">
      <c r="A223" s="399"/>
      <c r="B223" s="419"/>
      <c r="C223" s="420" t="s">
        <v>419</v>
      </c>
      <c r="D223" s="416"/>
      <c r="E223" s="12"/>
      <c r="F223" s="491"/>
      <c r="G223" s="378"/>
    </row>
    <row r="224" spans="1:1019">
      <c r="A224" s="399"/>
      <c r="B224" s="419"/>
      <c r="C224" s="421" t="s">
        <v>420</v>
      </c>
      <c r="D224" s="403" t="s">
        <v>263</v>
      </c>
      <c r="E224" s="12">
        <v>1</v>
      </c>
      <c r="F224" s="491"/>
      <c r="G224" s="378">
        <f>E224*F224</f>
        <v>0</v>
      </c>
    </row>
    <row r="225" spans="1:7">
      <c r="F225" s="492"/>
    </row>
    <row r="226" spans="1:7">
      <c r="A226" s="330" t="s">
        <v>421</v>
      </c>
      <c r="B226" s="417" t="s">
        <v>422</v>
      </c>
      <c r="C226" s="421" t="s">
        <v>423</v>
      </c>
      <c r="E226" s="12"/>
      <c r="F226" s="491"/>
      <c r="G226" s="378"/>
    </row>
    <row r="227" spans="1:7" ht="76.5">
      <c r="A227" s="399"/>
      <c r="B227" s="419"/>
      <c r="C227" s="420" t="s">
        <v>371</v>
      </c>
      <c r="D227" s="416"/>
      <c r="E227" s="12"/>
      <c r="F227" s="491"/>
      <c r="G227" s="378"/>
    </row>
    <row r="228" spans="1:7">
      <c r="A228" s="399"/>
      <c r="B228" s="419"/>
      <c r="C228" s="420" t="s">
        <v>418</v>
      </c>
      <c r="D228" s="416"/>
      <c r="E228" s="12"/>
      <c r="F228" s="491"/>
      <c r="G228" s="378"/>
    </row>
    <row r="229" spans="1:7">
      <c r="A229" s="399"/>
      <c r="B229" s="419"/>
      <c r="C229" s="420" t="s">
        <v>424</v>
      </c>
      <c r="D229" s="416"/>
      <c r="E229" s="12"/>
      <c r="F229" s="491"/>
      <c r="G229" s="378"/>
    </row>
    <row r="230" spans="1:7">
      <c r="A230" s="399"/>
      <c r="B230" s="419"/>
      <c r="C230" s="421" t="s">
        <v>425</v>
      </c>
      <c r="D230" s="403" t="s">
        <v>263</v>
      </c>
      <c r="E230" s="12">
        <v>1</v>
      </c>
      <c r="F230" s="491"/>
      <c r="G230" s="378">
        <f>E230*F230</f>
        <v>0</v>
      </c>
    </row>
    <row r="231" spans="1:7">
      <c r="F231" s="492"/>
    </row>
    <row r="232" spans="1:7">
      <c r="A232" s="330" t="s">
        <v>426</v>
      </c>
      <c r="B232" s="417" t="s">
        <v>427</v>
      </c>
      <c r="C232" s="421" t="s">
        <v>428</v>
      </c>
      <c r="E232" s="12"/>
      <c r="F232" s="491"/>
      <c r="G232" s="378"/>
    </row>
    <row r="233" spans="1:7" ht="76.5">
      <c r="A233" s="399"/>
      <c r="B233" s="419"/>
      <c r="C233" s="420" t="s">
        <v>366</v>
      </c>
      <c r="D233" s="416"/>
      <c r="E233" s="12"/>
      <c r="F233" s="491"/>
      <c r="G233" s="378"/>
    </row>
    <row r="234" spans="1:7">
      <c r="A234" s="399"/>
      <c r="B234" s="419"/>
      <c r="C234" s="420" t="s">
        <v>418</v>
      </c>
      <c r="D234" s="416"/>
      <c r="E234" s="12"/>
      <c r="F234" s="491"/>
      <c r="G234" s="378"/>
    </row>
    <row r="235" spans="1:7">
      <c r="A235" s="399"/>
      <c r="B235" s="419"/>
      <c r="C235" s="420" t="s">
        <v>429</v>
      </c>
      <c r="D235" s="416"/>
      <c r="E235" s="12"/>
      <c r="F235" s="491"/>
      <c r="G235" s="378"/>
    </row>
    <row r="236" spans="1:7">
      <c r="A236" s="399"/>
      <c r="B236" s="419"/>
      <c r="C236" s="421" t="s">
        <v>430</v>
      </c>
      <c r="D236" s="403" t="s">
        <v>263</v>
      </c>
      <c r="E236" s="482">
        <v>72</v>
      </c>
      <c r="F236" s="491"/>
      <c r="G236" s="378">
        <f>E236*F236</f>
        <v>0</v>
      </c>
    </row>
    <row r="237" spans="1:7">
      <c r="A237" s="399"/>
      <c r="B237" s="419"/>
      <c r="C237" s="421"/>
      <c r="E237" s="12"/>
      <c r="F237" s="491"/>
      <c r="G237" s="378"/>
    </row>
    <row r="238" spans="1:7">
      <c r="A238" s="330" t="s">
        <v>595</v>
      </c>
      <c r="B238" s="417" t="s">
        <v>432</v>
      </c>
      <c r="C238" s="421" t="s">
        <v>433</v>
      </c>
      <c r="E238" s="12"/>
      <c r="F238" s="491"/>
      <c r="G238" s="378"/>
    </row>
    <row r="239" spans="1:7" ht="76.5">
      <c r="A239" s="399"/>
      <c r="B239" s="419"/>
      <c r="C239" s="420" t="s">
        <v>366</v>
      </c>
      <c r="D239" s="416"/>
      <c r="E239" s="12"/>
      <c r="F239" s="491"/>
      <c r="G239" s="378"/>
    </row>
    <row r="240" spans="1:7">
      <c r="A240" s="399"/>
      <c r="B240" s="419"/>
      <c r="C240" s="420" t="s">
        <v>418</v>
      </c>
      <c r="D240" s="416"/>
      <c r="E240" s="12"/>
      <c r="F240" s="491"/>
      <c r="G240" s="378"/>
    </row>
    <row r="241" spans="1:1019">
      <c r="A241" s="399"/>
      <c r="B241" s="419"/>
      <c r="C241" s="420" t="s">
        <v>429</v>
      </c>
      <c r="D241" s="416"/>
      <c r="E241" s="12"/>
      <c r="F241" s="491"/>
      <c r="G241" s="378"/>
    </row>
    <row r="242" spans="1:1019">
      <c r="A242" s="399"/>
      <c r="B242" s="419"/>
      <c r="C242" s="421" t="s">
        <v>434</v>
      </c>
      <c r="D242" s="403" t="s">
        <v>263</v>
      </c>
      <c r="E242" s="12">
        <v>5</v>
      </c>
      <c r="F242" s="491"/>
      <c r="G242" s="378">
        <f>E242*F242</f>
        <v>0</v>
      </c>
    </row>
    <row r="243" spans="1:1019">
      <c r="A243" s="399"/>
      <c r="B243" s="419"/>
      <c r="C243" s="421"/>
      <c r="E243" s="12"/>
      <c r="F243" s="187"/>
      <c r="G243" s="378"/>
      <c r="H243" s="258"/>
      <c r="I243" s="258"/>
      <c r="J243" s="258"/>
      <c r="K243" s="258"/>
      <c r="L243" s="258"/>
      <c r="M243" s="258"/>
      <c r="N243" s="258"/>
      <c r="O243" s="258"/>
      <c r="P243" s="258"/>
      <c r="Q243" s="258"/>
      <c r="R243" s="258"/>
      <c r="S243" s="258"/>
      <c r="T243" s="258"/>
      <c r="U243" s="258"/>
      <c r="V243" s="258"/>
      <c r="W243" s="258"/>
      <c r="X243" s="258"/>
      <c r="Y243" s="258"/>
      <c r="Z243" s="258"/>
      <c r="AA243" s="258"/>
      <c r="AB243" s="258"/>
      <c r="AC243" s="258"/>
      <c r="AD243" s="258"/>
      <c r="AE243" s="258"/>
      <c r="AF243" s="258"/>
      <c r="AG243" s="258"/>
      <c r="AH243" s="258"/>
      <c r="AI243" s="258"/>
      <c r="AJ243" s="258"/>
      <c r="AK243" s="258"/>
      <c r="AL243" s="258"/>
      <c r="AM243" s="258"/>
      <c r="AN243" s="258"/>
      <c r="AO243" s="258"/>
      <c r="AP243" s="258"/>
      <c r="AQ243" s="258"/>
      <c r="AR243" s="258"/>
      <c r="AS243" s="258"/>
      <c r="AT243" s="258"/>
      <c r="AU243" s="258"/>
      <c r="AV243" s="258"/>
      <c r="AW243" s="258"/>
      <c r="AX243" s="258"/>
      <c r="AY243" s="258"/>
      <c r="AZ243" s="258"/>
      <c r="BA243" s="258"/>
      <c r="BB243" s="258"/>
      <c r="BC243" s="258"/>
      <c r="BD243" s="258"/>
      <c r="BE243" s="258"/>
      <c r="BF243" s="258"/>
      <c r="BG243" s="258"/>
      <c r="BH243" s="258"/>
      <c r="BI243" s="258"/>
      <c r="BJ243" s="258"/>
      <c r="BK243" s="258"/>
      <c r="BL243" s="258"/>
      <c r="BM243" s="258"/>
      <c r="BN243" s="258"/>
      <c r="BO243" s="258"/>
      <c r="BP243" s="258"/>
      <c r="BQ243" s="258"/>
      <c r="BR243" s="258"/>
      <c r="BS243" s="258"/>
      <c r="BT243" s="258"/>
      <c r="BU243" s="258"/>
      <c r="BV243" s="258"/>
      <c r="BW243" s="258"/>
      <c r="BX243" s="258"/>
      <c r="BY243" s="258"/>
      <c r="BZ243" s="258"/>
      <c r="CA243" s="258"/>
      <c r="CB243" s="258"/>
      <c r="CC243" s="258"/>
      <c r="CD243" s="258"/>
      <c r="CE243" s="258"/>
      <c r="CF243" s="258"/>
      <c r="CG243" s="258"/>
      <c r="CH243" s="258"/>
      <c r="CI243" s="258"/>
      <c r="CJ243" s="258"/>
      <c r="CK243" s="258"/>
      <c r="CL243" s="258"/>
      <c r="CM243" s="258"/>
      <c r="CN243" s="258"/>
      <c r="CO243" s="258"/>
      <c r="CP243" s="258"/>
      <c r="CQ243" s="258"/>
      <c r="CR243" s="258"/>
      <c r="CS243" s="258"/>
      <c r="CT243" s="258"/>
      <c r="CU243" s="258"/>
      <c r="CV243" s="258"/>
      <c r="CW243" s="258"/>
      <c r="CX243" s="258"/>
      <c r="CY243" s="258"/>
      <c r="CZ243" s="258"/>
      <c r="DA243" s="258"/>
      <c r="DB243" s="258"/>
      <c r="DC243" s="258"/>
      <c r="DD243" s="258"/>
      <c r="DE243" s="258"/>
      <c r="DF243" s="258"/>
      <c r="DG243" s="258"/>
      <c r="DH243" s="258"/>
      <c r="DI243" s="258"/>
      <c r="DJ243" s="258"/>
      <c r="DK243" s="258"/>
      <c r="DL243" s="258"/>
      <c r="DM243" s="258"/>
      <c r="DN243" s="258"/>
      <c r="DO243" s="258"/>
      <c r="DP243" s="258"/>
      <c r="DQ243" s="258"/>
      <c r="DR243" s="258"/>
      <c r="DS243" s="258"/>
      <c r="DT243" s="258"/>
      <c r="DU243" s="258"/>
      <c r="DV243" s="258"/>
      <c r="DW243" s="258"/>
      <c r="DX243" s="258"/>
      <c r="DY243" s="258"/>
      <c r="DZ243" s="258"/>
      <c r="EA243" s="258"/>
      <c r="EB243" s="258"/>
      <c r="EC243" s="258"/>
      <c r="ED243" s="258"/>
      <c r="EE243" s="258"/>
      <c r="EF243" s="258"/>
      <c r="EG243" s="258"/>
      <c r="EH243" s="258"/>
      <c r="EI243" s="258"/>
      <c r="EJ243" s="258"/>
      <c r="EK243" s="258"/>
      <c r="EL243" s="258"/>
      <c r="EM243" s="258"/>
      <c r="EN243" s="258"/>
      <c r="EO243" s="258"/>
      <c r="EP243" s="258"/>
      <c r="EQ243" s="258"/>
      <c r="ER243" s="258"/>
      <c r="ES243" s="258"/>
      <c r="ET243" s="258"/>
      <c r="EU243" s="258"/>
      <c r="EV243" s="258"/>
      <c r="EW243" s="258"/>
      <c r="EX243" s="258"/>
      <c r="EY243" s="258"/>
      <c r="EZ243" s="258"/>
      <c r="FA243" s="258"/>
      <c r="FB243" s="258"/>
      <c r="FC243" s="258"/>
      <c r="FD243" s="258"/>
      <c r="FE243" s="258"/>
      <c r="FF243" s="258"/>
      <c r="FG243" s="258"/>
      <c r="FH243" s="258"/>
      <c r="FI243" s="258"/>
      <c r="FJ243" s="258"/>
      <c r="FK243" s="258"/>
      <c r="FL243" s="258"/>
      <c r="FM243" s="258"/>
      <c r="FN243" s="258"/>
      <c r="FO243" s="258"/>
      <c r="FP243" s="258"/>
      <c r="FQ243" s="258"/>
      <c r="FR243" s="258"/>
      <c r="FS243" s="258"/>
      <c r="FT243" s="258"/>
      <c r="FU243" s="258"/>
      <c r="FV243" s="258"/>
      <c r="FW243" s="258"/>
      <c r="FX243" s="258"/>
      <c r="FY243" s="258"/>
      <c r="FZ243" s="258"/>
      <c r="GA243" s="258"/>
      <c r="GB243" s="258"/>
      <c r="GC243" s="258"/>
      <c r="GD243" s="258"/>
      <c r="GE243" s="258"/>
      <c r="GF243" s="258"/>
      <c r="GG243" s="258"/>
      <c r="GH243" s="258"/>
      <c r="GI243" s="258"/>
      <c r="GJ243" s="258"/>
      <c r="GK243" s="258"/>
      <c r="GL243" s="258"/>
      <c r="GM243" s="258"/>
      <c r="GN243" s="258"/>
      <c r="GO243" s="258"/>
      <c r="GP243" s="258"/>
      <c r="GQ243" s="258"/>
      <c r="GR243" s="258"/>
      <c r="GS243" s="258"/>
      <c r="GT243" s="258"/>
      <c r="GU243" s="258"/>
      <c r="GV243" s="258"/>
      <c r="GW243" s="258"/>
      <c r="GX243" s="258"/>
      <c r="GY243" s="258"/>
      <c r="GZ243" s="258"/>
      <c r="HA243" s="258"/>
      <c r="HB243" s="258"/>
      <c r="HC243" s="258"/>
      <c r="HD243" s="258"/>
      <c r="HE243" s="258"/>
      <c r="HF243" s="258"/>
      <c r="HG243" s="258"/>
      <c r="HH243" s="258"/>
      <c r="HI243" s="258"/>
      <c r="HJ243" s="258"/>
      <c r="HK243" s="258"/>
      <c r="HL243" s="258"/>
      <c r="HM243" s="258"/>
      <c r="HN243" s="258"/>
      <c r="HO243" s="258"/>
      <c r="HP243" s="258"/>
      <c r="HQ243" s="258"/>
      <c r="HR243" s="258"/>
      <c r="HS243" s="258"/>
      <c r="HT243" s="258"/>
      <c r="HU243" s="258"/>
      <c r="HV243" s="258"/>
      <c r="HW243" s="258"/>
      <c r="HX243" s="258"/>
      <c r="HY243" s="258"/>
      <c r="HZ243" s="258"/>
      <c r="IA243" s="258"/>
      <c r="IB243" s="258"/>
      <c r="IC243" s="258"/>
      <c r="ID243" s="258"/>
      <c r="IE243" s="258"/>
      <c r="IF243" s="258"/>
      <c r="IG243" s="258"/>
      <c r="IH243" s="258"/>
      <c r="II243" s="258"/>
      <c r="IJ243" s="258"/>
      <c r="IK243" s="258"/>
      <c r="IL243" s="258"/>
      <c r="IM243" s="258"/>
      <c r="IN243" s="258"/>
      <c r="IO243" s="258"/>
      <c r="IP243" s="258"/>
      <c r="IQ243" s="258"/>
      <c r="IR243" s="258"/>
      <c r="IS243" s="258"/>
      <c r="IT243" s="258"/>
      <c r="IU243" s="258"/>
      <c r="IV243" s="258"/>
      <c r="IW243" s="258"/>
      <c r="IX243" s="258"/>
      <c r="IY243" s="258"/>
      <c r="IZ243" s="258"/>
      <c r="JA243" s="258"/>
      <c r="JB243" s="258"/>
      <c r="JC243" s="258"/>
      <c r="JD243" s="258"/>
      <c r="JE243" s="258"/>
      <c r="JF243" s="258"/>
      <c r="JG243" s="258"/>
      <c r="JH243" s="258"/>
      <c r="JI243" s="258"/>
      <c r="JJ243" s="258"/>
      <c r="JK243" s="258"/>
      <c r="JL243" s="258"/>
      <c r="JM243" s="258"/>
      <c r="JN243" s="258"/>
      <c r="JO243" s="258"/>
      <c r="JP243" s="258"/>
      <c r="JQ243" s="258"/>
      <c r="JR243" s="258"/>
      <c r="JS243" s="258"/>
      <c r="JT243" s="258"/>
      <c r="JU243" s="258"/>
      <c r="JV243" s="258"/>
      <c r="JW243" s="258"/>
      <c r="JX243" s="258"/>
      <c r="JY243" s="258"/>
      <c r="JZ243" s="258"/>
      <c r="KA243" s="258"/>
      <c r="KB243" s="258"/>
      <c r="KC243" s="258"/>
      <c r="KD243" s="258"/>
      <c r="KE243" s="258"/>
      <c r="KF243" s="258"/>
      <c r="KG243" s="258"/>
      <c r="KH243" s="258"/>
      <c r="KI243" s="258"/>
      <c r="KJ243" s="258"/>
      <c r="KK243" s="258"/>
      <c r="KL243" s="258"/>
      <c r="KM243" s="258"/>
      <c r="KN243" s="258"/>
      <c r="KO243" s="258"/>
      <c r="KP243" s="258"/>
      <c r="KQ243" s="258"/>
      <c r="KR243" s="258"/>
      <c r="KS243" s="258"/>
      <c r="KT243" s="258"/>
      <c r="KU243" s="258"/>
      <c r="KV243" s="258"/>
      <c r="KW243" s="258"/>
      <c r="KX243" s="258"/>
      <c r="KY243" s="258"/>
      <c r="KZ243" s="258"/>
      <c r="LA243" s="258"/>
      <c r="LB243" s="258"/>
      <c r="LC243" s="258"/>
      <c r="LD243" s="258"/>
      <c r="LE243" s="258"/>
      <c r="LF243" s="258"/>
      <c r="LG243" s="258"/>
      <c r="LH243" s="258"/>
      <c r="LI243" s="258"/>
      <c r="LJ243" s="258"/>
      <c r="LK243" s="258"/>
      <c r="LL243" s="258"/>
      <c r="LM243" s="258"/>
      <c r="LN243" s="258"/>
      <c r="LO243" s="258"/>
      <c r="LP243" s="258"/>
      <c r="LQ243" s="258"/>
      <c r="LR243" s="258"/>
      <c r="LS243" s="258"/>
      <c r="LT243" s="258"/>
      <c r="LU243" s="258"/>
      <c r="LV243" s="258"/>
      <c r="LW243" s="258"/>
      <c r="LX243" s="258"/>
      <c r="LY243" s="258"/>
      <c r="LZ243" s="258"/>
      <c r="MA243" s="258"/>
      <c r="MB243" s="258"/>
      <c r="MC243" s="258"/>
      <c r="MD243" s="258"/>
      <c r="ME243" s="258"/>
      <c r="MF243" s="258"/>
      <c r="MG243" s="258"/>
      <c r="MH243" s="258"/>
      <c r="MI243" s="258"/>
      <c r="MJ243" s="258"/>
      <c r="MK243" s="258"/>
      <c r="ML243" s="258"/>
      <c r="MM243" s="258"/>
      <c r="MN243" s="258"/>
      <c r="MO243" s="258"/>
      <c r="MP243" s="258"/>
      <c r="MQ243" s="258"/>
      <c r="MR243" s="258"/>
      <c r="MS243" s="258"/>
      <c r="MT243" s="258"/>
      <c r="MU243" s="258"/>
      <c r="MV243" s="258"/>
      <c r="MW243" s="258"/>
      <c r="MX243" s="258"/>
      <c r="MY243" s="258"/>
      <c r="MZ243" s="258"/>
      <c r="NA243" s="258"/>
      <c r="NB243" s="258"/>
      <c r="NC243" s="258"/>
      <c r="ND243" s="258"/>
      <c r="NE243" s="258"/>
      <c r="NF243" s="258"/>
      <c r="NG243" s="258"/>
      <c r="NH243" s="258"/>
      <c r="NI243" s="258"/>
      <c r="NJ243" s="258"/>
      <c r="NK243" s="258"/>
      <c r="NL243" s="258"/>
      <c r="NM243" s="258"/>
      <c r="NN243" s="258"/>
      <c r="NO243" s="258"/>
      <c r="NP243" s="258"/>
      <c r="NQ243" s="258"/>
      <c r="NR243" s="258"/>
      <c r="NS243" s="258"/>
      <c r="NT243" s="258"/>
      <c r="NU243" s="258"/>
      <c r="NV243" s="258"/>
      <c r="NW243" s="258"/>
      <c r="NX243" s="258"/>
      <c r="NY243" s="258"/>
      <c r="NZ243" s="258"/>
      <c r="OA243" s="258"/>
      <c r="OB243" s="258"/>
      <c r="OC243" s="258"/>
      <c r="OD243" s="258"/>
      <c r="OE243" s="258"/>
      <c r="OF243" s="258"/>
      <c r="OG243" s="258"/>
      <c r="OH243" s="258"/>
      <c r="OI243" s="258"/>
      <c r="OJ243" s="258"/>
      <c r="OK243" s="258"/>
      <c r="OL243" s="258"/>
      <c r="OM243" s="258"/>
      <c r="ON243" s="258"/>
      <c r="OO243" s="258"/>
      <c r="OP243" s="258"/>
      <c r="OQ243" s="258"/>
      <c r="OR243" s="258"/>
      <c r="OS243" s="258"/>
      <c r="OT243" s="258"/>
      <c r="OU243" s="258"/>
      <c r="OV243" s="258"/>
      <c r="OW243" s="258"/>
      <c r="OX243" s="258"/>
      <c r="OY243" s="258"/>
      <c r="OZ243" s="258"/>
      <c r="PA243" s="258"/>
      <c r="PB243" s="258"/>
      <c r="PC243" s="258"/>
      <c r="PD243" s="258"/>
      <c r="PE243" s="258"/>
      <c r="PF243" s="258"/>
      <c r="PG243" s="258"/>
      <c r="PH243" s="258"/>
      <c r="PI243" s="258"/>
      <c r="PJ243" s="258"/>
      <c r="PK243" s="258"/>
      <c r="PL243" s="258"/>
      <c r="PM243" s="258"/>
      <c r="PN243" s="258"/>
      <c r="PO243" s="258"/>
      <c r="PP243" s="258"/>
      <c r="PQ243" s="258"/>
      <c r="PR243" s="258"/>
      <c r="PS243" s="258"/>
      <c r="PT243" s="258"/>
      <c r="PU243" s="258"/>
      <c r="PV243" s="258"/>
      <c r="PW243" s="258"/>
      <c r="PX243" s="258"/>
      <c r="PY243" s="258"/>
      <c r="PZ243" s="258"/>
      <c r="QA243" s="258"/>
      <c r="QB243" s="258"/>
      <c r="QC243" s="258"/>
      <c r="QD243" s="258"/>
      <c r="QE243" s="258"/>
      <c r="QF243" s="258"/>
      <c r="QG243" s="258"/>
      <c r="QH243" s="258"/>
      <c r="QI243" s="258"/>
      <c r="QJ243" s="258"/>
      <c r="QK243" s="258"/>
      <c r="QL243" s="258"/>
      <c r="QM243" s="258"/>
      <c r="QN243" s="258"/>
      <c r="QO243" s="258"/>
      <c r="QP243" s="258"/>
      <c r="QQ243" s="258"/>
      <c r="QR243" s="258"/>
      <c r="QS243" s="258"/>
      <c r="QT243" s="258"/>
      <c r="QU243" s="258"/>
      <c r="QV243" s="258"/>
      <c r="QW243" s="258"/>
      <c r="QX243" s="258"/>
      <c r="QY243" s="258"/>
      <c r="QZ243" s="258"/>
      <c r="RA243" s="258"/>
      <c r="RB243" s="258"/>
      <c r="RC243" s="258"/>
      <c r="RD243" s="258"/>
      <c r="RE243" s="258"/>
      <c r="RF243" s="258"/>
      <c r="RG243" s="258"/>
      <c r="RH243" s="258"/>
      <c r="RI243" s="258"/>
      <c r="RJ243" s="258"/>
      <c r="RK243" s="258"/>
      <c r="RL243" s="258"/>
      <c r="RM243" s="258"/>
      <c r="RN243" s="258"/>
      <c r="RO243" s="258"/>
      <c r="RP243" s="258"/>
      <c r="RQ243" s="258"/>
      <c r="RR243" s="258"/>
      <c r="RS243" s="258"/>
      <c r="RT243" s="258"/>
      <c r="RU243" s="258"/>
      <c r="RV243" s="258"/>
      <c r="RW243" s="258"/>
      <c r="RX243" s="258"/>
      <c r="RY243" s="258"/>
      <c r="RZ243" s="258"/>
      <c r="SA243" s="258"/>
      <c r="SB243" s="258"/>
      <c r="SC243" s="258"/>
      <c r="SD243" s="258"/>
      <c r="SE243" s="258"/>
      <c r="SF243" s="258"/>
      <c r="SG243" s="258"/>
      <c r="SH243" s="258"/>
      <c r="SI243" s="258"/>
      <c r="SJ243" s="258"/>
      <c r="SK243" s="258"/>
      <c r="SL243" s="258"/>
      <c r="SM243" s="258"/>
      <c r="SN243" s="258"/>
      <c r="SO243" s="258"/>
      <c r="SP243" s="258"/>
      <c r="SQ243" s="258"/>
      <c r="SR243" s="258"/>
      <c r="SS243" s="258"/>
      <c r="ST243" s="258"/>
      <c r="SU243" s="258"/>
      <c r="SV243" s="258"/>
      <c r="SW243" s="258"/>
      <c r="SX243" s="258"/>
      <c r="SY243" s="258"/>
      <c r="SZ243" s="258"/>
      <c r="TA243" s="258"/>
      <c r="TB243" s="258"/>
      <c r="TC243" s="258"/>
      <c r="TD243" s="258"/>
      <c r="TE243" s="258"/>
      <c r="TF243" s="258"/>
      <c r="TG243" s="258"/>
      <c r="TH243" s="258"/>
      <c r="TI243" s="258"/>
      <c r="TJ243" s="258"/>
      <c r="TK243" s="258"/>
      <c r="TL243" s="258"/>
      <c r="TM243" s="258"/>
      <c r="TN243" s="258"/>
      <c r="TO243" s="258"/>
      <c r="TP243" s="258"/>
      <c r="TQ243" s="258"/>
      <c r="TR243" s="258"/>
      <c r="TS243" s="258"/>
      <c r="TT243" s="258"/>
      <c r="TU243" s="258"/>
      <c r="TV243" s="258"/>
      <c r="TW243" s="258"/>
      <c r="TX243" s="258"/>
      <c r="TY243" s="258"/>
      <c r="TZ243" s="258"/>
      <c r="UA243" s="258"/>
      <c r="UB243" s="258"/>
      <c r="UC243" s="258"/>
      <c r="UD243" s="258"/>
      <c r="UE243" s="258"/>
      <c r="UF243" s="258"/>
      <c r="UG243" s="258"/>
      <c r="UH243" s="258"/>
      <c r="UI243" s="258"/>
      <c r="UJ243" s="258"/>
      <c r="UK243" s="258"/>
      <c r="UL243" s="258"/>
      <c r="UM243" s="258"/>
      <c r="UN243" s="258"/>
      <c r="UO243" s="258"/>
      <c r="UP243" s="258"/>
      <c r="UQ243" s="258"/>
      <c r="UR243" s="258"/>
      <c r="US243" s="258"/>
      <c r="UT243" s="258"/>
      <c r="UU243" s="258"/>
      <c r="UV243" s="258"/>
      <c r="UW243" s="258"/>
      <c r="UX243" s="258"/>
      <c r="UY243" s="258"/>
      <c r="UZ243" s="258"/>
      <c r="VA243" s="258"/>
      <c r="VB243" s="258"/>
      <c r="VC243" s="258"/>
      <c r="VD243" s="258"/>
      <c r="VE243" s="258"/>
      <c r="VF243" s="258"/>
      <c r="VG243" s="258"/>
      <c r="VH243" s="258"/>
      <c r="VI243" s="258"/>
      <c r="VJ243" s="258"/>
      <c r="VK243" s="258"/>
      <c r="VL243" s="258"/>
      <c r="VM243" s="258"/>
      <c r="VN243" s="258"/>
      <c r="VO243" s="258"/>
      <c r="VP243" s="258"/>
      <c r="VQ243" s="258"/>
      <c r="VR243" s="258"/>
      <c r="VS243" s="258"/>
      <c r="VT243" s="258"/>
      <c r="VU243" s="258"/>
      <c r="VV243" s="258"/>
      <c r="VW243" s="258"/>
      <c r="VX243" s="258"/>
      <c r="VY243" s="258"/>
      <c r="VZ243" s="258"/>
      <c r="WA243" s="258"/>
      <c r="WB243" s="258"/>
      <c r="WC243" s="258"/>
      <c r="WD243" s="258"/>
      <c r="WE243" s="258"/>
      <c r="WF243" s="258"/>
      <c r="WG243" s="258"/>
      <c r="WH243" s="258"/>
      <c r="WI243" s="258"/>
      <c r="WJ243" s="258"/>
      <c r="WK243" s="258"/>
      <c r="WL243" s="258"/>
      <c r="WM243" s="258"/>
      <c r="WN243" s="258"/>
      <c r="WO243" s="258"/>
      <c r="WP243" s="258"/>
      <c r="WQ243" s="258"/>
      <c r="WR243" s="258"/>
      <c r="WS243" s="258"/>
      <c r="WT243" s="258"/>
      <c r="WU243" s="258"/>
      <c r="WV243" s="258"/>
      <c r="WW243" s="258"/>
      <c r="WX243" s="258"/>
      <c r="WY243" s="258"/>
      <c r="WZ243" s="258"/>
      <c r="XA243" s="258"/>
      <c r="XB243" s="258"/>
      <c r="XC243" s="258"/>
      <c r="XD243" s="258"/>
      <c r="XE243" s="258"/>
      <c r="XF243" s="258"/>
      <c r="XG243" s="258"/>
      <c r="XH243" s="258"/>
      <c r="XI243" s="258"/>
      <c r="XJ243" s="258"/>
      <c r="XK243" s="258"/>
      <c r="XL243" s="258"/>
      <c r="XM243" s="258"/>
      <c r="XN243" s="258"/>
      <c r="XO243" s="258"/>
      <c r="XP243" s="258"/>
      <c r="XQ243" s="258"/>
      <c r="XR243" s="258"/>
      <c r="XS243" s="258"/>
      <c r="XT243" s="258"/>
      <c r="XU243" s="258"/>
      <c r="XV243" s="258"/>
      <c r="XW243" s="258"/>
      <c r="XX243" s="258"/>
      <c r="XY243" s="258"/>
      <c r="XZ243" s="258"/>
      <c r="YA243" s="258"/>
      <c r="YB243" s="258"/>
      <c r="YC243" s="258"/>
      <c r="YD243" s="258"/>
      <c r="YE243" s="258"/>
      <c r="YF243" s="258"/>
      <c r="YG243" s="258"/>
      <c r="YH243" s="258"/>
      <c r="YI243" s="258"/>
      <c r="YJ243" s="258"/>
      <c r="YK243" s="258"/>
      <c r="YL243" s="258"/>
      <c r="YM243" s="258"/>
      <c r="YN243" s="258"/>
      <c r="YO243" s="258"/>
      <c r="YP243" s="258"/>
      <c r="YQ243" s="258"/>
      <c r="YR243" s="258"/>
      <c r="YS243" s="258"/>
      <c r="YT243" s="258"/>
      <c r="YU243" s="258"/>
      <c r="YV243" s="258"/>
      <c r="YW243" s="258"/>
      <c r="YX243" s="258"/>
      <c r="YY243" s="258"/>
      <c r="YZ243" s="258"/>
      <c r="ZA243" s="258"/>
      <c r="ZB243" s="258"/>
      <c r="ZC243" s="258"/>
      <c r="ZD243" s="258"/>
      <c r="ZE243" s="258"/>
      <c r="ZF243" s="258"/>
      <c r="ZG243" s="258"/>
      <c r="ZH243" s="258"/>
      <c r="ZI243" s="258"/>
      <c r="ZJ243" s="258"/>
      <c r="ZK243" s="258"/>
      <c r="ZL243" s="258"/>
      <c r="ZM243" s="258"/>
      <c r="ZN243" s="258"/>
      <c r="ZO243" s="258"/>
      <c r="ZP243" s="258"/>
      <c r="ZQ243" s="258"/>
      <c r="ZR243" s="258"/>
      <c r="ZS243" s="258"/>
      <c r="ZT243" s="258"/>
      <c r="ZU243" s="258"/>
      <c r="ZV243" s="258"/>
      <c r="ZW243" s="258"/>
      <c r="ZX243" s="258"/>
      <c r="ZY243" s="258"/>
      <c r="ZZ243" s="258"/>
      <c r="AAA243" s="258"/>
      <c r="AAB243" s="258"/>
      <c r="AAC243" s="258"/>
      <c r="AAD243" s="258"/>
      <c r="AAE243" s="258"/>
      <c r="AAF243" s="258"/>
      <c r="AAG243" s="258"/>
      <c r="AAH243" s="258"/>
      <c r="AAI243" s="258"/>
      <c r="AAJ243" s="258"/>
      <c r="AAK243" s="258"/>
      <c r="AAL243" s="258"/>
      <c r="AAM243" s="258"/>
      <c r="AAN243" s="258"/>
      <c r="AAO243" s="258"/>
      <c r="AAP243" s="258"/>
      <c r="AAQ243" s="258"/>
      <c r="AAR243" s="258"/>
      <c r="AAS243" s="258"/>
      <c r="AAT243" s="258"/>
      <c r="AAU243" s="258"/>
      <c r="AAV243" s="258"/>
      <c r="AAW243" s="258"/>
      <c r="AAX243" s="258"/>
      <c r="AAY243" s="258"/>
      <c r="AAZ243" s="258"/>
      <c r="ABA243" s="258"/>
      <c r="ABB243" s="258"/>
      <c r="ABC243" s="258"/>
      <c r="ABD243" s="258"/>
      <c r="ABE243" s="258"/>
      <c r="ABF243" s="258"/>
      <c r="ABG243" s="258"/>
      <c r="ABH243" s="258"/>
      <c r="ABI243" s="258"/>
      <c r="ABJ243" s="258"/>
      <c r="ABK243" s="258"/>
      <c r="ABL243" s="258"/>
      <c r="ABM243" s="258"/>
      <c r="ABN243" s="258"/>
      <c r="ABO243" s="258"/>
      <c r="ABP243" s="258"/>
      <c r="ABQ243" s="258"/>
      <c r="ABR243" s="258"/>
      <c r="ABS243" s="258"/>
      <c r="ABT243" s="258"/>
      <c r="ABU243" s="258"/>
      <c r="ABV243" s="258"/>
      <c r="ABW243" s="258"/>
      <c r="ABX243" s="258"/>
      <c r="ABY243" s="258"/>
      <c r="ABZ243" s="258"/>
      <c r="ACA243" s="258"/>
      <c r="ACB243" s="258"/>
      <c r="ACC243" s="258"/>
      <c r="ACD243" s="258"/>
      <c r="ACE243" s="258"/>
      <c r="ACF243" s="258"/>
      <c r="ACG243" s="258"/>
      <c r="ACH243" s="258"/>
      <c r="ACI243" s="258"/>
      <c r="ACJ243" s="258"/>
      <c r="ACK243" s="258"/>
      <c r="ACL243" s="258"/>
      <c r="ACM243" s="258"/>
      <c r="ACN243" s="258"/>
      <c r="ACO243" s="258"/>
      <c r="ACP243" s="258"/>
      <c r="ACQ243" s="258"/>
      <c r="ACR243" s="258"/>
      <c r="ACS243" s="258"/>
      <c r="ACT243" s="258"/>
      <c r="ACU243" s="258"/>
      <c r="ACV243" s="258"/>
      <c r="ACW243" s="258"/>
      <c r="ACX243" s="258"/>
      <c r="ACY243" s="258"/>
      <c r="ACZ243" s="258"/>
      <c r="ADA243" s="258"/>
      <c r="ADB243" s="258"/>
      <c r="ADC243" s="258"/>
      <c r="ADD243" s="258"/>
      <c r="ADE243" s="258"/>
      <c r="ADF243" s="258"/>
      <c r="ADG243" s="258"/>
      <c r="ADH243" s="258"/>
      <c r="ADI243" s="258"/>
      <c r="ADJ243" s="258"/>
      <c r="ADK243" s="258"/>
      <c r="ADL243" s="258"/>
      <c r="ADM243" s="258"/>
      <c r="ADN243" s="258"/>
      <c r="ADO243" s="258"/>
      <c r="ADP243" s="258"/>
      <c r="ADQ243" s="258"/>
      <c r="ADR243" s="258"/>
      <c r="ADS243" s="258"/>
      <c r="ADT243" s="258"/>
      <c r="ADU243" s="258"/>
      <c r="ADV243" s="258"/>
      <c r="ADW243" s="258"/>
      <c r="ADX243" s="258"/>
      <c r="ADY243" s="258"/>
      <c r="ADZ243" s="258"/>
      <c r="AEA243" s="258"/>
      <c r="AEB243" s="258"/>
      <c r="AEC243" s="258"/>
      <c r="AED243" s="258"/>
      <c r="AEE243" s="258"/>
      <c r="AEF243" s="258"/>
      <c r="AEG243" s="258"/>
      <c r="AEH243" s="258"/>
      <c r="AEI243" s="258"/>
      <c r="AEJ243" s="258"/>
      <c r="AEK243" s="258"/>
      <c r="AEL243" s="258"/>
      <c r="AEM243" s="258"/>
      <c r="AEN243" s="258"/>
      <c r="AEO243" s="258"/>
      <c r="AEP243" s="258"/>
      <c r="AEQ243" s="258"/>
      <c r="AER243" s="258"/>
      <c r="AES243" s="258"/>
      <c r="AET243" s="258"/>
      <c r="AEU243" s="258"/>
      <c r="AEV243" s="258"/>
      <c r="AEW243" s="258"/>
      <c r="AEX243" s="258"/>
      <c r="AEY243" s="258"/>
      <c r="AEZ243" s="258"/>
      <c r="AFA243" s="258"/>
      <c r="AFB243" s="258"/>
      <c r="AFC243" s="258"/>
      <c r="AFD243" s="258"/>
      <c r="AFE243" s="258"/>
      <c r="AFF243" s="258"/>
      <c r="AFG243" s="258"/>
      <c r="AFH243" s="258"/>
      <c r="AFI243" s="258"/>
      <c r="AFJ243" s="258"/>
      <c r="AFK243" s="258"/>
      <c r="AFL243" s="258"/>
      <c r="AFM243" s="258"/>
      <c r="AFN243" s="258"/>
      <c r="AFO243" s="258"/>
      <c r="AFP243" s="258"/>
      <c r="AFQ243" s="258"/>
      <c r="AFR243" s="258"/>
      <c r="AFS243" s="258"/>
      <c r="AFT243" s="258"/>
      <c r="AFU243" s="258"/>
      <c r="AFV243" s="258"/>
      <c r="AFW243" s="258"/>
      <c r="AFX243" s="258"/>
      <c r="AFY243" s="258"/>
      <c r="AFZ243" s="258"/>
      <c r="AGA243" s="258"/>
      <c r="AGB243" s="258"/>
      <c r="AGC243" s="258"/>
      <c r="AGD243" s="258"/>
      <c r="AGE243" s="258"/>
      <c r="AGF243" s="258"/>
      <c r="AGG243" s="258"/>
      <c r="AGH243" s="258"/>
      <c r="AGI243" s="258"/>
      <c r="AGJ243" s="258"/>
      <c r="AGK243" s="258"/>
      <c r="AGL243" s="258"/>
      <c r="AGM243" s="258"/>
      <c r="AGN243" s="258"/>
      <c r="AGO243" s="258"/>
      <c r="AGP243" s="258"/>
      <c r="AGQ243" s="258"/>
      <c r="AGR243" s="258"/>
      <c r="AGS243" s="258"/>
      <c r="AGT243" s="258"/>
      <c r="AGU243" s="258"/>
      <c r="AGV243" s="258"/>
      <c r="AGW243" s="258"/>
      <c r="AGX243" s="258"/>
      <c r="AGY243" s="258"/>
      <c r="AGZ243" s="258"/>
      <c r="AHA243" s="258"/>
      <c r="AHB243" s="258"/>
      <c r="AHC243" s="258"/>
      <c r="AHD243" s="258"/>
      <c r="AHE243" s="258"/>
      <c r="AHF243" s="258"/>
      <c r="AHG243" s="258"/>
      <c r="AHH243" s="258"/>
      <c r="AHI243" s="258"/>
      <c r="AHJ243" s="258"/>
      <c r="AHK243" s="258"/>
      <c r="AHL243" s="258"/>
      <c r="AHM243" s="258"/>
      <c r="AHN243" s="258"/>
      <c r="AHO243" s="258"/>
      <c r="AHP243" s="258"/>
      <c r="AHQ243" s="258"/>
      <c r="AHR243" s="258"/>
      <c r="AHS243" s="258"/>
      <c r="AHT243" s="258"/>
      <c r="AHU243" s="258"/>
      <c r="AHV243" s="258"/>
      <c r="AHW243" s="258"/>
      <c r="AHX243" s="258"/>
      <c r="AHY243" s="258"/>
      <c r="AHZ243" s="258"/>
      <c r="AIA243" s="258"/>
      <c r="AIB243" s="258"/>
      <c r="AIC243" s="258"/>
      <c r="AID243" s="258"/>
      <c r="AIE243" s="258"/>
      <c r="AIF243" s="258"/>
      <c r="AIG243" s="258"/>
      <c r="AIH243" s="258"/>
      <c r="AII243" s="258"/>
      <c r="AIJ243" s="258"/>
      <c r="AIK243" s="258"/>
      <c r="AIL243" s="258"/>
      <c r="AIM243" s="258"/>
      <c r="AIN243" s="258"/>
      <c r="AIO243" s="258"/>
      <c r="AIP243" s="258"/>
      <c r="AIQ243" s="258"/>
      <c r="AIR243" s="258"/>
      <c r="AIS243" s="258"/>
      <c r="AIT243" s="258"/>
      <c r="AIU243" s="258"/>
      <c r="AIV243" s="258"/>
      <c r="AIW243" s="258"/>
      <c r="AIX243" s="258"/>
      <c r="AIY243" s="258"/>
      <c r="AIZ243" s="258"/>
      <c r="AJA243" s="258"/>
      <c r="AJB243" s="258"/>
      <c r="AJC243" s="258"/>
      <c r="AJD243" s="258"/>
      <c r="AJE243" s="258"/>
      <c r="AJF243" s="258"/>
      <c r="AJG243" s="258"/>
      <c r="AJH243" s="258"/>
      <c r="AJI243" s="258"/>
      <c r="AJJ243" s="258"/>
      <c r="AJK243" s="258"/>
      <c r="AJL243" s="258"/>
      <c r="AJM243" s="258"/>
      <c r="AJN243" s="258"/>
      <c r="AJO243" s="258"/>
      <c r="AJP243" s="258"/>
      <c r="AJQ243" s="258"/>
      <c r="AJR243" s="258"/>
      <c r="AJS243" s="258"/>
      <c r="AJT243" s="258"/>
      <c r="AJU243" s="258"/>
      <c r="AJV243" s="258"/>
      <c r="AJW243" s="258"/>
      <c r="AJX243" s="258"/>
      <c r="AJY243" s="258"/>
      <c r="AJZ243" s="258"/>
      <c r="AKA243" s="258"/>
      <c r="AKB243" s="258"/>
      <c r="AKC243" s="258"/>
      <c r="AKD243" s="258"/>
      <c r="AKE243" s="258"/>
      <c r="AKF243" s="258"/>
      <c r="AKG243" s="258"/>
      <c r="AKH243" s="258"/>
      <c r="AKI243" s="258"/>
      <c r="AKJ243" s="258"/>
      <c r="AKK243" s="258"/>
      <c r="AKL243" s="258"/>
      <c r="AKM243" s="258"/>
      <c r="AKN243" s="258"/>
      <c r="AKO243" s="258"/>
      <c r="AKP243" s="258"/>
      <c r="AKQ243" s="258"/>
      <c r="AKR243" s="258"/>
      <c r="AKS243" s="258"/>
      <c r="AKT243" s="258"/>
      <c r="AKU243" s="258"/>
      <c r="AKV243" s="258"/>
      <c r="AKW243" s="258"/>
      <c r="AKX243" s="258"/>
      <c r="AKY243" s="258"/>
      <c r="AKZ243" s="258"/>
      <c r="ALA243" s="258"/>
      <c r="ALB243" s="258"/>
      <c r="ALC243" s="258"/>
      <c r="ALD243" s="258"/>
      <c r="ALE243" s="258"/>
      <c r="ALF243" s="258"/>
      <c r="ALG243" s="258"/>
      <c r="ALH243" s="258"/>
      <c r="ALI243" s="258"/>
      <c r="ALJ243" s="258"/>
      <c r="ALK243" s="258"/>
      <c r="ALL243" s="258"/>
      <c r="ALM243" s="258"/>
      <c r="ALN243" s="258"/>
      <c r="ALO243" s="258"/>
      <c r="ALP243" s="258"/>
      <c r="ALQ243" s="258"/>
      <c r="ALR243" s="258"/>
      <c r="ALS243" s="258"/>
      <c r="ALT243" s="258"/>
      <c r="ALU243" s="258"/>
      <c r="ALV243" s="258"/>
      <c r="ALW243" s="258"/>
      <c r="ALX243" s="258"/>
      <c r="ALY243" s="258"/>
      <c r="ALZ243" s="258"/>
      <c r="AMA243" s="258"/>
      <c r="AMB243" s="258"/>
      <c r="AMC243" s="258"/>
      <c r="AMD243" s="258"/>
      <c r="AME243" s="258"/>
    </row>
    <row r="244" spans="1:1019">
      <c r="A244" s="330" t="s">
        <v>431</v>
      </c>
      <c r="B244" s="417" t="s">
        <v>849</v>
      </c>
      <c r="C244" s="421" t="s">
        <v>850</v>
      </c>
      <c r="E244" s="12"/>
      <c r="F244" s="187"/>
      <c r="G244" s="378"/>
      <c r="H244" s="258"/>
      <c r="I244" s="258"/>
      <c r="J244" s="258"/>
      <c r="K244" s="258"/>
      <c r="L244" s="258"/>
      <c r="M244" s="258"/>
      <c r="N244" s="258"/>
      <c r="O244" s="258"/>
      <c r="P244" s="258"/>
      <c r="Q244" s="258"/>
      <c r="R244" s="258"/>
      <c r="S244" s="258"/>
      <c r="T244" s="258"/>
      <c r="U244" s="258"/>
      <c r="V244" s="258"/>
      <c r="W244" s="258"/>
      <c r="X244" s="258"/>
      <c r="Y244" s="258"/>
      <c r="Z244" s="258"/>
      <c r="AA244" s="258"/>
      <c r="AB244" s="258"/>
      <c r="AC244" s="258"/>
      <c r="AD244" s="258"/>
      <c r="AE244" s="258"/>
      <c r="AF244" s="258"/>
      <c r="AG244" s="258"/>
      <c r="AH244" s="258"/>
      <c r="AI244" s="258"/>
      <c r="AJ244" s="258"/>
      <c r="AK244" s="258"/>
      <c r="AL244" s="258"/>
      <c r="AM244" s="258"/>
      <c r="AN244" s="258"/>
      <c r="AO244" s="258"/>
      <c r="AP244" s="258"/>
      <c r="AQ244" s="258"/>
      <c r="AR244" s="258"/>
      <c r="AS244" s="258"/>
      <c r="AT244" s="258"/>
      <c r="AU244" s="258"/>
      <c r="AV244" s="258"/>
      <c r="AW244" s="258"/>
      <c r="AX244" s="258"/>
      <c r="AY244" s="258"/>
      <c r="AZ244" s="258"/>
      <c r="BA244" s="258"/>
      <c r="BB244" s="258"/>
      <c r="BC244" s="258"/>
      <c r="BD244" s="258"/>
      <c r="BE244" s="258"/>
      <c r="BF244" s="258"/>
      <c r="BG244" s="258"/>
      <c r="BH244" s="258"/>
      <c r="BI244" s="258"/>
      <c r="BJ244" s="258"/>
      <c r="BK244" s="258"/>
      <c r="BL244" s="258"/>
      <c r="BM244" s="258"/>
      <c r="BN244" s="258"/>
      <c r="BO244" s="258"/>
      <c r="BP244" s="258"/>
      <c r="BQ244" s="258"/>
      <c r="BR244" s="258"/>
      <c r="BS244" s="258"/>
      <c r="BT244" s="258"/>
      <c r="BU244" s="258"/>
      <c r="BV244" s="258"/>
      <c r="BW244" s="258"/>
      <c r="BX244" s="258"/>
      <c r="BY244" s="258"/>
      <c r="BZ244" s="258"/>
      <c r="CA244" s="258"/>
      <c r="CB244" s="258"/>
      <c r="CC244" s="258"/>
      <c r="CD244" s="258"/>
      <c r="CE244" s="258"/>
      <c r="CF244" s="258"/>
      <c r="CG244" s="258"/>
      <c r="CH244" s="258"/>
      <c r="CI244" s="258"/>
      <c r="CJ244" s="258"/>
      <c r="CK244" s="258"/>
      <c r="CL244" s="258"/>
      <c r="CM244" s="258"/>
      <c r="CN244" s="258"/>
      <c r="CO244" s="258"/>
      <c r="CP244" s="258"/>
      <c r="CQ244" s="258"/>
      <c r="CR244" s="258"/>
      <c r="CS244" s="258"/>
      <c r="CT244" s="258"/>
      <c r="CU244" s="258"/>
      <c r="CV244" s="258"/>
      <c r="CW244" s="258"/>
      <c r="CX244" s="258"/>
      <c r="CY244" s="258"/>
      <c r="CZ244" s="258"/>
      <c r="DA244" s="258"/>
      <c r="DB244" s="258"/>
      <c r="DC244" s="258"/>
      <c r="DD244" s="258"/>
      <c r="DE244" s="258"/>
      <c r="DF244" s="258"/>
      <c r="DG244" s="258"/>
      <c r="DH244" s="258"/>
      <c r="DI244" s="258"/>
      <c r="DJ244" s="258"/>
      <c r="DK244" s="258"/>
      <c r="DL244" s="258"/>
      <c r="DM244" s="258"/>
      <c r="DN244" s="258"/>
      <c r="DO244" s="258"/>
      <c r="DP244" s="258"/>
      <c r="DQ244" s="258"/>
      <c r="DR244" s="258"/>
      <c r="DS244" s="258"/>
      <c r="DT244" s="258"/>
      <c r="DU244" s="258"/>
      <c r="DV244" s="258"/>
      <c r="DW244" s="258"/>
      <c r="DX244" s="258"/>
      <c r="DY244" s="258"/>
      <c r="DZ244" s="258"/>
      <c r="EA244" s="258"/>
      <c r="EB244" s="258"/>
      <c r="EC244" s="258"/>
      <c r="ED244" s="258"/>
      <c r="EE244" s="258"/>
      <c r="EF244" s="258"/>
      <c r="EG244" s="258"/>
      <c r="EH244" s="258"/>
      <c r="EI244" s="258"/>
      <c r="EJ244" s="258"/>
      <c r="EK244" s="258"/>
      <c r="EL244" s="258"/>
      <c r="EM244" s="258"/>
      <c r="EN244" s="258"/>
      <c r="EO244" s="258"/>
      <c r="EP244" s="258"/>
      <c r="EQ244" s="258"/>
      <c r="ER244" s="258"/>
      <c r="ES244" s="258"/>
      <c r="ET244" s="258"/>
      <c r="EU244" s="258"/>
      <c r="EV244" s="258"/>
      <c r="EW244" s="258"/>
      <c r="EX244" s="258"/>
      <c r="EY244" s="258"/>
      <c r="EZ244" s="258"/>
      <c r="FA244" s="258"/>
      <c r="FB244" s="258"/>
      <c r="FC244" s="258"/>
      <c r="FD244" s="258"/>
      <c r="FE244" s="258"/>
      <c r="FF244" s="258"/>
      <c r="FG244" s="258"/>
      <c r="FH244" s="258"/>
      <c r="FI244" s="258"/>
      <c r="FJ244" s="258"/>
      <c r="FK244" s="258"/>
      <c r="FL244" s="258"/>
      <c r="FM244" s="258"/>
      <c r="FN244" s="258"/>
      <c r="FO244" s="258"/>
      <c r="FP244" s="258"/>
      <c r="FQ244" s="258"/>
      <c r="FR244" s="258"/>
      <c r="FS244" s="258"/>
      <c r="FT244" s="258"/>
      <c r="FU244" s="258"/>
      <c r="FV244" s="258"/>
      <c r="FW244" s="258"/>
      <c r="FX244" s="258"/>
      <c r="FY244" s="258"/>
      <c r="FZ244" s="258"/>
      <c r="GA244" s="258"/>
      <c r="GB244" s="258"/>
      <c r="GC244" s="258"/>
      <c r="GD244" s="258"/>
      <c r="GE244" s="258"/>
      <c r="GF244" s="258"/>
      <c r="GG244" s="258"/>
      <c r="GH244" s="258"/>
      <c r="GI244" s="258"/>
      <c r="GJ244" s="258"/>
      <c r="GK244" s="258"/>
      <c r="GL244" s="258"/>
      <c r="GM244" s="258"/>
      <c r="GN244" s="258"/>
      <c r="GO244" s="258"/>
      <c r="GP244" s="258"/>
      <c r="GQ244" s="258"/>
      <c r="GR244" s="258"/>
      <c r="GS244" s="258"/>
      <c r="GT244" s="258"/>
      <c r="GU244" s="258"/>
      <c r="GV244" s="258"/>
      <c r="GW244" s="258"/>
      <c r="GX244" s="258"/>
      <c r="GY244" s="258"/>
      <c r="GZ244" s="258"/>
      <c r="HA244" s="258"/>
      <c r="HB244" s="258"/>
      <c r="HC244" s="258"/>
      <c r="HD244" s="258"/>
      <c r="HE244" s="258"/>
      <c r="HF244" s="258"/>
      <c r="HG244" s="258"/>
      <c r="HH244" s="258"/>
      <c r="HI244" s="258"/>
      <c r="HJ244" s="258"/>
      <c r="HK244" s="258"/>
      <c r="HL244" s="258"/>
      <c r="HM244" s="258"/>
      <c r="HN244" s="258"/>
      <c r="HO244" s="258"/>
      <c r="HP244" s="258"/>
      <c r="HQ244" s="258"/>
      <c r="HR244" s="258"/>
      <c r="HS244" s="258"/>
      <c r="HT244" s="258"/>
      <c r="HU244" s="258"/>
      <c r="HV244" s="258"/>
      <c r="HW244" s="258"/>
      <c r="HX244" s="258"/>
      <c r="HY244" s="258"/>
      <c r="HZ244" s="258"/>
      <c r="IA244" s="258"/>
      <c r="IB244" s="258"/>
      <c r="IC244" s="258"/>
      <c r="ID244" s="258"/>
      <c r="IE244" s="258"/>
      <c r="IF244" s="258"/>
      <c r="IG244" s="258"/>
      <c r="IH244" s="258"/>
      <c r="II244" s="258"/>
      <c r="IJ244" s="258"/>
      <c r="IK244" s="258"/>
      <c r="IL244" s="258"/>
      <c r="IM244" s="258"/>
      <c r="IN244" s="258"/>
      <c r="IO244" s="258"/>
      <c r="IP244" s="258"/>
      <c r="IQ244" s="258"/>
      <c r="IR244" s="258"/>
      <c r="IS244" s="258"/>
      <c r="IT244" s="258"/>
      <c r="IU244" s="258"/>
      <c r="IV244" s="258"/>
      <c r="IW244" s="258"/>
      <c r="IX244" s="258"/>
      <c r="IY244" s="258"/>
      <c r="IZ244" s="258"/>
      <c r="JA244" s="258"/>
      <c r="JB244" s="258"/>
      <c r="JC244" s="258"/>
      <c r="JD244" s="258"/>
      <c r="JE244" s="258"/>
      <c r="JF244" s="258"/>
      <c r="JG244" s="258"/>
      <c r="JH244" s="258"/>
      <c r="JI244" s="258"/>
      <c r="JJ244" s="258"/>
      <c r="JK244" s="258"/>
      <c r="JL244" s="258"/>
      <c r="JM244" s="258"/>
      <c r="JN244" s="258"/>
      <c r="JO244" s="258"/>
      <c r="JP244" s="258"/>
      <c r="JQ244" s="258"/>
      <c r="JR244" s="258"/>
      <c r="JS244" s="258"/>
      <c r="JT244" s="258"/>
      <c r="JU244" s="258"/>
      <c r="JV244" s="258"/>
      <c r="JW244" s="258"/>
      <c r="JX244" s="258"/>
      <c r="JY244" s="258"/>
      <c r="JZ244" s="258"/>
      <c r="KA244" s="258"/>
      <c r="KB244" s="258"/>
      <c r="KC244" s="258"/>
      <c r="KD244" s="258"/>
      <c r="KE244" s="258"/>
      <c r="KF244" s="258"/>
      <c r="KG244" s="258"/>
      <c r="KH244" s="258"/>
      <c r="KI244" s="258"/>
      <c r="KJ244" s="258"/>
      <c r="KK244" s="258"/>
      <c r="KL244" s="258"/>
      <c r="KM244" s="258"/>
      <c r="KN244" s="258"/>
      <c r="KO244" s="258"/>
      <c r="KP244" s="258"/>
      <c r="KQ244" s="258"/>
      <c r="KR244" s="258"/>
      <c r="KS244" s="258"/>
      <c r="KT244" s="258"/>
      <c r="KU244" s="258"/>
      <c r="KV244" s="258"/>
      <c r="KW244" s="258"/>
      <c r="KX244" s="258"/>
      <c r="KY244" s="258"/>
      <c r="KZ244" s="258"/>
      <c r="LA244" s="258"/>
      <c r="LB244" s="258"/>
      <c r="LC244" s="258"/>
      <c r="LD244" s="258"/>
      <c r="LE244" s="258"/>
      <c r="LF244" s="258"/>
      <c r="LG244" s="258"/>
      <c r="LH244" s="258"/>
      <c r="LI244" s="258"/>
      <c r="LJ244" s="258"/>
      <c r="LK244" s="258"/>
      <c r="LL244" s="258"/>
      <c r="LM244" s="258"/>
      <c r="LN244" s="258"/>
      <c r="LO244" s="258"/>
      <c r="LP244" s="258"/>
      <c r="LQ244" s="258"/>
      <c r="LR244" s="258"/>
      <c r="LS244" s="258"/>
      <c r="LT244" s="258"/>
      <c r="LU244" s="258"/>
      <c r="LV244" s="258"/>
      <c r="LW244" s="258"/>
      <c r="LX244" s="258"/>
      <c r="LY244" s="258"/>
      <c r="LZ244" s="258"/>
      <c r="MA244" s="258"/>
      <c r="MB244" s="258"/>
      <c r="MC244" s="258"/>
      <c r="MD244" s="258"/>
      <c r="ME244" s="258"/>
      <c r="MF244" s="258"/>
      <c r="MG244" s="258"/>
      <c r="MH244" s="258"/>
      <c r="MI244" s="258"/>
      <c r="MJ244" s="258"/>
      <c r="MK244" s="258"/>
      <c r="ML244" s="258"/>
      <c r="MM244" s="258"/>
      <c r="MN244" s="258"/>
      <c r="MO244" s="258"/>
      <c r="MP244" s="258"/>
      <c r="MQ244" s="258"/>
      <c r="MR244" s="258"/>
      <c r="MS244" s="258"/>
      <c r="MT244" s="258"/>
      <c r="MU244" s="258"/>
      <c r="MV244" s="258"/>
      <c r="MW244" s="258"/>
      <c r="MX244" s="258"/>
      <c r="MY244" s="258"/>
      <c r="MZ244" s="258"/>
      <c r="NA244" s="258"/>
      <c r="NB244" s="258"/>
      <c r="NC244" s="258"/>
      <c r="ND244" s="258"/>
      <c r="NE244" s="258"/>
      <c r="NF244" s="258"/>
      <c r="NG244" s="258"/>
      <c r="NH244" s="258"/>
      <c r="NI244" s="258"/>
      <c r="NJ244" s="258"/>
      <c r="NK244" s="258"/>
      <c r="NL244" s="258"/>
      <c r="NM244" s="258"/>
      <c r="NN244" s="258"/>
      <c r="NO244" s="258"/>
      <c r="NP244" s="258"/>
      <c r="NQ244" s="258"/>
      <c r="NR244" s="258"/>
      <c r="NS244" s="258"/>
      <c r="NT244" s="258"/>
      <c r="NU244" s="258"/>
      <c r="NV244" s="258"/>
      <c r="NW244" s="258"/>
      <c r="NX244" s="258"/>
      <c r="NY244" s="258"/>
      <c r="NZ244" s="258"/>
      <c r="OA244" s="258"/>
      <c r="OB244" s="258"/>
      <c r="OC244" s="258"/>
      <c r="OD244" s="258"/>
      <c r="OE244" s="258"/>
      <c r="OF244" s="258"/>
      <c r="OG244" s="258"/>
      <c r="OH244" s="258"/>
      <c r="OI244" s="258"/>
      <c r="OJ244" s="258"/>
      <c r="OK244" s="258"/>
      <c r="OL244" s="258"/>
      <c r="OM244" s="258"/>
      <c r="ON244" s="258"/>
      <c r="OO244" s="258"/>
      <c r="OP244" s="258"/>
      <c r="OQ244" s="258"/>
      <c r="OR244" s="258"/>
      <c r="OS244" s="258"/>
      <c r="OT244" s="258"/>
      <c r="OU244" s="258"/>
      <c r="OV244" s="258"/>
      <c r="OW244" s="258"/>
      <c r="OX244" s="258"/>
      <c r="OY244" s="258"/>
      <c r="OZ244" s="258"/>
      <c r="PA244" s="258"/>
      <c r="PB244" s="258"/>
      <c r="PC244" s="258"/>
      <c r="PD244" s="258"/>
      <c r="PE244" s="258"/>
      <c r="PF244" s="258"/>
      <c r="PG244" s="258"/>
      <c r="PH244" s="258"/>
      <c r="PI244" s="258"/>
      <c r="PJ244" s="258"/>
      <c r="PK244" s="258"/>
      <c r="PL244" s="258"/>
      <c r="PM244" s="258"/>
      <c r="PN244" s="258"/>
      <c r="PO244" s="258"/>
      <c r="PP244" s="258"/>
      <c r="PQ244" s="258"/>
      <c r="PR244" s="258"/>
      <c r="PS244" s="258"/>
      <c r="PT244" s="258"/>
      <c r="PU244" s="258"/>
      <c r="PV244" s="258"/>
      <c r="PW244" s="258"/>
      <c r="PX244" s="258"/>
      <c r="PY244" s="258"/>
      <c r="PZ244" s="258"/>
      <c r="QA244" s="258"/>
      <c r="QB244" s="258"/>
      <c r="QC244" s="258"/>
      <c r="QD244" s="258"/>
      <c r="QE244" s="258"/>
      <c r="QF244" s="258"/>
      <c r="QG244" s="258"/>
      <c r="QH244" s="258"/>
      <c r="QI244" s="258"/>
      <c r="QJ244" s="258"/>
      <c r="QK244" s="258"/>
      <c r="QL244" s="258"/>
      <c r="QM244" s="258"/>
      <c r="QN244" s="258"/>
      <c r="QO244" s="258"/>
      <c r="QP244" s="258"/>
      <c r="QQ244" s="258"/>
      <c r="QR244" s="258"/>
      <c r="QS244" s="258"/>
      <c r="QT244" s="258"/>
      <c r="QU244" s="258"/>
      <c r="QV244" s="258"/>
      <c r="QW244" s="258"/>
      <c r="QX244" s="258"/>
      <c r="QY244" s="258"/>
      <c r="QZ244" s="258"/>
      <c r="RA244" s="258"/>
      <c r="RB244" s="258"/>
      <c r="RC244" s="258"/>
      <c r="RD244" s="258"/>
      <c r="RE244" s="258"/>
      <c r="RF244" s="258"/>
      <c r="RG244" s="258"/>
      <c r="RH244" s="258"/>
      <c r="RI244" s="258"/>
      <c r="RJ244" s="258"/>
      <c r="RK244" s="258"/>
      <c r="RL244" s="258"/>
      <c r="RM244" s="258"/>
      <c r="RN244" s="258"/>
      <c r="RO244" s="258"/>
      <c r="RP244" s="258"/>
      <c r="RQ244" s="258"/>
      <c r="RR244" s="258"/>
      <c r="RS244" s="258"/>
      <c r="RT244" s="258"/>
      <c r="RU244" s="258"/>
      <c r="RV244" s="258"/>
      <c r="RW244" s="258"/>
      <c r="RX244" s="258"/>
      <c r="RY244" s="258"/>
      <c r="RZ244" s="258"/>
      <c r="SA244" s="258"/>
      <c r="SB244" s="258"/>
      <c r="SC244" s="258"/>
      <c r="SD244" s="258"/>
      <c r="SE244" s="258"/>
      <c r="SF244" s="258"/>
      <c r="SG244" s="258"/>
      <c r="SH244" s="258"/>
      <c r="SI244" s="258"/>
      <c r="SJ244" s="258"/>
      <c r="SK244" s="258"/>
      <c r="SL244" s="258"/>
      <c r="SM244" s="258"/>
      <c r="SN244" s="258"/>
      <c r="SO244" s="258"/>
      <c r="SP244" s="258"/>
      <c r="SQ244" s="258"/>
      <c r="SR244" s="258"/>
      <c r="SS244" s="258"/>
      <c r="ST244" s="258"/>
      <c r="SU244" s="258"/>
      <c r="SV244" s="258"/>
      <c r="SW244" s="258"/>
      <c r="SX244" s="258"/>
      <c r="SY244" s="258"/>
      <c r="SZ244" s="258"/>
      <c r="TA244" s="258"/>
      <c r="TB244" s="258"/>
      <c r="TC244" s="258"/>
      <c r="TD244" s="258"/>
      <c r="TE244" s="258"/>
      <c r="TF244" s="258"/>
      <c r="TG244" s="258"/>
      <c r="TH244" s="258"/>
      <c r="TI244" s="258"/>
      <c r="TJ244" s="258"/>
      <c r="TK244" s="258"/>
      <c r="TL244" s="258"/>
      <c r="TM244" s="258"/>
      <c r="TN244" s="258"/>
      <c r="TO244" s="258"/>
      <c r="TP244" s="258"/>
      <c r="TQ244" s="258"/>
      <c r="TR244" s="258"/>
      <c r="TS244" s="258"/>
      <c r="TT244" s="258"/>
      <c r="TU244" s="258"/>
      <c r="TV244" s="258"/>
      <c r="TW244" s="258"/>
      <c r="TX244" s="258"/>
      <c r="TY244" s="258"/>
      <c r="TZ244" s="258"/>
      <c r="UA244" s="258"/>
      <c r="UB244" s="258"/>
      <c r="UC244" s="258"/>
      <c r="UD244" s="258"/>
      <c r="UE244" s="258"/>
      <c r="UF244" s="258"/>
      <c r="UG244" s="258"/>
      <c r="UH244" s="258"/>
      <c r="UI244" s="258"/>
      <c r="UJ244" s="258"/>
      <c r="UK244" s="258"/>
      <c r="UL244" s="258"/>
      <c r="UM244" s="258"/>
      <c r="UN244" s="258"/>
      <c r="UO244" s="258"/>
      <c r="UP244" s="258"/>
      <c r="UQ244" s="258"/>
      <c r="UR244" s="258"/>
      <c r="US244" s="258"/>
      <c r="UT244" s="258"/>
      <c r="UU244" s="258"/>
      <c r="UV244" s="258"/>
      <c r="UW244" s="258"/>
      <c r="UX244" s="258"/>
      <c r="UY244" s="258"/>
      <c r="UZ244" s="258"/>
      <c r="VA244" s="258"/>
      <c r="VB244" s="258"/>
      <c r="VC244" s="258"/>
      <c r="VD244" s="258"/>
      <c r="VE244" s="258"/>
      <c r="VF244" s="258"/>
      <c r="VG244" s="258"/>
      <c r="VH244" s="258"/>
      <c r="VI244" s="258"/>
      <c r="VJ244" s="258"/>
      <c r="VK244" s="258"/>
      <c r="VL244" s="258"/>
      <c r="VM244" s="258"/>
      <c r="VN244" s="258"/>
      <c r="VO244" s="258"/>
      <c r="VP244" s="258"/>
      <c r="VQ244" s="258"/>
      <c r="VR244" s="258"/>
      <c r="VS244" s="258"/>
      <c r="VT244" s="258"/>
      <c r="VU244" s="258"/>
      <c r="VV244" s="258"/>
      <c r="VW244" s="258"/>
      <c r="VX244" s="258"/>
      <c r="VY244" s="258"/>
      <c r="VZ244" s="258"/>
      <c r="WA244" s="258"/>
      <c r="WB244" s="258"/>
      <c r="WC244" s="258"/>
      <c r="WD244" s="258"/>
      <c r="WE244" s="258"/>
      <c r="WF244" s="258"/>
      <c r="WG244" s="258"/>
      <c r="WH244" s="258"/>
      <c r="WI244" s="258"/>
      <c r="WJ244" s="258"/>
      <c r="WK244" s="258"/>
      <c r="WL244" s="258"/>
      <c r="WM244" s="258"/>
      <c r="WN244" s="258"/>
      <c r="WO244" s="258"/>
      <c r="WP244" s="258"/>
      <c r="WQ244" s="258"/>
      <c r="WR244" s="258"/>
      <c r="WS244" s="258"/>
      <c r="WT244" s="258"/>
      <c r="WU244" s="258"/>
      <c r="WV244" s="258"/>
      <c r="WW244" s="258"/>
      <c r="WX244" s="258"/>
      <c r="WY244" s="258"/>
      <c r="WZ244" s="258"/>
      <c r="XA244" s="258"/>
      <c r="XB244" s="258"/>
      <c r="XC244" s="258"/>
      <c r="XD244" s="258"/>
      <c r="XE244" s="258"/>
      <c r="XF244" s="258"/>
      <c r="XG244" s="258"/>
      <c r="XH244" s="258"/>
      <c r="XI244" s="258"/>
      <c r="XJ244" s="258"/>
      <c r="XK244" s="258"/>
      <c r="XL244" s="258"/>
      <c r="XM244" s="258"/>
      <c r="XN244" s="258"/>
      <c r="XO244" s="258"/>
      <c r="XP244" s="258"/>
      <c r="XQ244" s="258"/>
      <c r="XR244" s="258"/>
      <c r="XS244" s="258"/>
      <c r="XT244" s="258"/>
      <c r="XU244" s="258"/>
      <c r="XV244" s="258"/>
      <c r="XW244" s="258"/>
      <c r="XX244" s="258"/>
      <c r="XY244" s="258"/>
      <c r="XZ244" s="258"/>
      <c r="YA244" s="258"/>
      <c r="YB244" s="258"/>
      <c r="YC244" s="258"/>
      <c r="YD244" s="258"/>
      <c r="YE244" s="258"/>
      <c r="YF244" s="258"/>
      <c r="YG244" s="258"/>
      <c r="YH244" s="258"/>
      <c r="YI244" s="258"/>
      <c r="YJ244" s="258"/>
      <c r="YK244" s="258"/>
      <c r="YL244" s="258"/>
      <c r="YM244" s="258"/>
      <c r="YN244" s="258"/>
      <c r="YO244" s="258"/>
      <c r="YP244" s="258"/>
      <c r="YQ244" s="258"/>
      <c r="YR244" s="258"/>
      <c r="YS244" s="258"/>
      <c r="YT244" s="258"/>
      <c r="YU244" s="258"/>
      <c r="YV244" s="258"/>
      <c r="YW244" s="258"/>
      <c r="YX244" s="258"/>
      <c r="YY244" s="258"/>
      <c r="YZ244" s="258"/>
      <c r="ZA244" s="258"/>
      <c r="ZB244" s="258"/>
      <c r="ZC244" s="258"/>
      <c r="ZD244" s="258"/>
      <c r="ZE244" s="258"/>
      <c r="ZF244" s="258"/>
      <c r="ZG244" s="258"/>
      <c r="ZH244" s="258"/>
      <c r="ZI244" s="258"/>
      <c r="ZJ244" s="258"/>
      <c r="ZK244" s="258"/>
      <c r="ZL244" s="258"/>
      <c r="ZM244" s="258"/>
      <c r="ZN244" s="258"/>
      <c r="ZO244" s="258"/>
      <c r="ZP244" s="258"/>
      <c r="ZQ244" s="258"/>
      <c r="ZR244" s="258"/>
      <c r="ZS244" s="258"/>
      <c r="ZT244" s="258"/>
      <c r="ZU244" s="258"/>
      <c r="ZV244" s="258"/>
      <c r="ZW244" s="258"/>
      <c r="ZX244" s="258"/>
      <c r="ZY244" s="258"/>
      <c r="ZZ244" s="258"/>
      <c r="AAA244" s="258"/>
      <c r="AAB244" s="258"/>
      <c r="AAC244" s="258"/>
      <c r="AAD244" s="258"/>
      <c r="AAE244" s="258"/>
      <c r="AAF244" s="258"/>
      <c r="AAG244" s="258"/>
      <c r="AAH244" s="258"/>
      <c r="AAI244" s="258"/>
      <c r="AAJ244" s="258"/>
      <c r="AAK244" s="258"/>
      <c r="AAL244" s="258"/>
      <c r="AAM244" s="258"/>
      <c r="AAN244" s="258"/>
      <c r="AAO244" s="258"/>
      <c r="AAP244" s="258"/>
      <c r="AAQ244" s="258"/>
      <c r="AAR244" s="258"/>
      <c r="AAS244" s="258"/>
      <c r="AAT244" s="258"/>
      <c r="AAU244" s="258"/>
      <c r="AAV244" s="258"/>
      <c r="AAW244" s="258"/>
      <c r="AAX244" s="258"/>
      <c r="AAY244" s="258"/>
      <c r="AAZ244" s="258"/>
      <c r="ABA244" s="258"/>
      <c r="ABB244" s="258"/>
      <c r="ABC244" s="258"/>
      <c r="ABD244" s="258"/>
      <c r="ABE244" s="258"/>
      <c r="ABF244" s="258"/>
      <c r="ABG244" s="258"/>
      <c r="ABH244" s="258"/>
      <c r="ABI244" s="258"/>
      <c r="ABJ244" s="258"/>
      <c r="ABK244" s="258"/>
      <c r="ABL244" s="258"/>
      <c r="ABM244" s="258"/>
      <c r="ABN244" s="258"/>
      <c r="ABO244" s="258"/>
      <c r="ABP244" s="258"/>
      <c r="ABQ244" s="258"/>
      <c r="ABR244" s="258"/>
      <c r="ABS244" s="258"/>
      <c r="ABT244" s="258"/>
      <c r="ABU244" s="258"/>
      <c r="ABV244" s="258"/>
      <c r="ABW244" s="258"/>
      <c r="ABX244" s="258"/>
      <c r="ABY244" s="258"/>
      <c r="ABZ244" s="258"/>
      <c r="ACA244" s="258"/>
      <c r="ACB244" s="258"/>
      <c r="ACC244" s="258"/>
      <c r="ACD244" s="258"/>
      <c r="ACE244" s="258"/>
      <c r="ACF244" s="258"/>
      <c r="ACG244" s="258"/>
      <c r="ACH244" s="258"/>
      <c r="ACI244" s="258"/>
      <c r="ACJ244" s="258"/>
      <c r="ACK244" s="258"/>
      <c r="ACL244" s="258"/>
      <c r="ACM244" s="258"/>
      <c r="ACN244" s="258"/>
      <c r="ACO244" s="258"/>
      <c r="ACP244" s="258"/>
      <c r="ACQ244" s="258"/>
      <c r="ACR244" s="258"/>
      <c r="ACS244" s="258"/>
      <c r="ACT244" s="258"/>
      <c r="ACU244" s="258"/>
      <c r="ACV244" s="258"/>
      <c r="ACW244" s="258"/>
      <c r="ACX244" s="258"/>
      <c r="ACY244" s="258"/>
      <c r="ACZ244" s="258"/>
      <c r="ADA244" s="258"/>
      <c r="ADB244" s="258"/>
      <c r="ADC244" s="258"/>
      <c r="ADD244" s="258"/>
      <c r="ADE244" s="258"/>
      <c r="ADF244" s="258"/>
      <c r="ADG244" s="258"/>
      <c r="ADH244" s="258"/>
      <c r="ADI244" s="258"/>
      <c r="ADJ244" s="258"/>
      <c r="ADK244" s="258"/>
      <c r="ADL244" s="258"/>
      <c r="ADM244" s="258"/>
      <c r="ADN244" s="258"/>
      <c r="ADO244" s="258"/>
      <c r="ADP244" s="258"/>
      <c r="ADQ244" s="258"/>
      <c r="ADR244" s="258"/>
      <c r="ADS244" s="258"/>
      <c r="ADT244" s="258"/>
      <c r="ADU244" s="258"/>
      <c r="ADV244" s="258"/>
      <c r="ADW244" s="258"/>
      <c r="ADX244" s="258"/>
      <c r="ADY244" s="258"/>
      <c r="ADZ244" s="258"/>
      <c r="AEA244" s="258"/>
      <c r="AEB244" s="258"/>
      <c r="AEC244" s="258"/>
      <c r="AED244" s="258"/>
      <c r="AEE244" s="258"/>
      <c r="AEF244" s="258"/>
      <c r="AEG244" s="258"/>
      <c r="AEH244" s="258"/>
      <c r="AEI244" s="258"/>
      <c r="AEJ244" s="258"/>
      <c r="AEK244" s="258"/>
      <c r="AEL244" s="258"/>
      <c r="AEM244" s="258"/>
      <c r="AEN244" s="258"/>
      <c r="AEO244" s="258"/>
      <c r="AEP244" s="258"/>
      <c r="AEQ244" s="258"/>
      <c r="AER244" s="258"/>
      <c r="AES244" s="258"/>
      <c r="AET244" s="258"/>
      <c r="AEU244" s="258"/>
      <c r="AEV244" s="258"/>
      <c r="AEW244" s="258"/>
      <c r="AEX244" s="258"/>
      <c r="AEY244" s="258"/>
      <c r="AEZ244" s="258"/>
      <c r="AFA244" s="258"/>
      <c r="AFB244" s="258"/>
      <c r="AFC244" s="258"/>
      <c r="AFD244" s="258"/>
      <c r="AFE244" s="258"/>
      <c r="AFF244" s="258"/>
      <c r="AFG244" s="258"/>
      <c r="AFH244" s="258"/>
      <c r="AFI244" s="258"/>
      <c r="AFJ244" s="258"/>
      <c r="AFK244" s="258"/>
      <c r="AFL244" s="258"/>
      <c r="AFM244" s="258"/>
      <c r="AFN244" s="258"/>
      <c r="AFO244" s="258"/>
      <c r="AFP244" s="258"/>
      <c r="AFQ244" s="258"/>
      <c r="AFR244" s="258"/>
      <c r="AFS244" s="258"/>
      <c r="AFT244" s="258"/>
      <c r="AFU244" s="258"/>
      <c r="AFV244" s="258"/>
      <c r="AFW244" s="258"/>
      <c r="AFX244" s="258"/>
      <c r="AFY244" s="258"/>
      <c r="AFZ244" s="258"/>
      <c r="AGA244" s="258"/>
      <c r="AGB244" s="258"/>
      <c r="AGC244" s="258"/>
      <c r="AGD244" s="258"/>
      <c r="AGE244" s="258"/>
      <c r="AGF244" s="258"/>
      <c r="AGG244" s="258"/>
      <c r="AGH244" s="258"/>
      <c r="AGI244" s="258"/>
      <c r="AGJ244" s="258"/>
      <c r="AGK244" s="258"/>
      <c r="AGL244" s="258"/>
      <c r="AGM244" s="258"/>
      <c r="AGN244" s="258"/>
      <c r="AGO244" s="258"/>
      <c r="AGP244" s="258"/>
      <c r="AGQ244" s="258"/>
      <c r="AGR244" s="258"/>
      <c r="AGS244" s="258"/>
      <c r="AGT244" s="258"/>
      <c r="AGU244" s="258"/>
      <c r="AGV244" s="258"/>
      <c r="AGW244" s="258"/>
      <c r="AGX244" s="258"/>
      <c r="AGY244" s="258"/>
      <c r="AGZ244" s="258"/>
      <c r="AHA244" s="258"/>
      <c r="AHB244" s="258"/>
      <c r="AHC244" s="258"/>
      <c r="AHD244" s="258"/>
      <c r="AHE244" s="258"/>
      <c r="AHF244" s="258"/>
      <c r="AHG244" s="258"/>
      <c r="AHH244" s="258"/>
      <c r="AHI244" s="258"/>
      <c r="AHJ244" s="258"/>
      <c r="AHK244" s="258"/>
      <c r="AHL244" s="258"/>
      <c r="AHM244" s="258"/>
      <c r="AHN244" s="258"/>
      <c r="AHO244" s="258"/>
      <c r="AHP244" s="258"/>
      <c r="AHQ244" s="258"/>
      <c r="AHR244" s="258"/>
      <c r="AHS244" s="258"/>
      <c r="AHT244" s="258"/>
      <c r="AHU244" s="258"/>
      <c r="AHV244" s="258"/>
      <c r="AHW244" s="258"/>
      <c r="AHX244" s="258"/>
      <c r="AHY244" s="258"/>
      <c r="AHZ244" s="258"/>
      <c r="AIA244" s="258"/>
      <c r="AIB244" s="258"/>
      <c r="AIC244" s="258"/>
      <c r="AID244" s="258"/>
      <c r="AIE244" s="258"/>
      <c r="AIF244" s="258"/>
      <c r="AIG244" s="258"/>
      <c r="AIH244" s="258"/>
      <c r="AII244" s="258"/>
      <c r="AIJ244" s="258"/>
      <c r="AIK244" s="258"/>
      <c r="AIL244" s="258"/>
      <c r="AIM244" s="258"/>
      <c r="AIN244" s="258"/>
      <c r="AIO244" s="258"/>
      <c r="AIP244" s="258"/>
      <c r="AIQ244" s="258"/>
      <c r="AIR244" s="258"/>
      <c r="AIS244" s="258"/>
      <c r="AIT244" s="258"/>
      <c r="AIU244" s="258"/>
      <c r="AIV244" s="258"/>
      <c r="AIW244" s="258"/>
      <c r="AIX244" s="258"/>
      <c r="AIY244" s="258"/>
      <c r="AIZ244" s="258"/>
      <c r="AJA244" s="258"/>
      <c r="AJB244" s="258"/>
      <c r="AJC244" s="258"/>
      <c r="AJD244" s="258"/>
      <c r="AJE244" s="258"/>
      <c r="AJF244" s="258"/>
      <c r="AJG244" s="258"/>
      <c r="AJH244" s="258"/>
      <c r="AJI244" s="258"/>
      <c r="AJJ244" s="258"/>
      <c r="AJK244" s="258"/>
      <c r="AJL244" s="258"/>
      <c r="AJM244" s="258"/>
      <c r="AJN244" s="258"/>
      <c r="AJO244" s="258"/>
      <c r="AJP244" s="258"/>
      <c r="AJQ244" s="258"/>
      <c r="AJR244" s="258"/>
      <c r="AJS244" s="258"/>
      <c r="AJT244" s="258"/>
      <c r="AJU244" s="258"/>
      <c r="AJV244" s="258"/>
      <c r="AJW244" s="258"/>
      <c r="AJX244" s="258"/>
      <c r="AJY244" s="258"/>
      <c r="AJZ244" s="258"/>
      <c r="AKA244" s="258"/>
      <c r="AKB244" s="258"/>
      <c r="AKC244" s="258"/>
      <c r="AKD244" s="258"/>
      <c r="AKE244" s="258"/>
      <c r="AKF244" s="258"/>
      <c r="AKG244" s="258"/>
      <c r="AKH244" s="258"/>
      <c r="AKI244" s="258"/>
      <c r="AKJ244" s="258"/>
      <c r="AKK244" s="258"/>
      <c r="AKL244" s="258"/>
      <c r="AKM244" s="258"/>
      <c r="AKN244" s="258"/>
      <c r="AKO244" s="258"/>
      <c r="AKP244" s="258"/>
      <c r="AKQ244" s="258"/>
      <c r="AKR244" s="258"/>
      <c r="AKS244" s="258"/>
      <c r="AKT244" s="258"/>
      <c r="AKU244" s="258"/>
      <c r="AKV244" s="258"/>
      <c r="AKW244" s="258"/>
      <c r="AKX244" s="258"/>
      <c r="AKY244" s="258"/>
      <c r="AKZ244" s="258"/>
      <c r="ALA244" s="258"/>
      <c r="ALB244" s="258"/>
      <c r="ALC244" s="258"/>
      <c r="ALD244" s="258"/>
      <c r="ALE244" s="258"/>
      <c r="ALF244" s="258"/>
      <c r="ALG244" s="258"/>
      <c r="ALH244" s="258"/>
      <c r="ALI244" s="258"/>
      <c r="ALJ244" s="258"/>
      <c r="ALK244" s="258"/>
      <c r="ALL244" s="258"/>
      <c r="ALM244" s="258"/>
      <c r="ALN244" s="258"/>
      <c r="ALO244" s="258"/>
      <c r="ALP244" s="258"/>
      <c r="ALQ244" s="258"/>
      <c r="ALR244" s="258"/>
      <c r="ALS244" s="258"/>
      <c r="ALT244" s="258"/>
      <c r="ALU244" s="258"/>
      <c r="ALV244" s="258"/>
      <c r="ALW244" s="258"/>
      <c r="ALX244" s="258"/>
      <c r="ALY244" s="258"/>
      <c r="ALZ244" s="258"/>
      <c r="AMA244" s="258"/>
      <c r="AMB244" s="258"/>
      <c r="AMC244" s="258"/>
      <c r="AMD244" s="258"/>
      <c r="AME244"/>
    </row>
    <row r="245" spans="1:1019" ht="76.5">
      <c r="A245" s="399"/>
      <c r="B245" s="419"/>
      <c r="C245" s="420" t="s">
        <v>366</v>
      </c>
      <c r="D245" s="416"/>
      <c r="E245" s="12"/>
      <c r="F245" s="187"/>
      <c r="G245" s="378"/>
      <c r="H245" s="258"/>
      <c r="I245" s="258"/>
      <c r="J245" s="258"/>
      <c r="K245" s="258"/>
      <c r="L245" s="258"/>
      <c r="M245" s="258"/>
      <c r="N245" s="258"/>
      <c r="O245" s="258"/>
      <c r="P245" s="258"/>
      <c r="Q245" s="258"/>
      <c r="R245" s="258"/>
      <c r="S245" s="258"/>
      <c r="T245" s="258"/>
      <c r="U245" s="258"/>
      <c r="V245" s="258"/>
      <c r="W245" s="258"/>
      <c r="X245" s="258"/>
      <c r="Y245" s="258"/>
      <c r="Z245" s="258"/>
      <c r="AA245" s="258"/>
      <c r="AB245" s="258"/>
      <c r="AC245" s="258"/>
      <c r="AD245" s="258"/>
      <c r="AE245" s="258"/>
      <c r="AF245" s="258"/>
      <c r="AG245" s="258"/>
      <c r="AH245" s="258"/>
      <c r="AI245" s="258"/>
      <c r="AJ245" s="258"/>
      <c r="AK245" s="258"/>
      <c r="AL245" s="258"/>
      <c r="AM245" s="258"/>
      <c r="AN245" s="258"/>
      <c r="AO245" s="258"/>
      <c r="AP245" s="258"/>
      <c r="AQ245" s="258"/>
      <c r="AR245" s="258"/>
      <c r="AS245" s="258"/>
      <c r="AT245" s="258"/>
      <c r="AU245" s="258"/>
      <c r="AV245" s="258"/>
      <c r="AW245" s="258"/>
      <c r="AX245" s="258"/>
      <c r="AY245" s="258"/>
      <c r="AZ245" s="258"/>
      <c r="BA245" s="258"/>
      <c r="BB245" s="258"/>
      <c r="BC245" s="258"/>
      <c r="BD245" s="258"/>
      <c r="BE245" s="258"/>
      <c r="BF245" s="258"/>
      <c r="BG245" s="258"/>
      <c r="BH245" s="258"/>
      <c r="BI245" s="258"/>
      <c r="BJ245" s="258"/>
      <c r="BK245" s="258"/>
      <c r="BL245" s="258"/>
      <c r="BM245" s="258"/>
      <c r="BN245" s="258"/>
      <c r="BO245" s="258"/>
      <c r="BP245" s="258"/>
      <c r="BQ245" s="258"/>
      <c r="BR245" s="258"/>
      <c r="BS245" s="258"/>
      <c r="BT245" s="258"/>
      <c r="BU245" s="258"/>
      <c r="BV245" s="258"/>
      <c r="BW245" s="258"/>
      <c r="BX245" s="258"/>
      <c r="BY245" s="258"/>
      <c r="BZ245" s="258"/>
      <c r="CA245" s="258"/>
      <c r="CB245" s="258"/>
      <c r="CC245" s="258"/>
      <c r="CD245" s="258"/>
      <c r="CE245" s="258"/>
      <c r="CF245" s="258"/>
      <c r="CG245" s="258"/>
      <c r="CH245" s="258"/>
      <c r="CI245" s="258"/>
      <c r="CJ245" s="258"/>
      <c r="CK245" s="258"/>
      <c r="CL245" s="258"/>
      <c r="CM245" s="258"/>
      <c r="CN245" s="258"/>
      <c r="CO245" s="258"/>
      <c r="CP245" s="258"/>
      <c r="CQ245" s="258"/>
      <c r="CR245" s="258"/>
      <c r="CS245" s="258"/>
      <c r="CT245" s="258"/>
      <c r="CU245" s="258"/>
      <c r="CV245" s="258"/>
      <c r="CW245" s="258"/>
      <c r="CX245" s="258"/>
      <c r="CY245" s="258"/>
      <c r="CZ245" s="258"/>
      <c r="DA245" s="258"/>
      <c r="DB245" s="258"/>
      <c r="DC245" s="258"/>
      <c r="DD245" s="258"/>
      <c r="DE245" s="258"/>
      <c r="DF245" s="258"/>
      <c r="DG245" s="258"/>
      <c r="DH245" s="258"/>
      <c r="DI245" s="258"/>
      <c r="DJ245" s="258"/>
      <c r="DK245" s="258"/>
      <c r="DL245" s="258"/>
      <c r="DM245" s="258"/>
      <c r="DN245" s="258"/>
      <c r="DO245" s="258"/>
      <c r="DP245" s="258"/>
      <c r="DQ245" s="258"/>
      <c r="DR245" s="258"/>
      <c r="DS245" s="258"/>
      <c r="DT245" s="258"/>
      <c r="DU245" s="258"/>
      <c r="DV245" s="258"/>
      <c r="DW245" s="258"/>
      <c r="DX245" s="258"/>
      <c r="DY245" s="258"/>
      <c r="DZ245" s="258"/>
      <c r="EA245" s="258"/>
      <c r="EB245" s="258"/>
      <c r="EC245" s="258"/>
      <c r="ED245" s="258"/>
      <c r="EE245" s="258"/>
      <c r="EF245" s="258"/>
      <c r="EG245" s="258"/>
      <c r="EH245" s="258"/>
      <c r="EI245" s="258"/>
      <c r="EJ245" s="258"/>
      <c r="EK245" s="258"/>
      <c r="EL245" s="258"/>
      <c r="EM245" s="258"/>
      <c r="EN245" s="258"/>
      <c r="EO245" s="258"/>
      <c r="EP245" s="258"/>
      <c r="EQ245" s="258"/>
      <c r="ER245" s="258"/>
      <c r="ES245" s="258"/>
      <c r="ET245" s="258"/>
      <c r="EU245" s="258"/>
      <c r="EV245" s="258"/>
      <c r="EW245" s="258"/>
      <c r="EX245" s="258"/>
      <c r="EY245" s="258"/>
      <c r="EZ245" s="258"/>
      <c r="FA245" s="258"/>
      <c r="FB245" s="258"/>
      <c r="FC245" s="258"/>
      <c r="FD245" s="258"/>
      <c r="FE245" s="258"/>
      <c r="FF245" s="258"/>
      <c r="FG245" s="258"/>
      <c r="FH245" s="258"/>
      <c r="FI245" s="258"/>
      <c r="FJ245" s="258"/>
      <c r="FK245" s="258"/>
      <c r="FL245" s="258"/>
      <c r="FM245" s="258"/>
      <c r="FN245" s="258"/>
      <c r="FO245" s="258"/>
      <c r="FP245" s="258"/>
      <c r="FQ245" s="258"/>
      <c r="FR245" s="258"/>
      <c r="FS245" s="258"/>
      <c r="FT245" s="258"/>
      <c r="FU245" s="258"/>
      <c r="FV245" s="258"/>
      <c r="FW245" s="258"/>
      <c r="FX245" s="258"/>
      <c r="FY245" s="258"/>
      <c r="FZ245" s="258"/>
      <c r="GA245" s="258"/>
      <c r="GB245" s="258"/>
      <c r="GC245" s="258"/>
      <c r="GD245" s="258"/>
      <c r="GE245" s="258"/>
      <c r="GF245" s="258"/>
      <c r="GG245" s="258"/>
      <c r="GH245" s="258"/>
      <c r="GI245" s="258"/>
      <c r="GJ245" s="258"/>
      <c r="GK245" s="258"/>
      <c r="GL245" s="258"/>
      <c r="GM245" s="258"/>
      <c r="GN245" s="258"/>
      <c r="GO245" s="258"/>
      <c r="GP245" s="258"/>
      <c r="GQ245" s="258"/>
      <c r="GR245" s="258"/>
      <c r="GS245" s="258"/>
      <c r="GT245" s="258"/>
      <c r="GU245" s="258"/>
      <c r="GV245" s="258"/>
      <c r="GW245" s="258"/>
      <c r="GX245" s="258"/>
      <c r="GY245" s="258"/>
      <c r="GZ245" s="258"/>
      <c r="HA245" s="258"/>
      <c r="HB245" s="258"/>
      <c r="HC245" s="258"/>
      <c r="HD245" s="258"/>
      <c r="HE245" s="258"/>
      <c r="HF245" s="258"/>
      <c r="HG245" s="258"/>
      <c r="HH245" s="258"/>
      <c r="HI245" s="258"/>
      <c r="HJ245" s="258"/>
      <c r="HK245" s="258"/>
      <c r="HL245" s="258"/>
      <c r="HM245" s="258"/>
      <c r="HN245" s="258"/>
      <c r="HO245" s="258"/>
      <c r="HP245" s="258"/>
      <c r="HQ245" s="258"/>
      <c r="HR245" s="258"/>
      <c r="HS245" s="258"/>
      <c r="HT245" s="258"/>
      <c r="HU245" s="258"/>
      <c r="HV245" s="258"/>
      <c r="HW245" s="258"/>
      <c r="HX245" s="258"/>
      <c r="HY245" s="258"/>
      <c r="HZ245" s="258"/>
      <c r="IA245" s="258"/>
      <c r="IB245" s="258"/>
      <c r="IC245" s="258"/>
      <c r="ID245" s="258"/>
      <c r="IE245" s="258"/>
      <c r="IF245" s="258"/>
      <c r="IG245" s="258"/>
      <c r="IH245" s="258"/>
      <c r="II245" s="258"/>
      <c r="IJ245" s="258"/>
      <c r="IK245" s="258"/>
      <c r="IL245" s="258"/>
      <c r="IM245" s="258"/>
      <c r="IN245" s="258"/>
      <c r="IO245" s="258"/>
      <c r="IP245" s="258"/>
      <c r="IQ245" s="258"/>
      <c r="IR245" s="258"/>
      <c r="IS245" s="258"/>
      <c r="IT245" s="258"/>
      <c r="IU245" s="258"/>
      <c r="IV245" s="258"/>
      <c r="IW245" s="258"/>
      <c r="IX245" s="258"/>
      <c r="IY245" s="258"/>
      <c r="IZ245" s="258"/>
      <c r="JA245" s="258"/>
      <c r="JB245" s="258"/>
      <c r="JC245" s="258"/>
      <c r="JD245" s="258"/>
      <c r="JE245" s="258"/>
      <c r="JF245" s="258"/>
      <c r="JG245" s="258"/>
      <c r="JH245" s="258"/>
      <c r="JI245" s="258"/>
      <c r="JJ245" s="258"/>
      <c r="JK245" s="258"/>
      <c r="JL245" s="258"/>
      <c r="JM245" s="258"/>
      <c r="JN245" s="258"/>
      <c r="JO245" s="258"/>
      <c r="JP245" s="258"/>
      <c r="JQ245" s="258"/>
      <c r="JR245" s="258"/>
      <c r="JS245" s="258"/>
      <c r="JT245" s="258"/>
      <c r="JU245" s="258"/>
      <c r="JV245" s="258"/>
      <c r="JW245" s="258"/>
      <c r="JX245" s="258"/>
      <c r="JY245" s="258"/>
      <c r="JZ245" s="258"/>
      <c r="KA245" s="258"/>
      <c r="KB245" s="258"/>
      <c r="KC245" s="258"/>
      <c r="KD245" s="258"/>
      <c r="KE245" s="258"/>
      <c r="KF245" s="258"/>
      <c r="KG245" s="258"/>
      <c r="KH245" s="258"/>
      <c r="KI245" s="258"/>
      <c r="KJ245" s="258"/>
      <c r="KK245" s="258"/>
      <c r="KL245" s="258"/>
      <c r="KM245" s="258"/>
      <c r="KN245" s="258"/>
      <c r="KO245" s="258"/>
      <c r="KP245" s="258"/>
      <c r="KQ245" s="258"/>
      <c r="KR245" s="258"/>
      <c r="KS245" s="258"/>
      <c r="KT245" s="258"/>
      <c r="KU245" s="258"/>
      <c r="KV245" s="258"/>
      <c r="KW245" s="258"/>
      <c r="KX245" s="258"/>
      <c r="KY245" s="258"/>
      <c r="KZ245" s="258"/>
      <c r="LA245" s="258"/>
      <c r="LB245" s="258"/>
      <c r="LC245" s="258"/>
      <c r="LD245" s="258"/>
      <c r="LE245" s="258"/>
      <c r="LF245" s="258"/>
      <c r="LG245" s="258"/>
      <c r="LH245" s="258"/>
      <c r="LI245" s="258"/>
      <c r="LJ245" s="258"/>
      <c r="LK245" s="258"/>
      <c r="LL245" s="258"/>
      <c r="LM245" s="258"/>
      <c r="LN245" s="258"/>
      <c r="LO245" s="258"/>
      <c r="LP245" s="258"/>
      <c r="LQ245" s="258"/>
      <c r="LR245" s="258"/>
      <c r="LS245" s="258"/>
      <c r="LT245" s="258"/>
      <c r="LU245" s="258"/>
      <c r="LV245" s="258"/>
      <c r="LW245" s="258"/>
      <c r="LX245" s="258"/>
      <c r="LY245" s="258"/>
      <c r="LZ245" s="258"/>
      <c r="MA245" s="258"/>
      <c r="MB245" s="258"/>
      <c r="MC245" s="258"/>
      <c r="MD245" s="258"/>
      <c r="ME245" s="258"/>
      <c r="MF245" s="258"/>
      <c r="MG245" s="258"/>
      <c r="MH245" s="258"/>
      <c r="MI245" s="258"/>
      <c r="MJ245" s="258"/>
      <c r="MK245" s="258"/>
      <c r="ML245" s="258"/>
      <c r="MM245" s="258"/>
      <c r="MN245" s="258"/>
      <c r="MO245" s="258"/>
      <c r="MP245" s="258"/>
      <c r="MQ245" s="258"/>
      <c r="MR245" s="258"/>
      <c r="MS245" s="258"/>
      <c r="MT245" s="258"/>
      <c r="MU245" s="258"/>
      <c r="MV245" s="258"/>
      <c r="MW245" s="258"/>
      <c r="MX245" s="258"/>
      <c r="MY245" s="258"/>
      <c r="MZ245" s="258"/>
      <c r="NA245" s="258"/>
      <c r="NB245" s="258"/>
      <c r="NC245" s="258"/>
      <c r="ND245" s="258"/>
      <c r="NE245" s="258"/>
      <c r="NF245" s="258"/>
      <c r="NG245" s="258"/>
      <c r="NH245" s="258"/>
      <c r="NI245" s="258"/>
      <c r="NJ245" s="258"/>
      <c r="NK245" s="258"/>
      <c r="NL245" s="258"/>
      <c r="NM245" s="258"/>
      <c r="NN245" s="258"/>
      <c r="NO245" s="258"/>
      <c r="NP245" s="258"/>
      <c r="NQ245" s="258"/>
      <c r="NR245" s="258"/>
      <c r="NS245" s="258"/>
      <c r="NT245" s="258"/>
      <c r="NU245" s="258"/>
      <c r="NV245" s="258"/>
      <c r="NW245" s="258"/>
      <c r="NX245" s="258"/>
      <c r="NY245" s="258"/>
      <c r="NZ245" s="258"/>
      <c r="OA245" s="258"/>
      <c r="OB245" s="258"/>
      <c r="OC245" s="258"/>
      <c r="OD245" s="258"/>
      <c r="OE245" s="258"/>
      <c r="OF245" s="258"/>
      <c r="OG245" s="258"/>
      <c r="OH245" s="258"/>
      <c r="OI245" s="258"/>
      <c r="OJ245" s="258"/>
      <c r="OK245" s="258"/>
      <c r="OL245" s="258"/>
      <c r="OM245" s="258"/>
      <c r="ON245" s="258"/>
      <c r="OO245" s="258"/>
      <c r="OP245" s="258"/>
      <c r="OQ245" s="258"/>
      <c r="OR245" s="258"/>
      <c r="OS245" s="258"/>
      <c r="OT245" s="258"/>
      <c r="OU245" s="258"/>
      <c r="OV245" s="258"/>
      <c r="OW245" s="258"/>
      <c r="OX245" s="258"/>
      <c r="OY245" s="258"/>
      <c r="OZ245" s="258"/>
      <c r="PA245" s="258"/>
      <c r="PB245" s="258"/>
      <c r="PC245" s="258"/>
      <c r="PD245" s="258"/>
      <c r="PE245" s="258"/>
      <c r="PF245" s="258"/>
      <c r="PG245" s="258"/>
      <c r="PH245" s="258"/>
      <c r="PI245" s="258"/>
      <c r="PJ245" s="258"/>
      <c r="PK245" s="258"/>
      <c r="PL245" s="258"/>
      <c r="PM245" s="258"/>
      <c r="PN245" s="258"/>
      <c r="PO245" s="258"/>
      <c r="PP245" s="258"/>
      <c r="PQ245" s="258"/>
      <c r="PR245" s="258"/>
      <c r="PS245" s="258"/>
      <c r="PT245" s="258"/>
      <c r="PU245" s="258"/>
      <c r="PV245" s="258"/>
      <c r="PW245" s="258"/>
      <c r="PX245" s="258"/>
      <c r="PY245" s="258"/>
      <c r="PZ245" s="258"/>
      <c r="QA245" s="258"/>
      <c r="QB245" s="258"/>
      <c r="QC245" s="258"/>
      <c r="QD245" s="258"/>
      <c r="QE245" s="258"/>
      <c r="QF245" s="258"/>
      <c r="QG245" s="258"/>
      <c r="QH245" s="258"/>
      <c r="QI245" s="258"/>
      <c r="QJ245" s="258"/>
      <c r="QK245" s="258"/>
      <c r="QL245" s="258"/>
      <c r="QM245" s="258"/>
      <c r="QN245" s="258"/>
      <c r="QO245" s="258"/>
      <c r="QP245" s="258"/>
      <c r="QQ245" s="258"/>
      <c r="QR245" s="258"/>
      <c r="QS245" s="258"/>
      <c r="QT245" s="258"/>
      <c r="QU245" s="258"/>
      <c r="QV245" s="258"/>
      <c r="QW245" s="258"/>
      <c r="QX245" s="258"/>
      <c r="QY245" s="258"/>
      <c r="QZ245" s="258"/>
      <c r="RA245" s="258"/>
      <c r="RB245" s="258"/>
      <c r="RC245" s="258"/>
      <c r="RD245" s="258"/>
      <c r="RE245" s="258"/>
      <c r="RF245" s="258"/>
      <c r="RG245" s="258"/>
      <c r="RH245" s="258"/>
      <c r="RI245" s="258"/>
      <c r="RJ245" s="258"/>
      <c r="RK245" s="258"/>
      <c r="RL245" s="258"/>
      <c r="RM245" s="258"/>
      <c r="RN245" s="258"/>
      <c r="RO245" s="258"/>
      <c r="RP245" s="258"/>
      <c r="RQ245" s="258"/>
      <c r="RR245" s="258"/>
      <c r="RS245" s="258"/>
      <c r="RT245" s="258"/>
      <c r="RU245" s="258"/>
      <c r="RV245" s="258"/>
      <c r="RW245" s="258"/>
      <c r="RX245" s="258"/>
      <c r="RY245" s="258"/>
      <c r="RZ245" s="258"/>
      <c r="SA245" s="258"/>
      <c r="SB245" s="258"/>
      <c r="SC245" s="258"/>
      <c r="SD245" s="258"/>
      <c r="SE245" s="258"/>
      <c r="SF245" s="258"/>
      <c r="SG245" s="258"/>
      <c r="SH245" s="258"/>
      <c r="SI245" s="258"/>
      <c r="SJ245" s="258"/>
      <c r="SK245" s="258"/>
      <c r="SL245" s="258"/>
      <c r="SM245" s="258"/>
      <c r="SN245" s="258"/>
      <c r="SO245" s="258"/>
      <c r="SP245" s="258"/>
      <c r="SQ245" s="258"/>
      <c r="SR245" s="258"/>
      <c r="SS245" s="258"/>
      <c r="ST245" s="258"/>
      <c r="SU245" s="258"/>
      <c r="SV245" s="258"/>
      <c r="SW245" s="258"/>
      <c r="SX245" s="258"/>
      <c r="SY245" s="258"/>
      <c r="SZ245" s="258"/>
      <c r="TA245" s="258"/>
      <c r="TB245" s="258"/>
      <c r="TC245" s="258"/>
      <c r="TD245" s="258"/>
      <c r="TE245" s="258"/>
      <c r="TF245" s="258"/>
      <c r="TG245" s="258"/>
      <c r="TH245" s="258"/>
      <c r="TI245" s="258"/>
      <c r="TJ245" s="258"/>
      <c r="TK245" s="258"/>
      <c r="TL245" s="258"/>
      <c r="TM245" s="258"/>
      <c r="TN245" s="258"/>
      <c r="TO245" s="258"/>
      <c r="TP245" s="258"/>
      <c r="TQ245" s="258"/>
      <c r="TR245" s="258"/>
      <c r="TS245" s="258"/>
      <c r="TT245" s="258"/>
      <c r="TU245" s="258"/>
      <c r="TV245" s="258"/>
      <c r="TW245" s="258"/>
      <c r="TX245" s="258"/>
      <c r="TY245" s="258"/>
      <c r="TZ245" s="258"/>
      <c r="UA245" s="258"/>
      <c r="UB245" s="258"/>
      <c r="UC245" s="258"/>
      <c r="UD245" s="258"/>
      <c r="UE245" s="258"/>
      <c r="UF245" s="258"/>
      <c r="UG245" s="258"/>
      <c r="UH245" s="258"/>
      <c r="UI245" s="258"/>
      <c r="UJ245" s="258"/>
      <c r="UK245" s="258"/>
      <c r="UL245" s="258"/>
      <c r="UM245" s="258"/>
      <c r="UN245" s="258"/>
      <c r="UO245" s="258"/>
      <c r="UP245" s="258"/>
      <c r="UQ245" s="258"/>
      <c r="UR245" s="258"/>
      <c r="US245" s="258"/>
      <c r="UT245" s="258"/>
      <c r="UU245" s="258"/>
      <c r="UV245" s="258"/>
      <c r="UW245" s="258"/>
      <c r="UX245" s="258"/>
      <c r="UY245" s="258"/>
      <c r="UZ245" s="258"/>
      <c r="VA245" s="258"/>
      <c r="VB245" s="258"/>
      <c r="VC245" s="258"/>
      <c r="VD245" s="258"/>
      <c r="VE245" s="258"/>
      <c r="VF245" s="258"/>
      <c r="VG245" s="258"/>
      <c r="VH245" s="258"/>
      <c r="VI245" s="258"/>
      <c r="VJ245" s="258"/>
      <c r="VK245" s="258"/>
      <c r="VL245" s="258"/>
      <c r="VM245" s="258"/>
      <c r="VN245" s="258"/>
      <c r="VO245" s="258"/>
      <c r="VP245" s="258"/>
      <c r="VQ245" s="258"/>
      <c r="VR245" s="258"/>
      <c r="VS245" s="258"/>
      <c r="VT245" s="258"/>
      <c r="VU245" s="258"/>
      <c r="VV245" s="258"/>
      <c r="VW245" s="258"/>
      <c r="VX245" s="258"/>
      <c r="VY245" s="258"/>
      <c r="VZ245" s="258"/>
      <c r="WA245" s="258"/>
      <c r="WB245" s="258"/>
      <c r="WC245" s="258"/>
      <c r="WD245" s="258"/>
      <c r="WE245" s="258"/>
      <c r="WF245" s="258"/>
      <c r="WG245" s="258"/>
      <c r="WH245" s="258"/>
      <c r="WI245" s="258"/>
      <c r="WJ245" s="258"/>
      <c r="WK245" s="258"/>
      <c r="WL245" s="258"/>
      <c r="WM245" s="258"/>
      <c r="WN245" s="258"/>
      <c r="WO245" s="258"/>
      <c r="WP245" s="258"/>
      <c r="WQ245" s="258"/>
      <c r="WR245" s="258"/>
      <c r="WS245" s="258"/>
      <c r="WT245" s="258"/>
      <c r="WU245" s="258"/>
      <c r="WV245" s="258"/>
      <c r="WW245" s="258"/>
      <c r="WX245" s="258"/>
      <c r="WY245" s="258"/>
      <c r="WZ245" s="258"/>
      <c r="XA245" s="258"/>
      <c r="XB245" s="258"/>
      <c r="XC245" s="258"/>
      <c r="XD245" s="258"/>
      <c r="XE245" s="258"/>
      <c r="XF245" s="258"/>
      <c r="XG245" s="258"/>
      <c r="XH245" s="258"/>
      <c r="XI245" s="258"/>
      <c r="XJ245" s="258"/>
      <c r="XK245" s="258"/>
      <c r="XL245" s="258"/>
      <c r="XM245" s="258"/>
      <c r="XN245" s="258"/>
      <c r="XO245" s="258"/>
      <c r="XP245" s="258"/>
      <c r="XQ245" s="258"/>
      <c r="XR245" s="258"/>
      <c r="XS245" s="258"/>
      <c r="XT245" s="258"/>
      <c r="XU245" s="258"/>
      <c r="XV245" s="258"/>
      <c r="XW245" s="258"/>
      <c r="XX245" s="258"/>
      <c r="XY245" s="258"/>
      <c r="XZ245" s="258"/>
      <c r="YA245" s="258"/>
      <c r="YB245" s="258"/>
      <c r="YC245" s="258"/>
      <c r="YD245" s="258"/>
      <c r="YE245" s="258"/>
      <c r="YF245" s="258"/>
      <c r="YG245" s="258"/>
      <c r="YH245" s="258"/>
      <c r="YI245" s="258"/>
      <c r="YJ245" s="258"/>
      <c r="YK245" s="258"/>
      <c r="YL245" s="258"/>
      <c r="YM245" s="258"/>
      <c r="YN245" s="258"/>
      <c r="YO245" s="258"/>
      <c r="YP245" s="258"/>
      <c r="YQ245" s="258"/>
      <c r="YR245" s="258"/>
      <c r="YS245" s="258"/>
      <c r="YT245" s="258"/>
      <c r="YU245" s="258"/>
      <c r="YV245" s="258"/>
      <c r="YW245" s="258"/>
      <c r="YX245" s="258"/>
      <c r="YY245" s="258"/>
      <c r="YZ245" s="258"/>
      <c r="ZA245" s="258"/>
      <c r="ZB245" s="258"/>
      <c r="ZC245" s="258"/>
      <c r="ZD245" s="258"/>
      <c r="ZE245" s="258"/>
      <c r="ZF245" s="258"/>
      <c r="ZG245" s="258"/>
      <c r="ZH245" s="258"/>
      <c r="ZI245" s="258"/>
      <c r="ZJ245" s="258"/>
      <c r="ZK245" s="258"/>
      <c r="ZL245" s="258"/>
      <c r="ZM245" s="258"/>
      <c r="ZN245" s="258"/>
      <c r="ZO245" s="258"/>
      <c r="ZP245" s="258"/>
      <c r="ZQ245" s="258"/>
      <c r="ZR245" s="258"/>
      <c r="ZS245" s="258"/>
      <c r="ZT245" s="258"/>
      <c r="ZU245" s="258"/>
      <c r="ZV245" s="258"/>
      <c r="ZW245" s="258"/>
      <c r="ZX245" s="258"/>
      <c r="ZY245" s="258"/>
      <c r="ZZ245" s="258"/>
      <c r="AAA245" s="258"/>
      <c r="AAB245" s="258"/>
      <c r="AAC245" s="258"/>
      <c r="AAD245" s="258"/>
      <c r="AAE245" s="258"/>
      <c r="AAF245" s="258"/>
      <c r="AAG245" s="258"/>
      <c r="AAH245" s="258"/>
      <c r="AAI245" s="258"/>
      <c r="AAJ245" s="258"/>
      <c r="AAK245" s="258"/>
      <c r="AAL245" s="258"/>
      <c r="AAM245" s="258"/>
      <c r="AAN245" s="258"/>
      <c r="AAO245" s="258"/>
      <c r="AAP245" s="258"/>
      <c r="AAQ245" s="258"/>
      <c r="AAR245" s="258"/>
      <c r="AAS245" s="258"/>
      <c r="AAT245" s="258"/>
      <c r="AAU245" s="258"/>
      <c r="AAV245" s="258"/>
      <c r="AAW245" s="258"/>
      <c r="AAX245" s="258"/>
      <c r="AAY245" s="258"/>
      <c r="AAZ245" s="258"/>
      <c r="ABA245" s="258"/>
      <c r="ABB245" s="258"/>
      <c r="ABC245" s="258"/>
      <c r="ABD245" s="258"/>
      <c r="ABE245" s="258"/>
      <c r="ABF245" s="258"/>
      <c r="ABG245" s="258"/>
      <c r="ABH245" s="258"/>
      <c r="ABI245" s="258"/>
      <c r="ABJ245" s="258"/>
      <c r="ABK245" s="258"/>
      <c r="ABL245" s="258"/>
      <c r="ABM245" s="258"/>
      <c r="ABN245" s="258"/>
      <c r="ABO245" s="258"/>
      <c r="ABP245" s="258"/>
      <c r="ABQ245" s="258"/>
      <c r="ABR245" s="258"/>
      <c r="ABS245" s="258"/>
      <c r="ABT245" s="258"/>
      <c r="ABU245" s="258"/>
      <c r="ABV245" s="258"/>
      <c r="ABW245" s="258"/>
      <c r="ABX245" s="258"/>
      <c r="ABY245" s="258"/>
      <c r="ABZ245" s="258"/>
      <c r="ACA245" s="258"/>
      <c r="ACB245" s="258"/>
      <c r="ACC245" s="258"/>
      <c r="ACD245" s="258"/>
      <c r="ACE245" s="258"/>
      <c r="ACF245" s="258"/>
      <c r="ACG245" s="258"/>
      <c r="ACH245" s="258"/>
      <c r="ACI245" s="258"/>
      <c r="ACJ245" s="258"/>
      <c r="ACK245" s="258"/>
      <c r="ACL245" s="258"/>
      <c r="ACM245" s="258"/>
      <c r="ACN245" s="258"/>
      <c r="ACO245" s="258"/>
      <c r="ACP245" s="258"/>
      <c r="ACQ245" s="258"/>
      <c r="ACR245" s="258"/>
      <c r="ACS245" s="258"/>
      <c r="ACT245" s="258"/>
      <c r="ACU245" s="258"/>
      <c r="ACV245" s="258"/>
      <c r="ACW245" s="258"/>
      <c r="ACX245" s="258"/>
      <c r="ACY245" s="258"/>
      <c r="ACZ245" s="258"/>
      <c r="ADA245" s="258"/>
      <c r="ADB245" s="258"/>
      <c r="ADC245" s="258"/>
      <c r="ADD245" s="258"/>
      <c r="ADE245" s="258"/>
      <c r="ADF245" s="258"/>
      <c r="ADG245" s="258"/>
      <c r="ADH245" s="258"/>
      <c r="ADI245" s="258"/>
      <c r="ADJ245" s="258"/>
      <c r="ADK245" s="258"/>
      <c r="ADL245" s="258"/>
      <c r="ADM245" s="258"/>
      <c r="ADN245" s="258"/>
      <c r="ADO245" s="258"/>
      <c r="ADP245" s="258"/>
      <c r="ADQ245" s="258"/>
      <c r="ADR245" s="258"/>
      <c r="ADS245" s="258"/>
      <c r="ADT245" s="258"/>
      <c r="ADU245" s="258"/>
      <c r="ADV245" s="258"/>
      <c r="ADW245" s="258"/>
      <c r="ADX245" s="258"/>
      <c r="ADY245" s="258"/>
      <c r="ADZ245" s="258"/>
      <c r="AEA245" s="258"/>
      <c r="AEB245" s="258"/>
      <c r="AEC245" s="258"/>
      <c r="AED245" s="258"/>
      <c r="AEE245" s="258"/>
      <c r="AEF245" s="258"/>
      <c r="AEG245" s="258"/>
      <c r="AEH245" s="258"/>
      <c r="AEI245" s="258"/>
      <c r="AEJ245" s="258"/>
      <c r="AEK245" s="258"/>
      <c r="AEL245" s="258"/>
      <c r="AEM245" s="258"/>
      <c r="AEN245" s="258"/>
      <c r="AEO245" s="258"/>
      <c r="AEP245" s="258"/>
      <c r="AEQ245" s="258"/>
      <c r="AER245" s="258"/>
      <c r="AES245" s="258"/>
      <c r="AET245" s="258"/>
      <c r="AEU245" s="258"/>
      <c r="AEV245" s="258"/>
      <c r="AEW245" s="258"/>
      <c r="AEX245" s="258"/>
      <c r="AEY245" s="258"/>
      <c r="AEZ245" s="258"/>
      <c r="AFA245" s="258"/>
      <c r="AFB245" s="258"/>
      <c r="AFC245" s="258"/>
      <c r="AFD245" s="258"/>
      <c r="AFE245" s="258"/>
      <c r="AFF245" s="258"/>
      <c r="AFG245" s="258"/>
      <c r="AFH245" s="258"/>
      <c r="AFI245" s="258"/>
      <c r="AFJ245" s="258"/>
      <c r="AFK245" s="258"/>
      <c r="AFL245" s="258"/>
      <c r="AFM245" s="258"/>
      <c r="AFN245" s="258"/>
      <c r="AFO245" s="258"/>
      <c r="AFP245" s="258"/>
      <c r="AFQ245" s="258"/>
      <c r="AFR245" s="258"/>
      <c r="AFS245" s="258"/>
      <c r="AFT245" s="258"/>
      <c r="AFU245" s="258"/>
      <c r="AFV245" s="258"/>
      <c r="AFW245" s="258"/>
      <c r="AFX245" s="258"/>
      <c r="AFY245" s="258"/>
      <c r="AFZ245" s="258"/>
      <c r="AGA245" s="258"/>
      <c r="AGB245" s="258"/>
      <c r="AGC245" s="258"/>
      <c r="AGD245" s="258"/>
      <c r="AGE245" s="258"/>
      <c r="AGF245" s="258"/>
      <c r="AGG245" s="258"/>
      <c r="AGH245" s="258"/>
      <c r="AGI245" s="258"/>
      <c r="AGJ245" s="258"/>
      <c r="AGK245" s="258"/>
      <c r="AGL245" s="258"/>
      <c r="AGM245" s="258"/>
      <c r="AGN245" s="258"/>
      <c r="AGO245" s="258"/>
      <c r="AGP245" s="258"/>
      <c r="AGQ245" s="258"/>
      <c r="AGR245" s="258"/>
      <c r="AGS245" s="258"/>
      <c r="AGT245" s="258"/>
      <c r="AGU245" s="258"/>
      <c r="AGV245" s="258"/>
      <c r="AGW245" s="258"/>
      <c r="AGX245" s="258"/>
      <c r="AGY245" s="258"/>
      <c r="AGZ245" s="258"/>
      <c r="AHA245" s="258"/>
      <c r="AHB245" s="258"/>
      <c r="AHC245" s="258"/>
      <c r="AHD245" s="258"/>
      <c r="AHE245" s="258"/>
      <c r="AHF245" s="258"/>
      <c r="AHG245" s="258"/>
      <c r="AHH245" s="258"/>
      <c r="AHI245" s="258"/>
      <c r="AHJ245" s="258"/>
      <c r="AHK245" s="258"/>
      <c r="AHL245" s="258"/>
      <c r="AHM245" s="258"/>
      <c r="AHN245" s="258"/>
      <c r="AHO245" s="258"/>
      <c r="AHP245" s="258"/>
      <c r="AHQ245" s="258"/>
      <c r="AHR245" s="258"/>
      <c r="AHS245" s="258"/>
      <c r="AHT245" s="258"/>
      <c r="AHU245" s="258"/>
      <c r="AHV245" s="258"/>
      <c r="AHW245" s="258"/>
      <c r="AHX245" s="258"/>
      <c r="AHY245" s="258"/>
      <c r="AHZ245" s="258"/>
      <c r="AIA245" s="258"/>
      <c r="AIB245" s="258"/>
      <c r="AIC245" s="258"/>
      <c r="AID245" s="258"/>
      <c r="AIE245" s="258"/>
      <c r="AIF245" s="258"/>
      <c r="AIG245" s="258"/>
      <c r="AIH245" s="258"/>
      <c r="AII245" s="258"/>
      <c r="AIJ245" s="258"/>
      <c r="AIK245" s="258"/>
      <c r="AIL245" s="258"/>
      <c r="AIM245" s="258"/>
      <c r="AIN245" s="258"/>
      <c r="AIO245" s="258"/>
      <c r="AIP245" s="258"/>
      <c r="AIQ245" s="258"/>
      <c r="AIR245" s="258"/>
      <c r="AIS245" s="258"/>
      <c r="AIT245" s="258"/>
      <c r="AIU245" s="258"/>
      <c r="AIV245" s="258"/>
      <c r="AIW245" s="258"/>
      <c r="AIX245" s="258"/>
      <c r="AIY245" s="258"/>
      <c r="AIZ245" s="258"/>
      <c r="AJA245" s="258"/>
      <c r="AJB245" s="258"/>
      <c r="AJC245" s="258"/>
      <c r="AJD245" s="258"/>
      <c r="AJE245" s="258"/>
      <c r="AJF245" s="258"/>
      <c r="AJG245" s="258"/>
      <c r="AJH245" s="258"/>
      <c r="AJI245" s="258"/>
      <c r="AJJ245" s="258"/>
      <c r="AJK245" s="258"/>
      <c r="AJL245" s="258"/>
      <c r="AJM245" s="258"/>
      <c r="AJN245" s="258"/>
      <c r="AJO245" s="258"/>
      <c r="AJP245" s="258"/>
      <c r="AJQ245" s="258"/>
      <c r="AJR245" s="258"/>
      <c r="AJS245" s="258"/>
      <c r="AJT245" s="258"/>
      <c r="AJU245" s="258"/>
      <c r="AJV245" s="258"/>
      <c r="AJW245" s="258"/>
      <c r="AJX245" s="258"/>
      <c r="AJY245" s="258"/>
      <c r="AJZ245" s="258"/>
      <c r="AKA245" s="258"/>
      <c r="AKB245" s="258"/>
      <c r="AKC245" s="258"/>
      <c r="AKD245" s="258"/>
      <c r="AKE245" s="258"/>
      <c r="AKF245" s="258"/>
      <c r="AKG245" s="258"/>
      <c r="AKH245" s="258"/>
      <c r="AKI245" s="258"/>
      <c r="AKJ245" s="258"/>
      <c r="AKK245" s="258"/>
      <c r="AKL245" s="258"/>
      <c r="AKM245" s="258"/>
      <c r="AKN245" s="258"/>
      <c r="AKO245" s="258"/>
      <c r="AKP245" s="258"/>
      <c r="AKQ245" s="258"/>
      <c r="AKR245" s="258"/>
      <c r="AKS245" s="258"/>
      <c r="AKT245" s="258"/>
      <c r="AKU245" s="258"/>
      <c r="AKV245" s="258"/>
      <c r="AKW245" s="258"/>
      <c r="AKX245" s="258"/>
      <c r="AKY245" s="258"/>
      <c r="AKZ245" s="258"/>
      <c r="ALA245" s="258"/>
      <c r="ALB245" s="258"/>
      <c r="ALC245" s="258"/>
      <c r="ALD245" s="258"/>
      <c r="ALE245" s="258"/>
      <c r="ALF245" s="258"/>
      <c r="ALG245" s="258"/>
      <c r="ALH245" s="258"/>
      <c r="ALI245" s="258"/>
      <c r="ALJ245" s="258"/>
      <c r="ALK245" s="258"/>
      <c r="ALL245" s="258"/>
      <c r="ALM245" s="258"/>
      <c r="ALN245" s="258"/>
      <c r="ALO245" s="258"/>
      <c r="ALP245" s="258"/>
      <c r="ALQ245" s="258"/>
      <c r="ALR245" s="258"/>
      <c r="ALS245" s="258"/>
      <c r="ALT245" s="258"/>
      <c r="ALU245" s="258"/>
      <c r="ALV245" s="258"/>
      <c r="ALW245" s="258"/>
      <c r="ALX245" s="258"/>
      <c r="ALY245" s="258"/>
      <c r="ALZ245" s="258"/>
      <c r="AMA245" s="258"/>
      <c r="AMB245" s="258"/>
      <c r="AMC245" s="258"/>
      <c r="AMD245" s="258"/>
      <c r="AME245"/>
    </row>
    <row r="246" spans="1:1019">
      <c r="A246" s="399"/>
      <c r="B246" s="419"/>
      <c r="C246" s="420" t="s">
        <v>418</v>
      </c>
      <c r="D246" s="416"/>
      <c r="E246" s="12"/>
      <c r="F246" s="187"/>
      <c r="G246" s="378"/>
      <c r="H246" s="258"/>
      <c r="I246" s="258"/>
      <c r="J246" s="258"/>
      <c r="K246" s="258"/>
      <c r="L246" s="258"/>
      <c r="M246" s="258"/>
      <c r="N246" s="258"/>
      <c r="O246" s="258"/>
      <c r="P246" s="258"/>
      <c r="Q246" s="258"/>
      <c r="R246" s="258"/>
      <c r="S246" s="258"/>
      <c r="T246" s="258"/>
      <c r="U246" s="258"/>
      <c r="V246" s="258"/>
      <c r="W246" s="258"/>
      <c r="X246" s="258"/>
      <c r="Y246" s="258"/>
      <c r="Z246" s="258"/>
      <c r="AA246" s="258"/>
      <c r="AB246" s="258"/>
      <c r="AC246" s="258"/>
      <c r="AD246" s="258"/>
      <c r="AE246" s="258"/>
      <c r="AF246" s="258"/>
      <c r="AG246" s="258"/>
      <c r="AH246" s="258"/>
      <c r="AI246" s="258"/>
      <c r="AJ246" s="258"/>
      <c r="AK246" s="258"/>
      <c r="AL246" s="258"/>
      <c r="AM246" s="258"/>
      <c r="AN246" s="258"/>
      <c r="AO246" s="258"/>
      <c r="AP246" s="258"/>
      <c r="AQ246" s="258"/>
      <c r="AR246" s="258"/>
      <c r="AS246" s="258"/>
      <c r="AT246" s="258"/>
      <c r="AU246" s="258"/>
      <c r="AV246" s="258"/>
      <c r="AW246" s="258"/>
      <c r="AX246" s="258"/>
      <c r="AY246" s="258"/>
      <c r="AZ246" s="258"/>
      <c r="BA246" s="258"/>
      <c r="BB246" s="258"/>
      <c r="BC246" s="258"/>
      <c r="BD246" s="258"/>
      <c r="BE246" s="258"/>
      <c r="BF246" s="258"/>
      <c r="BG246" s="258"/>
      <c r="BH246" s="258"/>
      <c r="BI246" s="258"/>
      <c r="BJ246" s="258"/>
      <c r="BK246" s="258"/>
      <c r="BL246" s="258"/>
      <c r="BM246" s="258"/>
      <c r="BN246" s="258"/>
      <c r="BO246" s="258"/>
      <c r="BP246" s="258"/>
      <c r="BQ246" s="258"/>
      <c r="BR246" s="258"/>
      <c r="BS246" s="258"/>
      <c r="BT246" s="258"/>
      <c r="BU246" s="258"/>
      <c r="BV246" s="258"/>
      <c r="BW246" s="258"/>
      <c r="BX246" s="258"/>
      <c r="BY246" s="258"/>
      <c r="BZ246" s="258"/>
      <c r="CA246" s="258"/>
      <c r="CB246" s="258"/>
      <c r="CC246" s="258"/>
      <c r="CD246" s="258"/>
      <c r="CE246" s="258"/>
      <c r="CF246" s="258"/>
      <c r="CG246" s="258"/>
      <c r="CH246" s="258"/>
      <c r="CI246" s="258"/>
      <c r="CJ246" s="258"/>
      <c r="CK246" s="258"/>
      <c r="CL246" s="258"/>
      <c r="CM246" s="258"/>
      <c r="CN246" s="258"/>
      <c r="CO246" s="258"/>
      <c r="CP246" s="258"/>
      <c r="CQ246" s="258"/>
      <c r="CR246" s="258"/>
      <c r="CS246" s="258"/>
      <c r="CT246" s="258"/>
      <c r="CU246" s="258"/>
      <c r="CV246" s="258"/>
      <c r="CW246" s="258"/>
      <c r="CX246" s="258"/>
      <c r="CY246" s="258"/>
      <c r="CZ246" s="258"/>
      <c r="DA246" s="258"/>
      <c r="DB246" s="258"/>
      <c r="DC246" s="258"/>
      <c r="DD246" s="258"/>
      <c r="DE246" s="258"/>
      <c r="DF246" s="258"/>
      <c r="DG246" s="258"/>
      <c r="DH246" s="258"/>
      <c r="DI246" s="258"/>
      <c r="DJ246" s="258"/>
      <c r="DK246" s="258"/>
      <c r="DL246" s="258"/>
      <c r="DM246" s="258"/>
      <c r="DN246" s="258"/>
      <c r="DO246" s="258"/>
      <c r="DP246" s="258"/>
      <c r="DQ246" s="258"/>
      <c r="DR246" s="258"/>
      <c r="DS246" s="258"/>
      <c r="DT246" s="258"/>
      <c r="DU246" s="258"/>
      <c r="DV246" s="258"/>
      <c r="DW246" s="258"/>
      <c r="DX246" s="258"/>
      <c r="DY246" s="258"/>
      <c r="DZ246" s="258"/>
      <c r="EA246" s="258"/>
      <c r="EB246" s="258"/>
      <c r="EC246" s="258"/>
      <c r="ED246" s="258"/>
      <c r="EE246" s="258"/>
      <c r="EF246" s="258"/>
      <c r="EG246" s="258"/>
      <c r="EH246" s="258"/>
      <c r="EI246" s="258"/>
      <c r="EJ246" s="258"/>
      <c r="EK246" s="258"/>
      <c r="EL246" s="258"/>
      <c r="EM246" s="258"/>
      <c r="EN246" s="258"/>
      <c r="EO246" s="258"/>
      <c r="EP246" s="258"/>
      <c r="EQ246" s="258"/>
      <c r="ER246" s="258"/>
      <c r="ES246" s="258"/>
      <c r="ET246" s="258"/>
      <c r="EU246" s="258"/>
      <c r="EV246" s="258"/>
      <c r="EW246" s="258"/>
      <c r="EX246" s="258"/>
      <c r="EY246" s="258"/>
      <c r="EZ246" s="258"/>
      <c r="FA246" s="258"/>
      <c r="FB246" s="258"/>
      <c r="FC246" s="258"/>
      <c r="FD246" s="258"/>
      <c r="FE246" s="258"/>
      <c r="FF246" s="258"/>
      <c r="FG246" s="258"/>
      <c r="FH246" s="258"/>
      <c r="FI246" s="258"/>
      <c r="FJ246" s="258"/>
      <c r="FK246" s="258"/>
      <c r="FL246" s="258"/>
      <c r="FM246" s="258"/>
      <c r="FN246" s="258"/>
      <c r="FO246" s="258"/>
      <c r="FP246" s="258"/>
      <c r="FQ246" s="258"/>
      <c r="FR246" s="258"/>
      <c r="FS246" s="258"/>
      <c r="FT246" s="258"/>
      <c r="FU246" s="258"/>
      <c r="FV246" s="258"/>
      <c r="FW246" s="258"/>
      <c r="FX246" s="258"/>
      <c r="FY246" s="258"/>
      <c r="FZ246" s="258"/>
      <c r="GA246" s="258"/>
      <c r="GB246" s="258"/>
      <c r="GC246" s="258"/>
      <c r="GD246" s="258"/>
      <c r="GE246" s="258"/>
      <c r="GF246" s="258"/>
      <c r="GG246" s="258"/>
      <c r="GH246" s="258"/>
      <c r="GI246" s="258"/>
      <c r="GJ246" s="258"/>
      <c r="GK246" s="258"/>
      <c r="GL246" s="258"/>
      <c r="GM246" s="258"/>
      <c r="GN246" s="258"/>
      <c r="GO246" s="258"/>
      <c r="GP246" s="258"/>
      <c r="GQ246" s="258"/>
      <c r="GR246" s="258"/>
      <c r="GS246" s="258"/>
      <c r="GT246" s="258"/>
      <c r="GU246" s="258"/>
      <c r="GV246" s="258"/>
      <c r="GW246" s="258"/>
      <c r="GX246" s="258"/>
      <c r="GY246" s="258"/>
      <c r="GZ246" s="258"/>
      <c r="HA246" s="258"/>
      <c r="HB246" s="258"/>
      <c r="HC246" s="258"/>
      <c r="HD246" s="258"/>
      <c r="HE246" s="258"/>
      <c r="HF246" s="258"/>
      <c r="HG246" s="258"/>
      <c r="HH246" s="258"/>
      <c r="HI246" s="258"/>
      <c r="HJ246" s="258"/>
      <c r="HK246" s="258"/>
      <c r="HL246" s="258"/>
      <c r="HM246" s="258"/>
      <c r="HN246" s="258"/>
      <c r="HO246" s="258"/>
      <c r="HP246" s="258"/>
      <c r="HQ246" s="258"/>
      <c r="HR246" s="258"/>
      <c r="HS246" s="258"/>
      <c r="HT246" s="258"/>
      <c r="HU246" s="258"/>
      <c r="HV246" s="258"/>
      <c r="HW246" s="258"/>
      <c r="HX246" s="258"/>
      <c r="HY246" s="258"/>
      <c r="HZ246" s="258"/>
      <c r="IA246" s="258"/>
      <c r="IB246" s="258"/>
      <c r="IC246" s="258"/>
      <c r="ID246" s="258"/>
      <c r="IE246" s="258"/>
      <c r="IF246" s="258"/>
      <c r="IG246" s="258"/>
      <c r="IH246" s="258"/>
      <c r="II246" s="258"/>
      <c r="IJ246" s="258"/>
      <c r="IK246" s="258"/>
      <c r="IL246" s="258"/>
      <c r="IM246" s="258"/>
      <c r="IN246" s="258"/>
      <c r="IO246" s="258"/>
      <c r="IP246" s="258"/>
      <c r="IQ246" s="258"/>
      <c r="IR246" s="258"/>
      <c r="IS246" s="258"/>
      <c r="IT246" s="258"/>
      <c r="IU246" s="258"/>
      <c r="IV246" s="258"/>
      <c r="IW246" s="258"/>
      <c r="IX246" s="258"/>
      <c r="IY246" s="258"/>
      <c r="IZ246" s="258"/>
      <c r="JA246" s="258"/>
      <c r="JB246" s="258"/>
      <c r="JC246" s="258"/>
      <c r="JD246" s="258"/>
      <c r="JE246" s="258"/>
      <c r="JF246" s="258"/>
      <c r="JG246" s="258"/>
      <c r="JH246" s="258"/>
      <c r="JI246" s="258"/>
      <c r="JJ246" s="258"/>
      <c r="JK246" s="258"/>
      <c r="JL246" s="258"/>
      <c r="JM246" s="258"/>
      <c r="JN246" s="258"/>
      <c r="JO246" s="258"/>
      <c r="JP246" s="258"/>
      <c r="JQ246" s="258"/>
      <c r="JR246" s="258"/>
      <c r="JS246" s="258"/>
      <c r="JT246" s="258"/>
      <c r="JU246" s="258"/>
      <c r="JV246" s="258"/>
      <c r="JW246" s="258"/>
      <c r="JX246" s="258"/>
      <c r="JY246" s="258"/>
      <c r="JZ246" s="258"/>
      <c r="KA246" s="258"/>
      <c r="KB246" s="258"/>
      <c r="KC246" s="258"/>
      <c r="KD246" s="258"/>
      <c r="KE246" s="258"/>
      <c r="KF246" s="258"/>
      <c r="KG246" s="258"/>
      <c r="KH246" s="258"/>
      <c r="KI246" s="258"/>
      <c r="KJ246" s="258"/>
      <c r="KK246" s="258"/>
      <c r="KL246" s="258"/>
      <c r="KM246" s="258"/>
      <c r="KN246" s="258"/>
      <c r="KO246" s="258"/>
      <c r="KP246" s="258"/>
      <c r="KQ246" s="258"/>
      <c r="KR246" s="258"/>
      <c r="KS246" s="258"/>
      <c r="KT246" s="258"/>
      <c r="KU246" s="258"/>
      <c r="KV246" s="258"/>
      <c r="KW246" s="258"/>
      <c r="KX246" s="258"/>
      <c r="KY246" s="258"/>
      <c r="KZ246" s="258"/>
      <c r="LA246" s="258"/>
      <c r="LB246" s="258"/>
      <c r="LC246" s="258"/>
      <c r="LD246" s="258"/>
      <c r="LE246" s="258"/>
      <c r="LF246" s="258"/>
      <c r="LG246" s="258"/>
      <c r="LH246" s="258"/>
      <c r="LI246" s="258"/>
      <c r="LJ246" s="258"/>
      <c r="LK246" s="258"/>
      <c r="LL246" s="258"/>
      <c r="LM246" s="258"/>
      <c r="LN246" s="258"/>
      <c r="LO246" s="258"/>
      <c r="LP246" s="258"/>
      <c r="LQ246" s="258"/>
      <c r="LR246" s="258"/>
      <c r="LS246" s="258"/>
      <c r="LT246" s="258"/>
      <c r="LU246" s="258"/>
      <c r="LV246" s="258"/>
      <c r="LW246" s="258"/>
      <c r="LX246" s="258"/>
      <c r="LY246" s="258"/>
      <c r="LZ246" s="258"/>
      <c r="MA246" s="258"/>
      <c r="MB246" s="258"/>
      <c r="MC246" s="258"/>
      <c r="MD246" s="258"/>
      <c r="ME246" s="258"/>
      <c r="MF246" s="258"/>
      <c r="MG246" s="258"/>
      <c r="MH246" s="258"/>
      <c r="MI246" s="258"/>
      <c r="MJ246" s="258"/>
      <c r="MK246" s="258"/>
      <c r="ML246" s="258"/>
      <c r="MM246" s="258"/>
      <c r="MN246" s="258"/>
      <c r="MO246" s="258"/>
      <c r="MP246" s="258"/>
      <c r="MQ246" s="258"/>
      <c r="MR246" s="258"/>
      <c r="MS246" s="258"/>
      <c r="MT246" s="258"/>
      <c r="MU246" s="258"/>
      <c r="MV246" s="258"/>
      <c r="MW246" s="258"/>
      <c r="MX246" s="258"/>
      <c r="MY246" s="258"/>
      <c r="MZ246" s="258"/>
      <c r="NA246" s="258"/>
      <c r="NB246" s="258"/>
      <c r="NC246" s="258"/>
      <c r="ND246" s="258"/>
      <c r="NE246" s="258"/>
      <c r="NF246" s="258"/>
      <c r="NG246" s="258"/>
      <c r="NH246" s="258"/>
      <c r="NI246" s="258"/>
      <c r="NJ246" s="258"/>
      <c r="NK246" s="258"/>
      <c r="NL246" s="258"/>
      <c r="NM246" s="258"/>
      <c r="NN246" s="258"/>
      <c r="NO246" s="258"/>
      <c r="NP246" s="258"/>
      <c r="NQ246" s="258"/>
      <c r="NR246" s="258"/>
      <c r="NS246" s="258"/>
      <c r="NT246" s="258"/>
      <c r="NU246" s="258"/>
      <c r="NV246" s="258"/>
      <c r="NW246" s="258"/>
      <c r="NX246" s="258"/>
      <c r="NY246" s="258"/>
      <c r="NZ246" s="258"/>
      <c r="OA246" s="258"/>
      <c r="OB246" s="258"/>
      <c r="OC246" s="258"/>
      <c r="OD246" s="258"/>
      <c r="OE246" s="258"/>
      <c r="OF246" s="258"/>
      <c r="OG246" s="258"/>
      <c r="OH246" s="258"/>
      <c r="OI246" s="258"/>
      <c r="OJ246" s="258"/>
      <c r="OK246" s="258"/>
      <c r="OL246" s="258"/>
      <c r="OM246" s="258"/>
      <c r="ON246" s="258"/>
      <c r="OO246" s="258"/>
      <c r="OP246" s="258"/>
      <c r="OQ246" s="258"/>
      <c r="OR246" s="258"/>
      <c r="OS246" s="258"/>
      <c r="OT246" s="258"/>
      <c r="OU246" s="258"/>
      <c r="OV246" s="258"/>
      <c r="OW246" s="258"/>
      <c r="OX246" s="258"/>
      <c r="OY246" s="258"/>
      <c r="OZ246" s="258"/>
      <c r="PA246" s="258"/>
      <c r="PB246" s="258"/>
      <c r="PC246" s="258"/>
      <c r="PD246" s="258"/>
      <c r="PE246" s="258"/>
      <c r="PF246" s="258"/>
      <c r="PG246" s="258"/>
      <c r="PH246" s="258"/>
      <c r="PI246" s="258"/>
      <c r="PJ246" s="258"/>
      <c r="PK246" s="258"/>
      <c r="PL246" s="258"/>
      <c r="PM246" s="258"/>
      <c r="PN246" s="258"/>
      <c r="PO246" s="258"/>
      <c r="PP246" s="258"/>
      <c r="PQ246" s="258"/>
      <c r="PR246" s="258"/>
      <c r="PS246" s="258"/>
      <c r="PT246" s="258"/>
      <c r="PU246" s="258"/>
      <c r="PV246" s="258"/>
      <c r="PW246" s="258"/>
      <c r="PX246" s="258"/>
      <c r="PY246" s="258"/>
      <c r="PZ246" s="258"/>
      <c r="QA246" s="258"/>
      <c r="QB246" s="258"/>
      <c r="QC246" s="258"/>
      <c r="QD246" s="258"/>
      <c r="QE246" s="258"/>
      <c r="QF246" s="258"/>
      <c r="QG246" s="258"/>
      <c r="QH246" s="258"/>
      <c r="QI246" s="258"/>
      <c r="QJ246" s="258"/>
      <c r="QK246" s="258"/>
      <c r="QL246" s="258"/>
      <c r="QM246" s="258"/>
      <c r="QN246" s="258"/>
      <c r="QO246" s="258"/>
      <c r="QP246" s="258"/>
      <c r="QQ246" s="258"/>
      <c r="QR246" s="258"/>
      <c r="QS246" s="258"/>
      <c r="QT246" s="258"/>
      <c r="QU246" s="258"/>
      <c r="QV246" s="258"/>
      <c r="QW246" s="258"/>
      <c r="QX246" s="258"/>
      <c r="QY246" s="258"/>
      <c r="QZ246" s="258"/>
      <c r="RA246" s="258"/>
      <c r="RB246" s="258"/>
      <c r="RC246" s="258"/>
      <c r="RD246" s="258"/>
      <c r="RE246" s="258"/>
      <c r="RF246" s="258"/>
      <c r="RG246" s="258"/>
      <c r="RH246" s="258"/>
      <c r="RI246" s="258"/>
      <c r="RJ246" s="258"/>
      <c r="RK246" s="258"/>
      <c r="RL246" s="258"/>
      <c r="RM246" s="258"/>
      <c r="RN246" s="258"/>
      <c r="RO246" s="258"/>
      <c r="RP246" s="258"/>
      <c r="RQ246" s="258"/>
      <c r="RR246" s="258"/>
      <c r="RS246" s="258"/>
      <c r="RT246" s="258"/>
      <c r="RU246" s="258"/>
      <c r="RV246" s="258"/>
      <c r="RW246" s="258"/>
      <c r="RX246" s="258"/>
      <c r="RY246" s="258"/>
      <c r="RZ246" s="258"/>
      <c r="SA246" s="258"/>
      <c r="SB246" s="258"/>
      <c r="SC246" s="258"/>
      <c r="SD246" s="258"/>
      <c r="SE246" s="258"/>
      <c r="SF246" s="258"/>
      <c r="SG246" s="258"/>
      <c r="SH246" s="258"/>
      <c r="SI246" s="258"/>
      <c r="SJ246" s="258"/>
      <c r="SK246" s="258"/>
      <c r="SL246" s="258"/>
      <c r="SM246" s="258"/>
      <c r="SN246" s="258"/>
      <c r="SO246" s="258"/>
      <c r="SP246" s="258"/>
      <c r="SQ246" s="258"/>
      <c r="SR246" s="258"/>
      <c r="SS246" s="258"/>
      <c r="ST246" s="258"/>
      <c r="SU246" s="258"/>
      <c r="SV246" s="258"/>
      <c r="SW246" s="258"/>
      <c r="SX246" s="258"/>
      <c r="SY246" s="258"/>
      <c r="SZ246" s="258"/>
      <c r="TA246" s="258"/>
      <c r="TB246" s="258"/>
      <c r="TC246" s="258"/>
      <c r="TD246" s="258"/>
      <c r="TE246" s="258"/>
      <c r="TF246" s="258"/>
      <c r="TG246" s="258"/>
      <c r="TH246" s="258"/>
      <c r="TI246" s="258"/>
      <c r="TJ246" s="258"/>
      <c r="TK246" s="258"/>
      <c r="TL246" s="258"/>
      <c r="TM246" s="258"/>
      <c r="TN246" s="258"/>
      <c r="TO246" s="258"/>
      <c r="TP246" s="258"/>
      <c r="TQ246" s="258"/>
      <c r="TR246" s="258"/>
      <c r="TS246" s="258"/>
      <c r="TT246" s="258"/>
      <c r="TU246" s="258"/>
      <c r="TV246" s="258"/>
      <c r="TW246" s="258"/>
      <c r="TX246" s="258"/>
      <c r="TY246" s="258"/>
      <c r="TZ246" s="258"/>
      <c r="UA246" s="258"/>
      <c r="UB246" s="258"/>
      <c r="UC246" s="258"/>
      <c r="UD246" s="258"/>
      <c r="UE246" s="258"/>
      <c r="UF246" s="258"/>
      <c r="UG246" s="258"/>
      <c r="UH246" s="258"/>
      <c r="UI246" s="258"/>
      <c r="UJ246" s="258"/>
      <c r="UK246" s="258"/>
      <c r="UL246" s="258"/>
      <c r="UM246" s="258"/>
      <c r="UN246" s="258"/>
      <c r="UO246" s="258"/>
      <c r="UP246" s="258"/>
      <c r="UQ246" s="258"/>
      <c r="UR246" s="258"/>
      <c r="US246" s="258"/>
      <c r="UT246" s="258"/>
      <c r="UU246" s="258"/>
      <c r="UV246" s="258"/>
      <c r="UW246" s="258"/>
      <c r="UX246" s="258"/>
      <c r="UY246" s="258"/>
      <c r="UZ246" s="258"/>
      <c r="VA246" s="258"/>
      <c r="VB246" s="258"/>
      <c r="VC246" s="258"/>
      <c r="VD246" s="258"/>
      <c r="VE246" s="258"/>
      <c r="VF246" s="258"/>
      <c r="VG246" s="258"/>
      <c r="VH246" s="258"/>
      <c r="VI246" s="258"/>
      <c r="VJ246" s="258"/>
      <c r="VK246" s="258"/>
      <c r="VL246" s="258"/>
      <c r="VM246" s="258"/>
      <c r="VN246" s="258"/>
      <c r="VO246" s="258"/>
      <c r="VP246" s="258"/>
      <c r="VQ246" s="258"/>
      <c r="VR246" s="258"/>
      <c r="VS246" s="258"/>
      <c r="VT246" s="258"/>
      <c r="VU246" s="258"/>
      <c r="VV246" s="258"/>
      <c r="VW246" s="258"/>
      <c r="VX246" s="258"/>
      <c r="VY246" s="258"/>
      <c r="VZ246" s="258"/>
      <c r="WA246" s="258"/>
      <c r="WB246" s="258"/>
      <c r="WC246" s="258"/>
      <c r="WD246" s="258"/>
      <c r="WE246" s="258"/>
      <c r="WF246" s="258"/>
      <c r="WG246" s="258"/>
      <c r="WH246" s="258"/>
      <c r="WI246" s="258"/>
      <c r="WJ246" s="258"/>
      <c r="WK246" s="258"/>
      <c r="WL246" s="258"/>
      <c r="WM246" s="258"/>
      <c r="WN246" s="258"/>
      <c r="WO246" s="258"/>
      <c r="WP246" s="258"/>
      <c r="WQ246" s="258"/>
      <c r="WR246" s="258"/>
      <c r="WS246" s="258"/>
      <c r="WT246" s="258"/>
      <c r="WU246" s="258"/>
      <c r="WV246" s="258"/>
      <c r="WW246" s="258"/>
      <c r="WX246" s="258"/>
      <c r="WY246" s="258"/>
      <c r="WZ246" s="258"/>
      <c r="XA246" s="258"/>
      <c r="XB246" s="258"/>
      <c r="XC246" s="258"/>
      <c r="XD246" s="258"/>
      <c r="XE246" s="258"/>
      <c r="XF246" s="258"/>
      <c r="XG246" s="258"/>
      <c r="XH246" s="258"/>
      <c r="XI246" s="258"/>
      <c r="XJ246" s="258"/>
      <c r="XK246" s="258"/>
      <c r="XL246" s="258"/>
      <c r="XM246" s="258"/>
      <c r="XN246" s="258"/>
      <c r="XO246" s="258"/>
      <c r="XP246" s="258"/>
      <c r="XQ246" s="258"/>
      <c r="XR246" s="258"/>
      <c r="XS246" s="258"/>
      <c r="XT246" s="258"/>
      <c r="XU246" s="258"/>
      <c r="XV246" s="258"/>
      <c r="XW246" s="258"/>
      <c r="XX246" s="258"/>
      <c r="XY246" s="258"/>
      <c r="XZ246" s="258"/>
      <c r="YA246" s="258"/>
      <c r="YB246" s="258"/>
      <c r="YC246" s="258"/>
      <c r="YD246" s="258"/>
      <c r="YE246" s="258"/>
      <c r="YF246" s="258"/>
      <c r="YG246" s="258"/>
      <c r="YH246" s="258"/>
      <c r="YI246" s="258"/>
      <c r="YJ246" s="258"/>
      <c r="YK246" s="258"/>
      <c r="YL246" s="258"/>
      <c r="YM246" s="258"/>
      <c r="YN246" s="258"/>
      <c r="YO246" s="258"/>
      <c r="YP246" s="258"/>
      <c r="YQ246" s="258"/>
      <c r="YR246" s="258"/>
      <c r="YS246" s="258"/>
      <c r="YT246" s="258"/>
      <c r="YU246" s="258"/>
      <c r="YV246" s="258"/>
      <c r="YW246" s="258"/>
      <c r="YX246" s="258"/>
      <c r="YY246" s="258"/>
      <c r="YZ246" s="258"/>
      <c r="ZA246" s="258"/>
      <c r="ZB246" s="258"/>
      <c r="ZC246" s="258"/>
      <c r="ZD246" s="258"/>
      <c r="ZE246" s="258"/>
      <c r="ZF246" s="258"/>
      <c r="ZG246" s="258"/>
      <c r="ZH246" s="258"/>
      <c r="ZI246" s="258"/>
      <c r="ZJ246" s="258"/>
      <c r="ZK246" s="258"/>
      <c r="ZL246" s="258"/>
      <c r="ZM246" s="258"/>
      <c r="ZN246" s="258"/>
      <c r="ZO246" s="258"/>
      <c r="ZP246" s="258"/>
      <c r="ZQ246" s="258"/>
      <c r="ZR246" s="258"/>
      <c r="ZS246" s="258"/>
      <c r="ZT246" s="258"/>
      <c r="ZU246" s="258"/>
      <c r="ZV246" s="258"/>
      <c r="ZW246" s="258"/>
      <c r="ZX246" s="258"/>
      <c r="ZY246" s="258"/>
      <c r="ZZ246" s="258"/>
      <c r="AAA246" s="258"/>
      <c r="AAB246" s="258"/>
      <c r="AAC246" s="258"/>
      <c r="AAD246" s="258"/>
      <c r="AAE246" s="258"/>
      <c r="AAF246" s="258"/>
      <c r="AAG246" s="258"/>
      <c r="AAH246" s="258"/>
      <c r="AAI246" s="258"/>
      <c r="AAJ246" s="258"/>
      <c r="AAK246" s="258"/>
      <c r="AAL246" s="258"/>
      <c r="AAM246" s="258"/>
      <c r="AAN246" s="258"/>
      <c r="AAO246" s="258"/>
      <c r="AAP246" s="258"/>
      <c r="AAQ246" s="258"/>
      <c r="AAR246" s="258"/>
      <c r="AAS246" s="258"/>
      <c r="AAT246" s="258"/>
      <c r="AAU246" s="258"/>
      <c r="AAV246" s="258"/>
      <c r="AAW246" s="258"/>
      <c r="AAX246" s="258"/>
      <c r="AAY246" s="258"/>
      <c r="AAZ246" s="258"/>
      <c r="ABA246" s="258"/>
      <c r="ABB246" s="258"/>
      <c r="ABC246" s="258"/>
      <c r="ABD246" s="258"/>
      <c r="ABE246" s="258"/>
      <c r="ABF246" s="258"/>
      <c r="ABG246" s="258"/>
      <c r="ABH246" s="258"/>
      <c r="ABI246" s="258"/>
      <c r="ABJ246" s="258"/>
      <c r="ABK246" s="258"/>
      <c r="ABL246" s="258"/>
      <c r="ABM246" s="258"/>
      <c r="ABN246" s="258"/>
      <c r="ABO246" s="258"/>
      <c r="ABP246" s="258"/>
      <c r="ABQ246" s="258"/>
      <c r="ABR246" s="258"/>
      <c r="ABS246" s="258"/>
      <c r="ABT246" s="258"/>
      <c r="ABU246" s="258"/>
      <c r="ABV246" s="258"/>
      <c r="ABW246" s="258"/>
      <c r="ABX246" s="258"/>
      <c r="ABY246" s="258"/>
      <c r="ABZ246" s="258"/>
      <c r="ACA246" s="258"/>
      <c r="ACB246" s="258"/>
      <c r="ACC246" s="258"/>
      <c r="ACD246" s="258"/>
      <c r="ACE246" s="258"/>
      <c r="ACF246" s="258"/>
      <c r="ACG246" s="258"/>
      <c r="ACH246" s="258"/>
      <c r="ACI246" s="258"/>
      <c r="ACJ246" s="258"/>
      <c r="ACK246" s="258"/>
      <c r="ACL246" s="258"/>
      <c r="ACM246" s="258"/>
      <c r="ACN246" s="258"/>
      <c r="ACO246" s="258"/>
      <c r="ACP246" s="258"/>
      <c r="ACQ246" s="258"/>
      <c r="ACR246" s="258"/>
      <c r="ACS246" s="258"/>
      <c r="ACT246" s="258"/>
      <c r="ACU246" s="258"/>
      <c r="ACV246" s="258"/>
      <c r="ACW246" s="258"/>
      <c r="ACX246" s="258"/>
      <c r="ACY246" s="258"/>
      <c r="ACZ246" s="258"/>
      <c r="ADA246" s="258"/>
      <c r="ADB246" s="258"/>
      <c r="ADC246" s="258"/>
      <c r="ADD246" s="258"/>
      <c r="ADE246" s="258"/>
      <c r="ADF246" s="258"/>
      <c r="ADG246" s="258"/>
      <c r="ADH246" s="258"/>
      <c r="ADI246" s="258"/>
      <c r="ADJ246" s="258"/>
      <c r="ADK246" s="258"/>
      <c r="ADL246" s="258"/>
      <c r="ADM246" s="258"/>
      <c r="ADN246" s="258"/>
      <c r="ADO246" s="258"/>
      <c r="ADP246" s="258"/>
      <c r="ADQ246" s="258"/>
      <c r="ADR246" s="258"/>
      <c r="ADS246" s="258"/>
      <c r="ADT246" s="258"/>
      <c r="ADU246" s="258"/>
      <c r="ADV246" s="258"/>
      <c r="ADW246" s="258"/>
      <c r="ADX246" s="258"/>
      <c r="ADY246" s="258"/>
      <c r="ADZ246" s="258"/>
      <c r="AEA246" s="258"/>
      <c r="AEB246" s="258"/>
      <c r="AEC246" s="258"/>
      <c r="AED246" s="258"/>
      <c r="AEE246" s="258"/>
      <c r="AEF246" s="258"/>
      <c r="AEG246" s="258"/>
      <c r="AEH246" s="258"/>
      <c r="AEI246" s="258"/>
      <c r="AEJ246" s="258"/>
      <c r="AEK246" s="258"/>
      <c r="AEL246" s="258"/>
      <c r="AEM246" s="258"/>
      <c r="AEN246" s="258"/>
      <c r="AEO246" s="258"/>
      <c r="AEP246" s="258"/>
      <c r="AEQ246" s="258"/>
      <c r="AER246" s="258"/>
      <c r="AES246" s="258"/>
      <c r="AET246" s="258"/>
      <c r="AEU246" s="258"/>
      <c r="AEV246" s="258"/>
      <c r="AEW246" s="258"/>
      <c r="AEX246" s="258"/>
      <c r="AEY246" s="258"/>
      <c r="AEZ246" s="258"/>
      <c r="AFA246" s="258"/>
      <c r="AFB246" s="258"/>
      <c r="AFC246" s="258"/>
      <c r="AFD246" s="258"/>
      <c r="AFE246" s="258"/>
      <c r="AFF246" s="258"/>
      <c r="AFG246" s="258"/>
      <c r="AFH246" s="258"/>
      <c r="AFI246" s="258"/>
      <c r="AFJ246" s="258"/>
      <c r="AFK246" s="258"/>
      <c r="AFL246" s="258"/>
      <c r="AFM246" s="258"/>
      <c r="AFN246" s="258"/>
      <c r="AFO246" s="258"/>
      <c r="AFP246" s="258"/>
      <c r="AFQ246" s="258"/>
      <c r="AFR246" s="258"/>
      <c r="AFS246" s="258"/>
      <c r="AFT246" s="258"/>
      <c r="AFU246" s="258"/>
      <c r="AFV246" s="258"/>
      <c r="AFW246" s="258"/>
      <c r="AFX246" s="258"/>
      <c r="AFY246" s="258"/>
      <c r="AFZ246" s="258"/>
      <c r="AGA246" s="258"/>
      <c r="AGB246" s="258"/>
      <c r="AGC246" s="258"/>
      <c r="AGD246" s="258"/>
      <c r="AGE246" s="258"/>
      <c r="AGF246" s="258"/>
      <c r="AGG246" s="258"/>
      <c r="AGH246" s="258"/>
      <c r="AGI246" s="258"/>
      <c r="AGJ246" s="258"/>
      <c r="AGK246" s="258"/>
      <c r="AGL246" s="258"/>
      <c r="AGM246" s="258"/>
      <c r="AGN246" s="258"/>
      <c r="AGO246" s="258"/>
      <c r="AGP246" s="258"/>
      <c r="AGQ246" s="258"/>
      <c r="AGR246" s="258"/>
      <c r="AGS246" s="258"/>
      <c r="AGT246" s="258"/>
      <c r="AGU246" s="258"/>
      <c r="AGV246" s="258"/>
      <c r="AGW246" s="258"/>
      <c r="AGX246" s="258"/>
      <c r="AGY246" s="258"/>
      <c r="AGZ246" s="258"/>
      <c r="AHA246" s="258"/>
      <c r="AHB246" s="258"/>
      <c r="AHC246" s="258"/>
      <c r="AHD246" s="258"/>
      <c r="AHE246" s="258"/>
      <c r="AHF246" s="258"/>
      <c r="AHG246" s="258"/>
      <c r="AHH246" s="258"/>
      <c r="AHI246" s="258"/>
      <c r="AHJ246" s="258"/>
      <c r="AHK246" s="258"/>
      <c r="AHL246" s="258"/>
      <c r="AHM246" s="258"/>
      <c r="AHN246" s="258"/>
      <c r="AHO246" s="258"/>
      <c r="AHP246" s="258"/>
      <c r="AHQ246" s="258"/>
      <c r="AHR246" s="258"/>
      <c r="AHS246" s="258"/>
      <c r="AHT246" s="258"/>
      <c r="AHU246" s="258"/>
      <c r="AHV246" s="258"/>
      <c r="AHW246" s="258"/>
      <c r="AHX246" s="258"/>
      <c r="AHY246" s="258"/>
      <c r="AHZ246" s="258"/>
      <c r="AIA246" s="258"/>
      <c r="AIB246" s="258"/>
      <c r="AIC246" s="258"/>
      <c r="AID246" s="258"/>
      <c r="AIE246" s="258"/>
      <c r="AIF246" s="258"/>
      <c r="AIG246" s="258"/>
      <c r="AIH246" s="258"/>
      <c r="AII246" s="258"/>
      <c r="AIJ246" s="258"/>
      <c r="AIK246" s="258"/>
      <c r="AIL246" s="258"/>
      <c r="AIM246" s="258"/>
      <c r="AIN246" s="258"/>
      <c r="AIO246" s="258"/>
      <c r="AIP246" s="258"/>
      <c r="AIQ246" s="258"/>
      <c r="AIR246" s="258"/>
      <c r="AIS246" s="258"/>
      <c r="AIT246" s="258"/>
      <c r="AIU246" s="258"/>
      <c r="AIV246" s="258"/>
      <c r="AIW246" s="258"/>
      <c r="AIX246" s="258"/>
      <c r="AIY246" s="258"/>
      <c r="AIZ246" s="258"/>
      <c r="AJA246" s="258"/>
      <c r="AJB246" s="258"/>
      <c r="AJC246" s="258"/>
      <c r="AJD246" s="258"/>
      <c r="AJE246" s="258"/>
      <c r="AJF246" s="258"/>
      <c r="AJG246" s="258"/>
      <c r="AJH246" s="258"/>
      <c r="AJI246" s="258"/>
      <c r="AJJ246" s="258"/>
      <c r="AJK246" s="258"/>
      <c r="AJL246" s="258"/>
      <c r="AJM246" s="258"/>
      <c r="AJN246" s="258"/>
      <c r="AJO246" s="258"/>
      <c r="AJP246" s="258"/>
      <c r="AJQ246" s="258"/>
      <c r="AJR246" s="258"/>
      <c r="AJS246" s="258"/>
      <c r="AJT246" s="258"/>
      <c r="AJU246" s="258"/>
      <c r="AJV246" s="258"/>
      <c r="AJW246" s="258"/>
      <c r="AJX246" s="258"/>
      <c r="AJY246" s="258"/>
      <c r="AJZ246" s="258"/>
      <c r="AKA246" s="258"/>
      <c r="AKB246" s="258"/>
      <c r="AKC246" s="258"/>
      <c r="AKD246" s="258"/>
      <c r="AKE246" s="258"/>
      <c r="AKF246" s="258"/>
      <c r="AKG246" s="258"/>
      <c r="AKH246" s="258"/>
      <c r="AKI246" s="258"/>
      <c r="AKJ246" s="258"/>
      <c r="AKK246" s="258"/>
      <c r="AKL246" s="258"/>
      <c r="AKM246" s="258"/>
      <c r="AKN246" s="258"/>
      <c r="AKO246" s="258"/>
      <c r="AKP246" s="258"/>
      <c r="AKQ246" s="258"/>
      <c r="AKR246" s="258"/>
      <c r="AKS246" s="258"/>
      <c r="AKT246" s="258"/>
      <c r="AKU246" s="258"/>
      <c r="AKV246" s="258"/>
      <c r="AKW246" s="258"/>
      <c r="AKX246" s="258"/>
      <c r="AKY246" s="258"/>
      <c r="AKZ246" s="258"/>
      <c r="ALA246" s="258"/>
      <c r="ALB246" s="258"/>
      <c r="ALC246" s="258"/>
      <c r="ALD246" s="258"/>
      <c r="ALE246" s="258"/>
      <c r="ALF246" s="258"/>
      <c r="ALG246" s="258"/>
      <c r="ALH246" s="258"/>
      <c r="ALI246" s="258"/>
      <c r="ALJ246" s="258"/>
      <c r="ALK246" s="258"/>
      <c r="ALL246" s="258"/>
      <c r="ALM246" s="258"/>
      <c r="ALN246" s="258"/>
      <c r="ALO246" s="258"/>
      <c r="ALP246" s="258"/>
      <c r="ALQ246" s="258"/>
      <c r="ALR246" s="258"/>
      <c r="ALS246" s="258"/>
      <c r="ALT246" s="258"/>
      <c r="ALU246" s="258"/>
      <c r="ALV246" s="258"/>
      <c r="ALW246" s="258"/>
      <c r="ALX246" s="258"/>
      <c r="ALY246" s="258"/>
      <c r="ALZ246" s="258"/>
      <c r="AMA246" s="258"/>
      <c r="AMB246" s="258"/>
      <c r="AMC246" s="258"/>
      <c r="AMD246" s="258"/>
      <c r="AME246"/>
    </row>
    <row r="247" spans="1:1019">
      <c r="A247" s="399"/>
      <c r="B247" s="419"/>
      <c r="C247" s="420" t="s">
        <v>429</v>
      </c>
      <c r="D247" s="416"/>
      <c r="E247" s="12"/>
      <c r="F247" s="491"/>
      <c r="G247" s="378"/>
      <c r="H247" s="258"/>
      <c r="I247" s="258"/>
      <c r="J247" s="258"/>
      <c r="K247" s="258"/>
      <c r="L247" s="258"/>
      <c r="M247" s="258"/>
      <c r="N247" s="258"/>
      <c r="O247" s="258"/>
      <c r="P247" s="258"/>
      <c r="Q247" s="258"/>
      <c r="R247" s="258"/>
      <c r="S247" s="258"/>
      <c r="T247" s="258"/>
      <c r="U247" s="258"/>
      <c r="V247" s="258"/>
      <c r="W247" s="258"/>
      <c r="X247" s="258"/>
      <c r="Y247" s="258"/>
      <c r="Z247" s="258"/>
      <c r="AA247" s="258"/>
      <c r="AB247" s="258"/>
      <c r="AC247" s="258"/>
      <c r="AD247" s="258"/>
      <c r="AE247" s="258"/>
      <c r="AF247" s="258"/>
      <c r="AG247" s="258"/>
      <c r="AH247" s="258"/>
      <c r="AI247" s="258"/>
      <c r="AJ247" s="258"/>
      <c r="AK247" s="258"/>
      <c r="AL247" s="258"/>
      <c r="AM247" s="258"/>
      <c r="AN247" s="258"/>
      <c r="AO247" s="258"/>
      <c r="AP247" s="258"/>
      <c r="AQ247" s="258"/>
      <c r="AR247" s="258"/>
      <c r="AS247" s="258"/>
      <c r="AT247" s="258"/>
      <c r="AU247" s="258"/>
      <c r="AV247" s="258"/>
      <c r="AW247" s="258"/>
      <c r="AX247" s="258"/>
      <c r="AY247" s="258"/>
      <c r="AZ247" s="258"/>
      <c r="BA247" s="258"/>
      <c r="BB247" s="258"/>
      <c r="BC247" s="258"/>
      <c r="BD247" s="258"/>
      <c r="BE247" s="258"/>
      <c r="BF247" s="258"/>
      <c r="BG247" s="258"/>
      <c r="BH247" s="258"/>
      <c r="BI247" s="258"/>
      <c r="BJ247" s="258"/>
      <c r="BK247" s="258"/>
      <c r="BL247" s="258"/>
      <c r="BM247" s="258"/>
      <c r="BN247" s="258"/>
      <c r="BO247" s="258"/>
      <c r="BP247" s="258"/>
      <c r="BQ247" s="258"/>
      <c r="BR247" s="258"/>
      <c r="BS247" s="258"/>
      <c r="BT247" s="258"/>
      <c r="BU247" s="258"/>
      <c r="BV247" s="258"/>
      <c r="BW247" s="258"/>
      <c r="BX247" s="258"/>
      <c r="BY247" s="258"/>
      <c r="BZ247" s="258"/>
      <c r="CA247" s="258"/>
      <c r="CB247" s="258"/>
      <c r="CC247" s="258"/>
      <c r="CD247" s="258"/>
      <c r="CE247" s="258"/>
      <c r="CF247" s="258"/>
      <c r="CG247" s="258"/>
      <c r="CH247" s="258"/>
      <c r="CI247" s="258"/>
      <c r="CJ247" s="258"/>
      <c r="CK247" s="258"/>
      <c r="CL247" s="258"/>
      <c r="CM247" s="258"/>
      <c r="CN247" s="258"/>
      <c r="CO247" s="258"/>
      <c r="CP247" s="258"/>
      <c r="CQ247" s="258"/>
      <c r="CR247" s="258"/>
      <c r="CS247" s="258"/>
      <c r="CT247" s="258"/>
      <c r="CU247" s="258"/>
      <c r="CV247" s="258"/>
      <c r="CW247" s="258"/>
      <c r="CX247" s="258"/>
      <c r="CY247" s="258"/>
      <c r="CZ247" s="258"/>
      <c r="DA247" s="258"/>
      <c r="DB247" s="258"/>
      <c r="DC247" s="258"/>
      <c r="DD247" s="258"/>
      <c r="DE247" s="258"/>
      <c r="DF247" s="258"/>
      <c r="DG247" s="258"/>
      <c r="DH247" s="258"/>
      <c r="DI247" s="258"/>
      <c r="DJ247" s="258"/>
      <c r="DK247" s="258"/>
      <c r="DL247" s="258"/>
      <c r="DM247" s="258"/>
      <c r="DN247" s="258"/>
      <c r="DO247" s="258"/>
      <c r="DP247" s="258"/>
      <c r="DQ247" s="258"/>
      <c r="DR247" s="258"/>
      <c r="DS247" s="258"/>
      <c r="DT247" s="258"/>
      <c r="DU247" s="258"/>
      <c r="DV247" s="258"/>
      <c r="DW247" s="258"/>
      <c r="DX247" s="258"/>
      <c r="DY247" s="258"/>
      <c r="DZ247" s="258"/>
      <c r="EA247" s="258"/>
      <c r="EB247" s="258"/>
      <c r="EC247" s="258"/>
      <c r="ED247" s="258"/>
      <c r="EE247" s="258"/>
      <c r="EF247" s="258"/>
      <c r="EG247" s="258"/>
      <c r="EH247" s="258"/>
      <c r="EI247" s="258"/>
      <c r="EJ247" s="258"/>
      <c r="EK247" s="258"/>
      <c r="EL247" s="258"/>
      <c r="EM247" s="258"/>
      <c r="EN247" s="258"/>
      <c r="EO247" s="258"/>
      <c r="EP247" s="258"/>
      <c r="EQ247" s="258"/>
      <c r="ER247" s="258"/>
      <c r="ES247" s="258"/>
      <c r="ET247" s="258"/>
      <c r="EU247" s="258"/>
      <c r="EV247" s="258"/>
      <c r="EW247" s="258"/>
      <c r="EX247" s="258"/>
      <c r="EY247" s="258"/>
      <c r="EZ247" s="258"/>
      <c r="FA247" s="258"/>
      <c r="FB247" s="258"/>
      <c r="FC247" s="258"/>
      <c r="FD247" s="258"/>
      <c r="FE247" s="258"/>
      <c r="FF247" s="258"/>
      <c r="FG247" s="258"/>
      <c r="FH247" s="258"/>
      <c r="FI247" s="258"/>
      <c r="FJ247" s="258"/>
      <c r="FK247" s="258"/>
      <c r="FL247" s="258"/>
      <c r="FM247" s="258"/>
      <c r="FN247" s="258"/>
      <c r="FO247" s="258"/>
      <c r="FP247" s="258"/>
      <c r="FQ247" s="258"/>
      <c r="FR247" s="258"/>
      <c r="FS247" s="258"/>
      <c r="FT247" s="258"/>
      <c r="FU247" s="258"/>
      <c r="FV247" s="258"/>
      <c r="FW247" s="258"/>
      <c r="FX247" s="258"/>
      <c r="FY247" s="258"/>
      <c r="FZ247" s="258"/>
      <c r="GA247" s="258"/>
      <c r="GB247" s="258"/>
      <c r="GC247" s="258"/>
      <c r="GD247" s="258"/>
      <c r="GE247" s="258"/>
      <c r="GF247" s="258"/>
      <c r="GG247" s="258"/>
      <c r="GH247" s="258"/>
      <c r="GI247" s="258"/>
      <c r="GJ247" s="258"/>
      <c r="GK247" s="258"/>
      <c r="GL247" s="258"/>
      <c r="GM247" s="258"/>
      <c r="GN247" s="258"/>
      <c r="GO247" s="258"/>
      <c r="GP247" s="258"/>
      <c r="GQ247" s="258"/>
      <c r="GR247" s="258"/>
      <c r="GS247" s="258"/>
      <c r="GT247" s="258"/>
      <c r="GU247" s="258"/>
      <c r="GV247" s="258"/>
      <c r="GW247" s="258"/>
      <c r="GX247" s="258"/>
      <c r="GY247" s="258"/>
      <c r="GZ247" s="258"/>
      <c r="HA247" s="258"/>
      <c r="HB247" s="258"/>
      <c r="HC247" s="258"/>
      <c r="HD247" s="258"/>
      <c r="HE247" s="258"/>
      <c r="HF247" s="258"/>
      <c r="HG247" s="258"/>
      <c r="HH247" s="258"/>
      <c r="HI247" s="258"/>
      <c r="HJ247" s="258"/>
      <c r="HK247" s="258"/>
      <c r="HL247" s="258"/>
      <c r="HM247" s="258"/>
      <c r="HN247" s="258"/>
      <c r="HO247" s="258"/>
      <c r="HP247" s="258"/>
      <c r="HQ247" s="258"/>
      <c r="HR247" s="258"/>
      <c r="HS247" s="258"/>
      <c r="HT247" s="258"/>
      <c r="HU247" s="258"/>
      <c r="HV247" s="258"/>
      <c r="HW247" s="258"/>
      <c r="HX247" s="258"/>
      <c r="HY247" s="258"/>
      <c r="HZ247" s="258"/>
      <c r="IA247" s="258"/>
      <c r="IB247" s="258"/>
      <c r="IC247" s="258"/>
      <c r="ID247" s="258"/>
      <c r="IE247" s="258"/>
      <c r="IF247" s="258"/>
      <c r="IG247" s="258"/>
      <c r="IH247" s="258"/>
      <c r="II247" s="258"/>
      <c r="IJ247" s="258"/>
      <c r="IK247" s="258"/>
      <c r="IL247" s="258"/>
      <c r="IM247" s="258"/>
      <c r="IN247" s="258"/>
      <c r="IO247" s="258"/>
      <c r="IP247" s="258"/>
      <c r="IQ247" s="258"/>
      <c r="IR247" s="258"/>
      <c r="IS247" s="258"/>
      <c r="IT247" s="258"/>
      <c r="IU247" s="258"/>
      <c r="IV247" s="258"/>
      <c r="IW247" s="258"/>
      <c r="IX247" s="258"/>
      <c r="IY247" s="258"/>
      <c r="IZ247" s="258"/>
      <c r="JA247" s="258"/>
      <c r="JB247" s="258"/>
      <c r="JC247" s="258"/>
      <c r="JD247" s="258"/>
      <c r="JE247" s="258"/>
      <c r="JF247" s="258"/>
      <c r="JG247" s="258"/>
      <c r="JH247" s="258"/>
      <c r="JI247" s="258"/>
      <c r="JJ247" s="258"/>
      <c r="JK247" s="258"/>
      <c r="JL247" s="258"/>
      <c r="JM247" s="258"/>
      <c r="JN247" s="258"/>
      <c r="JO247" s="258"/>
      <c r="JP247" s="258"/>
      <c r="JQ247" s="258"/>
      <c r="JR247" s="258"/>
      <c r="JS247" s="258"/>
      <c r="JT247" s="258"/>
      <c r="JU247" s="258"/>
      <c r="JV247" s="258"/>
      <c r="JW247" s="258"/>
      <c r="JX247" s="258"/>
      <c r="JY247" s="258"/>
      <c r="JZ247" s="258"/>
      <c r="KA247" s="258"/>
      <c r="KB247" s="258"/>
      <c r="KC247" s="258"/>
      <c r="KD247" s="258"/>
      <c r="KE247" s="258"/>
      <c r="KF247" s="258"/>
      <c r="KG247" s="258"/>
      <c r="KH247" s="258"/>
      <c r="KI247" s="258"/>
      <c r="KJ247" s="258"/>
      <c r="KK247" s="258"/>
      <c r="KL247" s="258"/>
      <c r="KM247" s="258"/>
      <c r="KN247" s="258"/>
      <c r="KO247" s="258"/>
      <c r="KP247" s="258"/>
      <c r="KQ247" s="258"/>
      <c r="KR247" s="258"/>
      <c r="KS247" s="258"/>
      <c r="KT247" s="258"/>
      <c r="KU247" s="258"/>
      <c r="KV247" s="258"/>
      <c r="KW247" s="258"/>
      <c r="KX247" s="258"/>
      <c r="KY247" s="258"/>
      <c r="KZ247" s="258"/>
      <c r="LA247" s="258"/>
      <c r="LB247" s="258"/>
      <c r="LC247" s="258"/>
      <c r="LD247" s="258"/>
      <c r="LE247" s="258"/>
      <c r="LF247" s="258"/>
      <c r="LG247" s="258"/>
      <c r="LH247" s="258"/>
      <c r="LI247" s="258"/>
      <c r="LJ247" s="258"/>
      <c r="LK247" s="258"/>
      <c r="LL247" s="258"/>
      <c r="LM247" s="258"/>
      <c r="LN247" s="258"/>
      <c r="LO247" s="258"/>
      <c r="LP247" s="258"/>
      <c r="LQ247" s="258"/>
      <c r="LR247" s="258"/>
      <c r="LS247" s="258"/>
      <c r="LT247" s="258"/>
      <c r="LU247" s="258"/>
      <c r="LV247" s="258"/>
      <c r="LW247" s="258"/>
      <c r="LX247" s="258"/>
      <c r="LY247" s="258"/>
      <c r="LZ247" s="258"/>
      <c r="MA247" s="258"/>
      <c r="MB247" s="258"/>
      <c r="MC247" s="258"/>
      <c r="MD247" s="258"/>
      <c r="ME247" s="258"/>
      <c r="MF247" s="258"/>
      <c r="MG247" s="258"/>
      <c r="MH247" s="258"/>
      <c r="MI247" s="258"/>
      <c r="MJ247" s="258"/>
      <c r="MK247" s="258"/>
      <c r="ML247" s="258"/>
      <c r="MM247" s="258"/>
      <c r="MN247" s="258"/>
      <c r="MO247" s="258"/>
      <c r="MP247" s="258"/>
      <c r="MQ247" s="258"/>
      <c r="MR247" s="258"/>
      <c r="MS247" s="258"/>
      <c r="MT247" s="258"/>
      <c r="MU247" s="258"/>
      <c r="MV247" s="258"/>
      <c r="MW247" s="258"/>
      <c r="MX247" s="258"/>
      <c r="MY247" s="258"/>
      <c r="MZ247" s="258"/>
      <c r="NA247" s="258"/>
      <c r="NB247" s="258"/>
      <c r="NC247" s="258"/>
      <c r="ND247" s="258"/>
      <c r="NE247" s="258"/>
      <c r="NF247" s="258"/>
      <c r="NG247" s="258"/>
      <c r="NH247" s="258"/>
      <c r="NI247" s="258"/>
      <c r="NJ247" s="258"/>
      <c r="NK247" s="258"/>
      <c r="NL247" s="258"/>
      <c r="NM247" s="258"/>
      <c r="NN247" s="258"/>
      <c r="NO247" s="258"/>
      <c r="NP247" s="258"/>
      <c r="NQ247" s="258"/>
      <c r="NR247" s="258"/>
      <c r="NS247" s="258"/>
      <c r="NT247" s="258"/>
      <c r="NU247" s="258"/>
      <c r="NV247" s="258"/>
      <c r="NW247" s="258"/>
      <c r="NX247" s="258"/>
      <c r="NY247" s="258"/>
      <c r="NZ247" s="258"/>
      <c r="OA247" s="258"/>
      <c r="OB247" s="258"/>
      <c r="OC247" s="258"/>
      <c r="OD247" s="258"/>
      <c r="OE247" s="258"/>
      <c r="OF247" s="258"/>
      <c r="OG247" s="258"/>
      <c r="OH247" s="258"/>
      <c r="OI247" s="258"/>
      <c r="OJ247" s="258"/>
      <c r="OK247" s="258"/>
      <c r="OL247" s="258"/>
      <c r="OM247" s="258"/>
      <c r="ON247" s="258"/>
      <c r="OO247" s="258"/>
      <c r="OP247" s="258"/>
      <c r="OQ247" s="258"/>
      <c r="OR247" s="258"/>
      <c r="OS247" s="258"/>
      <c r="OT247" s="258"/>
      <c r="OU247" s="258"/>
      <c r="OV247" s="258"/>
      <c r="OW247" s="258"/>
      <c r="OX247" s="258"/>
      <c r="OY247" s="258"/>
      <c r="OZ247" s="258"/>
      <c r="PA247" s="258"/>
      <c r="PB247" s="258"/>
      <c r="PC247" s="258"/>
      <c r="PD247" s="258"/>
      <c r="PE247" s="258"/>
      <c r="PF247" s="258"/>
      <c r="PG247" s="258"/>
      <c r="PH247" s="258"/>
      <c r="PI247" s="258"/>
      <c r="PJ247" s="258"/>
      <c r="PK247" s="258"/>
      <c r="PL247" s="258"/>
      <c r="PM247" s="258"/>
      <c r="PN247" s="258"/>
      <c r="PO247" s="258"/>
      <c r="PP247" s="258"/>
      <c r="PQ247" s="258"/>
      <c r="PR247" s="258"/>
      <c r="PS247" s="258"/>
      <c r="PT247" s="258"/>
      <c r="PU247" s="258"/>
      <c r="PV247" s="258"/>
      <c r="PW247" s="258"/>
      <c r="PX247" s="258"/>
      <c r="PY247" s="258"/>
      <c r="PZ247" s="258"/>
      <c r="QA247" s="258"/>
      <c r="QB247" s="258"/>
      <c r="QC247" s="258"/>
      <c r="QD247" s="258"/>
      <c r="QE247" s="258"/>
      <c r="QF247" s="258"/>
      <c r="QG247" s="258"/>
      <c r="QH247" s="258"/>
      <c r="QI247" s="258"/>
      <c r="QJ247" s="258"/>
      <c r="QK247" s="258"/>
      <c r="QL247" s="258"/>
      <c r="QM247" s="258"/>
      <c r="QN247" s="258"/>
      <c r="QO247" s="258"/>
      <c r="QP247" s="258"/>
      <c r="QQ247" s="258"/>
      <c r="QR247" s="258"/>
      <c r="QS247" s="258"/>
      <c r="QT247" s="258"/>
      <c r="QU247" s="258"/>
      <c r="QV247" s="258"/>
      <c r="QW247" s="258"/>
      <c r="QX247" s="258"/>
      <c r="QY247" s="258"/>
      <c r="QZ247" s="258"/>
      <c r="RA247" s="258"/>
      <c r="RB247" s="258"/>
      <c r="RC247" s="258"/>
      <c r="RD247" s="258"/>
      <c r="RE247" s="258"/>
      <c r="RF247" s="258"/>
      <c r="RG247" s="258"/>
      <c r="RH247" s="258"/>
      <c r="RI247" s="258"/>
      <c r="RJ247" s="258"/>
      <c r="RK247" s="258"/>
      <c r="RL247" s="258"/>
      <c r="RM247" s="258"/>
      <c r="RN247" s="258"/>
      <c r="RO247" s="258"/>
      <c r="RP247" s="258"/>
      <c r="RQ247" s="258"/>
      <c r="RR247" s="258"/>
      <c r="RS247" s="258"/>
      <c r="RT247" s="258"/>
      <c r="RU247" s="258"/>
      <c r="RV247" s="258"/>
      <c r="RW247" s="258"/>
      <c r="RX247" s="258"/>
      <c r="RY247" s="258"/>
      <c r="RZ247" s="258"/>
      <c r="SA247" s="258"/>
      <c r="SB247" s="258"/>
      <c r="SC247" s="258"/>
      <c r="SD247" s="258"/>
      <c r="SE247" s="258"/>
      <c r="SF247" s="258"/>
      <c r="SG247" s="258"/>
      <c r="SH247" s="258"/>
      <c r="SI247" s="258"/>
      <c r="SJ247" s="258"/>
      <c r="SK247" s="258"/>
      <c r="SL247" s="258"/>
      <c r="SM247" s="258"/>
      <c r="SN247" s="258"/>
      <c r="SO247" s="258"/>
      <c r="SP247" s="258"/>
      <c r="SQ247" s="258"/>
      <c r="SR247" s="258"/>
      <c r="SS247" s="258"/>
      <c r="ST247" s="258"/>
      <c r="SU247" s="258"/>
      <c r="SV247" s="258"/>
      <c r="SW247" s="258"/>
      <c r="SX247" s="258"/>
      <c r="SY247" s="258"/>
      <c r="SZ247" s="258"/>
      <c r="TA247" s="258"/>
      <c r="TB247" s="258"/>
      <c r="TC247" s="258"/>
      <c r="TD247" s="258"/>
      <c r="TE247" s="258"/>
      <c r="TF247" s="258"/>
      <c r="TG247" s="258"/>
      <c r="TH247" s="258"/>
      <c r="TI247" s="258"/>
      <c r="TJ247" s="258"/>
      <c r="TK247" s="258"/>
      <c r="TL247" s="258"/>
      <c r="TM247" s="258"/>
      <c r="TN247" s="258"/>
      <c r="TO247" s="258"/>
      <c r="TP247" s="258"/>
      <c r="TQ247" s="258"/>
      <c r="TR247" s="258"/>
      <c r="TS247" s="258"/>
      <c r="TT247" s="258"/>
      <c r="TU247" s="258"/>
      <c r="TV247" s="258"/>
      <c r="TW247" s="258"/>
      <c r="TX247" s="258"/>
      <c r="TY247" s="258"/>
      <c r="TZ247" s="258"/>
      <c r="UA247" s="258"/>
      <c r="UB247" s="258"/>
      <c r="UC247" s="258"/>
      <c r="UD247" s="258"/>
      <c r="UE247" s="258"/>
      <c r="UF247" s="258"/>
      <c r="UG247" s="258"/>
      <c r="UH247" s="258"/>
      <c r="UI247" s="258"/>
      <c r="UJ247" s="258"/>
      <c r="UK247" s="258"/>
      <c r="UL247" s="258"/>
      <c r="UM247" s="258"/>
      <c r="UN247" s="258"/>
      <c r="UO247" s="258"/>
      <c r="UP247" s="258"/>
      <c r="UQ247" s="258"/>
      <c r="UR247" s="258"/>
      <c r="US247" s="258"/>
      <c r="UT247" s="258"/>
      <c r="UU247" s="258"/>
      <c r="UV247" s="258"/>
      <c r="UW247" s="258"/>
      <c r="UX247" s="258"/>
      <c r="UY247" s="258"/>
      <c r="UZ247" s="258"/>
      <c r="VA247" s="258"/>
      <c r="VB247" s="258"/>
      <c r="VC247" s="258"/>
      <c r="VD247" s="258"/>
      <c r="VE247" s="258"/>
      <c r="VF247" s="258"/>
      <c r="VG247" s="258"/>
      <c r="VH247" s="258"/>
      <c r="VI247" s="258"/>
      <c r="VJ247" s="258"/>
      <c r="VK247" s="258"/>
      <c r="VL247" s="258"/>
      <c r="VM247" s="258"/>
      <c r="VN247" s="258"/>
      <c r="VO247" s="258"/>
      <c r="VP247" s="258"/>
      <c r="VQ247" s="258"/>
      <c r="VR247" s="258"/>
      <c r="VS247" s="258"/>
      <c r="VT247" s="258"/>
      <c r="VU247" s="258"/>
      <c r="VV247" s="258"/>
      <c r="VW247" s="258"/>
      <c r="VX247" s="258"/>
      <c r="VY247" s="258"/>
      <c r="VZ247" s="258"/>
      <c r="WA247" s="258"/>
      <c r="WB247" s="258"/>
      <c r="WC247" s="258"/>
      <c r="WD247" s="258"/>
      <c r="WE247" s="258"/>
      <c r="WF247" s="258"/>
      <c r="WG247" s="258"/>
      <c r="WH247" s="258"/>
      <c r="WI247" s="258"/>
      <c r="WJ247" s="258"/>
      <c r="WK247" s="258"/>
      <c r="WL247" s="258"/>
      <c r="WM247" s="258"/>
      <c r="WN247" s="258"/>
      <c r="WO247" s="258"/>
      <c r="WP247" s="258"/>
      <c r="WQ247" s="258"/>
      <c r="WR247" s="258"/>
      <c r="WS247" s="258"/>
      <c r="WT247" s="258"/>
      <c r="WU247" s="258"/>
      <c r="WV247" s="258"/>
      <c r="WW247" s="258"/>
      <c r="WX247" s="258"/>
      <c r="WY247" s="258"/>
      <c r="WZ247" s="258"/>
      <c r="XA247" s="258"/>
      <c r="XB247" s="258"/>
      <c r="XC247" s="258"/>
      <c r="XD247" s="258"/>
      <c r="XE247" s="258"/>
      <c r="XF247" s="258"/>
      <c r="XG247" s="258"/>
      <c r="XH247" s="258"/>
      <c r="XI247" s="258"/>
      <c r="XJ247" s="258"/>
      <c r="XK247" s="258"/>
      <c r="XL247" s="258"/>
      <c r="XM247" s="258"/>
      <c r="XN247" s="258"/>
      <c r="XO247" s="258"/>
      <c r="XP247" s="258"/>
      <c r="XQ247" s="258"/>
      <c r="XR247" s="258"/>
      <c r="XS247" s="258"/>
      <c r="XT247" s="258"/>
      <c r="XU247" s="258"/>
      <c r="XV247" s="258"/>
      <c r="XW247" s="258"/>
      <c r="XX247" s="258"/>
      <c r="XY247" s="258"/>
      <c r="XZ247" s="258"/>
      <c r="YA247" s="258"/>
      <c r="YB247" s="258"/>
      <c r="YC247" s="258"/>
      <c r="YD247" s="258"/>
      <c r="YE247" s="258"/>
      <c r="YF247" s="258"/>
      <c r="YG247" s="258"/>
      <c r="YH247" s="258"/>
      <c r="YI247" s="258"/>
      <c r="YJ247" s="258"/>
      <c r="YK247" s="258"/>
      <c r="YL247" s="258"/>
      <c r="YM247" s="258"/>
      <c r="YN247" s="258"/>
      <c r="YO247" s="258"/>
      <c r="YP247" s="258"/>
      <c r="YQ247" s="258"/>
      <c r="YR247" s="258"/>
      <c r="YS247" s="258"/>
      <c r="YT247" s="258"/>
      <c r="YU247" s="258"/>
      <c r="YV247" s="258"/>
      <c r="YW247" s="258"/>
      <c r="YX247" s="258"/>
      <c r="YY247" s="258"/>
      <c r="YZ247" s="258"/>
      <c r="ZA247" s="258"/>
      <c r="ZB247" s="258"/>
      <c r="ZC247" s="258"/>
      <c r="ZD247" s="258"/>
      <c r="ZE247" s="258"/>
      <c r="ZF247" s="258"/>
      <c r="ZG247" s="258"/>
      <c r="ZH247" s="258"/>
      <c r="ZI247" s="258"/>
      <c r="ZJ247" s="258"/>
      <c r="ZK247" s="258"/>
      <c r="ZL247" s="258"/>
      <c r="ZM247" s="258"/>
      <c r="ZN247" s="258"/>
      <c r="ZO247" s="258"/>
      <c r="ZP247" s="258"/>
      <c r="ZQ247" s="258"/>
      <c r="ZR247" s="258"/>
      <c r="ZS247" s="258"/>
      <c r="ZT247" s="258"/>
      <c r="ZU247" s="258"/>
      <c r="ZV247" s="258"/>
      <c r="ZW247" s="258"/>
      <c r="ZX247" s="258"/>
      <c r="ZY247" s="258"/>
      <c r="ZZ247" s="258"/>
      <c r="AAA247" s="258"/>
      <c r="AAB247" s="258"/>
      <c r="AAC247" s="258"/>
      <c r="AAD247" s="258"/>
      <c r="AAE247" s="258"/>
      <c r="AAF247" s="258"/>
      <c r="AAG247" s="258"/>
      <c r="AAH247" s="258"/>
      <c r="AAI247" s="258"/>
      <c r="AAJ247" s="258"/>
      <c r="AAK247" s="258"/>
      <c r="AAL247" s="258"/>
      <c r="AAM247" s="258"/>
      <c r="AAN247" s="258"/>
      <c r="AAO247" s="258"/>
      <c r="AAP247" s="258"/>
      <c r="AAQ247" s="258"/>
      <c r="AAR247" s="258"/>
      <c r="AAS247" s="258"/>
      <c r="AAT247" s="258"/>
      <c r="AAU247" s="258"/>
      <c r="AAV247" s="258"/>
      <c r="AAW247" s="258"/>
      <c r="AAX247" s="258"/>
      <c r="AAY247" s="258"/>
      <c r="AAZ247" s="258"/>
      <c r="ABA247" s="258"/>
      <c r="ABB247" s="258"/>
      <c r="ABC247" s="258"/>
      <c r="ABD247" s="258"/>
      <c r="ABE247" s="258"/>
      <c r="ABF247" s="258"/>
      <c r="ABG247" s="258"/>
      <c r="ABH247" s="258"/>
      <c r="ABI247" s="258"/>
      <c r="ABJ247" s="258"/>
      <c r="ABK247" s="258"/>
      <c r="ABL247" s="258"/>
      <c r="ABM247" s="258"/>
      <c r="ABN247" s="258"/>
      <c r="ABO247" s="258"/>
      <c r="ABP247" s="258"/>
      <c r="ABQ247" s="258"/>
      <c r="ABR247" s="258"/>
      <c r="ABS247" s="258"/>
      <c r="ABT247" s="258"/>
      <c r="ABU247" s="258"/>
      <c r="ABV247" s="258"/>
      <c r="ABW247" s="258"/>
      <c r="ABX247" s="258"/>
      <c r="ABY247" s="258"/>
      <c r="ABZ247" s="258"/>
      <c r="ACA247" s="258"/>
      <c r="ACB247" s="258"/>
      <c r="ACC247" s="258"/>
      <c r="ACD247" s="258"/>
      <c r="ACE247" s="258"/>
      <c r="ACF247" s="258"/>
      <c r="ACG247" s="258"/>
      <c r="ACH247" s="258"/>
      <c r="ACI247" s="258"/>
      <c r="ACJ247" s="258"/>
      <c r="ACK247" s="258"/>
      <c r="ACL247" s="258"/>
      <c r="ACM247" s="258"/>
      <c r="ACN247" s="258"/>
      <c r="ACO247" s="258"/>
      <c r="ACP247" s="258"/>
      <c r="ACQ247" s="258"/>
      <c r="ACR247" s="258"/>
      <c r="ACS247" s="258"/>
      <c r="ACT247" s="258"/>
      <c r="ACU247" s="258"/>
      <c r="ACV247" s="258"/>
      <c r="ACW247" s="258"/>
      <c r="ACX247" s="258"/>
      <c r="ACY247" s="258"/>
      <c r="ACZ247" s="258"/>
      <c r="ADA247" s="258"/>
      <c r="ADB247" s="258"/>
      <c r="ADC247" s="258"/>
      <c r="ADD247" s="258"/>
      <c r="ADE247" s="258"/>
      <c r="ADF247" s="258"/>
      <c r="ADG247" s="258"/>
      <c r="ADH247" s="258"/>
      <c r="ADI247" s="258"/>
      <c r="ADJ247" s="258"/>
      <c r="ADK247" s="258"/>
      <c r="ADL247" s="258"/>
      <c r="ADM247" s="258"/>
      <c r="ADN247" s="258"/>
      <c r="ADO247" s="258"/>
      <c r="ADP247" s="258"/>
      <c r="ADQ247" s="258"/>
      <c r="ADR247" s="258"/>
      <c r="ADS247" s="258"/>
      <c r="ADT247" s="258"/>
      <c r="ADU247" s="258"/>
      <c r="ADV247" s="258"/>
      <c r="ADW247" s="258"/>
      <c r="ADX247" s="258"/>
      <c r="ADY247" s="258"/>
      <c r="ADZ247" s="258"/>
      <c r="AEA247" s="258"/>
      <c r="AEB247" s="258"/>
      <c r="AEC247" s="258"/>
      <c r="AED247" s="258"/>
      <c r="AEE247" s="258"/>
      <c r="AEF247" s="258"/>
      <c r="AEG247" s="258"/>
      <c r="AEH247" s="258"/>
      <c r="AEI247" s="258"/>
      <c r="AEJ247" s="258"/>
      <c r="AEK247" s="258"/>
      <c r="AEL247" s="258"/>
      <c r="AEM247" s="258"/>
      <c r="AEN247" s="258"/>
      <c r="AEO247" s="258"/>
      <c r="AEP247" s="258"/>
      <c r="AEQ247" s="258"/>
      <c r="AER247" s="258"/>
      <c r="AES247" s="258"/>
      <c r="AET247" s="258"/>
      <c r="AEU247" s="258"/>
      <c r="AEV247" s="258"/>
      <c r="AEW247" s="258"/>
      <c r="AEX247" s="258"/>
      <c r="AEY247" s="258"/>
      <c r="AEZ247" s="258"/>
      <c r="AFA247" s="258"/>
      <c r="AFB247" s="258"/>
      <c r="AFC247" s="258"/>
      <c r="AFD247" s="258"/>
      <c r="AFE247" s="258"/>
      <c r="AFF247" s="258"/>
      <c r="AFG247" s="258"/>
      <c r="AFH247" s="258"/>
      <c r="AFI247" s="258"/>
      <c r="AFJ247" s="258"/>
      <c r="AFK247" s="258"/>
      <c r="AFL247" s="258"/>
      <c r="AFM247" s="258"/>
      <c r="AFN247" s="258"/>
      <c r="AFO247" s="258"/>
      <c r="AFP247" s="258"/>
      <c r="AFQ247" s="258"/>
      <c r="AFR247" s="258"/>
      <c r="AFS247" s="258"/>
      <c r="AFT247" s="258"/>
      <c r="AFU247" s="258"/>
      <c r="AFV247" s="258"/>
      <c r="AFW247" s="258"/>
      <c r="AFX247" s="258"/>
      <c r="AFY247" s="258"/>
      <c r="AFZ247" s="258"/>
      <c r="AGA247" s="258"/>
      <c r="AGB247" s="258"/>
      <c r="AGC247" s="258"/>
      <c r="AGD247" s="258"/>
      <c r="AGE247" s="258"/>
      <c r="AGF247" s="258"/>
      <c r="AGG247" s="258"/>
      <c r="AGH247" s="258"/>
      <c r="AGI247" s="258"/>
      <c r="AGJ247" s="258"/>
      <c r="AGK247" s="258"/>
      <c r="AGL247" s="258"/>
      <c r="AGM247" s="258"/>
      <c r="AGN247" s="258"/>
      <c r="AGO247" s="258"/>
      <c r="AGP247" s="258"/>
      <c r="AGQ247" s="258"/>
      <c r="AGR247" s="258"/>
      <c r="AGS247" s="258"/>
      <c r="AGT247" s="258"/>
      <c r="AGU247" s="258"/>
      <c r="AGV247" s="258"/>
      <c r="AGW247" s="258"/>
      <c r="AGX247" s="258"/>
      <c r="AGY247" s="258"/>
      <c r="AGZ247" s="258"/>
      <c r="AHA247" s="258"/>
      <c r="AHB247" s="258"/>
      <c r="AHC247" s="258"/>
      <c r="AHD247" s="258"/>
      <c r="AHE247" s="258"/>
      <c r="AHF247" s="258"/>
      <c r="AHG247" s="258"/>
      <c r="AHH247" s="258"/>
      <c r="AHI247" s="258"/>
      <c r="AHJ247" s="258"/>
      <c r="AHK247" s="258"/>
      <c r="AHL247" s="258"/>
      <c r="AHM247" s="258"/>
      <c r="AHN247" s="258"/>
      <c r="AHO247" s="258"/>
      <c r="AHP247" s="258"/>
      <c r="AHQ247" s="258"/>
      <c r="AHR247" s="258"/>
      <c r="AHS247" s="258"/>
      <c r="AHT247" s="258"/>
      <c r="AHU247" s="258"/>
      <c r="AHV247" s="258"/>
      <c r="AHW247" s="258"/>
      <c r="AHX247" s="258"/>
      <c r="AHY247" s="258"/>
      <c r="AHZ247" s="258"/>
      <c r="AIA247" s="258"/>
      <c r="AIB247" s="258"/>
      <c r="AIC247" s="258"/>
      <c r="AID247" s="258"/>
      <c r="AIE247" s="258"/>
      <c r="AIF247" s="258"/>
      <c r="AIG247" s="258"/>
      <c r="AIH247" s="258"/>
      <c r="AII247" s="258"/>
      <c r="AIJ247" s="258"/>
      <c r="AIK247" s="258"/>
      <c r="AIL247" s="258"/>
      <c r="AIM247" s="258"/>
      <c r="AIN247" s="258"/>
      <c r="AIO247" s="258"/>
      <c r="AIP247" s="258"/>
      <c r="AIQ247" s="258"/>
      <c r="AIR247" s="258"/>
      <c r="AIS247" s="258"/>
      <c r="AIT247" s="258"/>
      <c r="AIU247" s="258"/>
      <c r="AIV247" s="258"/>
      <c r="AIW247" s="258"/>
      <c r="AIX247" s="258"/>
      <c r="AIY247" s="258"/>
      <c r="AIZ247" s="258"/>
      <c r="AJA247" s="258"/>
      <c r="AJB247" s="258"/>
      <c r="AJC247" s="258"/>
      <c r="AJD247" s="258"/>
      <c r="AJE247" s="258"/>
      <c r="AJF247" s="258"/>
      <c r="AJG247" s="258"/>
      <c r="AJH247" s="258"/>
      <c r="AJI247" s="258"/>
      <c r="AJJ247" s="258"/>
      <c r="AJK247" s="258"/>
      <c r="AJL247" s="258"/>
      <c r="AJM247" s="258"/>
      <c r="AJN247" s="258"/>
      <c r="AJO247" s="258"/>
      <c r="AJP247" s="258"/>
      <c r="AJQ247" s="258"/>
      <c r="AJR247" s="258"/>
      <c r="AJS247" s="258"/>
      <c r="AJT247" s="258"/>
      <c r="AJU247" s="258"/>
      <c r="AJV247" s="258"/>
      <c r="AJW247" s="258"/>
      <c r="AJX247" s="258"/>
      <c r="AJY247" s="258"/>
      <c r="AJZ247" s="258"/>
      <c r="AKA247" s="258"/>
      <c r="AKB247" s="258"/>
      <c r="AKC247" s="258"/>
      <c r="AKD247" s="258"/>
      <c r="AKE247" s="258"/>
      <c r="AKF247" s="258"/>
      <c r="AKG247" s="258"/>
      <c r="AKH247" s="258"/>
      <c r="AKI247" s="258"/>
      <c r="AKJ247" s="258"/>
      <c r="AKK247" s="258"/>
      <c r="AKL247" s="258"/>
      <c r="AKM247" s="258"/>
      <c r="AKN247" s="258"/>
      <c r="AKO247" s="258"/>
      <c r="AKP247" s="258"/>
      <c r="AKQ247" s="258"/>
      <c r="AKR247" s="258"/>
      <c r="AKS247" s="258"/>
      <c r="AKT247" s="258"/>
      <c r="AKU247" s="258"/>
      <c r="AKV247" s="258"/>
      <c r="AKW247" s="258"/>
      <c r="AKX247" s="258"/>
      <c r="AKY247" s="258"/>
      <c r="AKZ247" s="258"/>
      <c r="ALA247" s="258"/>
      <c r="ALB247" s="258"/>
      <c r="ALC247" s="258"/>
      <c r="ALD247" s="258"/>
      <c r="ALE247" s="258"/>
      <c r="ALF247" s="258"/>
      <c r="ALG247" s="258"/>
      <c r="ALH247" s="258"/>
      <c r="ALI247" s="258"/>
      <c r="ALJ247" s="258"/>
      <c r="ALK247" s="258"/>
      <c r="ALL247" s="258"/>
      <c r="ALM247" s="258"/>
      <c r="ALN247" s="258"/>
      <c r="ALO247" s="258"/>
      <c r="ALP247" s="258"/>
      <c r="ALQ247" s="258"/>
      <c r="ALR247" s="258"/>
      <c r="ALS247" s="258"/>
      <c r="ALT247" s="258"/>
      <c r="ALU247" s="258"/>
      <c r="ALV247" s="258"/>
      <c r="ALW247" s="258"/>
      <c r="ALX247" s="258"/>
      <c r="ALY247" s="258"/>
      <c r="ALZ247" s="258"/>
      <c r="AMA247" s="258"/>
      <c r="AMB247" s="258"/>
      <c r="AMC247" s="258"/>
      <c r="AMD247" s="258"/>
      <c r="AME247"/>
    </row>
    <row r="248" spans="1:1019">
      <c r="A248" s="399"/>
      <c r="B248" s="419"/>
      <c r="C248" s="421" t="s">
        <v>851</v>
      </c>
      <c r="D248" s="403" t="s">
        <v>263</v>
      </c>
      <c r="E248" s="12">
        <v>3</v>
      </c>
      <c r="F248" s="491"/>
      <c r="G248" s="378">
        <f>E248*F248</f>
        <v>0</v>
      </c>
      <c r="H248" s="258"/>
      <c r="I248" s="258"/>
      <c r="J248" s="258"/>
      <c r="K248" s="258"/>
      <c r="L248" s="258"/>
      <c r="M248" s="258"/>
      <c r="N248" s="258"/>
      <c r="O248" s="258"/>
      <c r="P248" s="258"/>
      <c r="Q248" s="258"/>
      <c r="R248" s="258"/>
      <c r="S248" s="258"/>
      <c r="T248" s="258"/>
      <c r="U248" s="258"/>
      <c r="V248" s="258"/>
      <c r="W248" s="258"/>
      <c r="X248" s="258"/>
      <c r="Y248" s="258"/>
      <c r="Z248" s="258"/>
      <c r="AA248" s="258"/>
      <c r="AB248" s="258"/>
      <c r="AC248" s="258"/>
      <c r="AD248" s="258"/>
      <c r="AE248" s="258"/>
      <c r="AF248" s="258"/>
      <c r="AG248" s="258"/>
      <c r="AH248" s="258"/>
      <c r="AI248" s="258"/>
      <c r="AJ248" s="258"/>
      <c r="AK248" s="258"/>
      <c r="AL248" s="258"/>
      <c r="AM248" s="258"/>
      <c r="AN248" s="258"/>
      <c r="AO248" s="258"/>
      <c r="AP248" s="258"/>
      <c r="AQ248" s="258"/>
      <c r="AR248" s="258"/>
      <c r="AS248" s="258"/>
      <c r="AT248" s="258"/>
      <c r="AU248" s="258"/>
      <c r="AV248" s="258"/>
      <c r="AW248" s="258"/>
      <c r="AX248" s="258"/>
      <c r="AY248" s="258"/>
      <c r="AZ248" s="258"/>
      <c r="BA248" s="258"/>
      <c r="BB248" s="258"/>
      <c r="BC248" s="258"/>
      <c r="BD248" s="258"/>
      <c r="BE248" s="258"/>
      <c r="BF248" s="258"/>
      <c r="BG248" s="258"/>
      <c r="BH248" s="258"/>
      <c r="BI248" s="258"/>
      <c r="BJ248" s="258"/>
      <c r="BK248" s="258"/>
      <c r="BL248" s="258"/>
      <c r="BM248" s="258"/>
      <c r="BN248" s="258"/>
      <c r="BO248" s="258"/>
      <c r="BP248" s="258"/>
      <c r="BQ248" s="258"/>
      <c r="BR248" s="258"/>
      <c r="BS248" s="258"/>
      <c r="BT248" s="258"/>
      <c r="BU248" s="258"/>
      <c r="BV248" s="258"/>
      <c r="BW248" s="258"/>
      <c r="BX248" s="258"/>
      <c r="BY248" s="258"/>
      <c r="BZ248" s="258"/>
      <c r="CA248" s="258"/>
      <c r="CB248" s="258"/>
      <c r="CC248" s="258"/>
      <c r="CD248" s="258"/>
      <c r="CE248" s="258"/>
      <c r="CF248" s="258"/>
      <c r="CG248" s="258"/>
      <c r="CH248" s="258"/>
      <c r="CI248" s="258"/>
      <c r="CJ248" s="258"/>
      <c r="CK248" s="258"/>
      <c r="CL248" s="258"/>
      <c r="CM248" s="258"/>
      <c r="CN248" s="258"/>
      <c r="CO248" s="258"/>
      <c r="CP248" s="258"/>
      <c r="CQ248" s="258"/>
      <c r="CR248" s="258"/>
      <c r="CS248" s="258"/>
      <c r="CT248" s="258"/>
      <c r="CU248" s="258"/>
      <c r="CV248" s="258"/>
      <c r="CW248" s="258"/>
      <c r="CX248" s="258"/>
      <c r="CY248" s="258"/>
      <c r="CZ248" s="258"/>
      <c r="DA248" s="258"/>
      <c r="DB248" s="258"/>
      <c r="DC248" s="258"/>
      <c r="DD248" s="258"/>
      <c r="DE248" s="258"/>
      <c r="DF248" s="258"/>
      <c r="DG248" s="258"/>
      <c r="DH248" s="258"/>
      <c r="DI248" s="258"/>
      <c r="DJ248" s="258"/>
      <c r="DK248" s="258"/>
      <c r="DL248" s="258"/>
      <c r="DM248" s="258"/>
      <c r="DN248" s="258"/>
      <c r="DO248" s="258"/>
      <c r="DP248" s="258"/>
      <c r="DQ248" s="258"/>
      <c r="DR248" s="258"/>
      <c r="DS248" s="258"/>
      <c r="DT248" s="258"/>
      <c r="DU248" s="258"/>
      <c r="DV248" s="258"/>
      <c r="DW248" s="258"/>
      <c r="DX248" s="258"/>
      <c r="DY248" s="258"/>
      <c r="DZ248" s="258"/>
      <c r="EA248" s="258"/>
      <c r="EB248" s="258"/>
      <c r="EC248" s="258"/>
      <c r="ED248" s="258"/>
      <c r="EE248" s="258"/>
      <c r="EF248" s="258"/>
      <c r="EG248" s="258"/>
      <c r="EH248" s="258"/>
      <c r="EI248" s="258"/>
      <c r="EJ248" s="258"/>
      <c r="EK248" s="258"/>
      <c r="EL248" s="258"/>
      <c r="EM248" s="258"/>
      <c r="EN248" s="258"/>
      <c r="EO248" s="258"/>
      <c r="EP248" s="258"/>
      <c r="EQ248" s="258"/>
      <c r="ER248" s="258"/>
      <c r="ES248" s="258"/>
      <c r="ET248" s="258"/>
      <c r="EU248" s="258"/>
      <c r="EV248" s="258"/>
      <c r="EW248" s="258"/>
      <c r="EX248" s="258"/>
      <c r="EY248" s="258"/>
      <c r="EZ248" s="258"/>
      <c r="FA248" s="258"/>
      <c r="FB248" s="258"/>
      <c r="FC248" s="258"/>
      <c r="FD248" s="258"/>
      <c r="FE248" s="258"/>
      <c r="FF248" s="258"/>
      <c r="FG248" s="258"/>
      <c r="FH248" s="258"/>
      <c r="FI248" s="258"/>
      <c r="FJ248" s="258"/>
      <c r="FK248" s="258"/>
      <c r="FL248" s="258"/>
      <c r="FM248" s="258"/>
      <c r="FN248" s="258"/>
      <c r="FO248" s="258"/>
      <c r="FP248" s="258"/>
      <c r="FQ248" s="258"/>
      <c r="FR248" s="258"/>
      <c r="FS248" s="258"/>
      <c r="FT248" s="258"/>
      <c r="FU248" s="258"/>
      <c r="FV248" s="258"/>
      <c r="FW248" s="258"/>
      <c r="FX248" s="258"/>
      <c r="FY248" s="258"/>
      <c r="FZ248" s="258"/>
      <c r="GA248" s="258"/>
      <c r="GB248" s="258"/>
      <c r="GC248" s="258"/>
      <c r="GD248" s="258"/>
      <c r="GE248" s="258"/>
      <c r="GF248" s="258"/>
      <c r="GG248" s="258"/>
      <c r="GH248" s="258"/>
      <c r="GI248" s="258"/>
      <c r="GJ248" s="258"/>
      <c r="GK248" s="258"/>
      <c r="GL248" s="258"/>
      <c r="GM248" s="258"/>
      <c r="GN248" s="258"/>
      <c r="GO248" s="258"/>
      <c r="GP248" s="258"/>
      <c r="GQ248" s="258"/>
      <c r="GR248" s="258"/>
      <c r="GS248" s="258"/>
      <c r="GT248" s="258"/>
      <c r="GU248" s="258"/>
      <c r="GV248" s="258"/>
      <c r="GW248" s="258"/>
      <c r="GX248" s="258"/>
      <c r="GY248" s="258"/>
      <c r="GZ248" s="258"/>
      <c r="HA248" s="258"/>
      <c r="HB248" s="258"/>
      <c r="HC248" s="258"/>
      <c r="HD248" s="258"/>
      <c r="HE248" s="258"/>
      <c r="HF248" s="258"/>
      <c r="HG248" s="258"/>
      <c r="HH248" s="258"/>
      <c r="HI248" s="258"/>
      <c r="HJ248" s="258"/>
      <c r="HK248" s="258"/>
      <c r="HL248" s="258"/>
      <c r="HM248" s="258"/>
      <c r="HN248" s="258"/>
      <c r="HO248" s="258"/>
      <c r="HP248" s="258"/>
      <c r="HQ248" s="258"/>
      <c r="HR248" s="258"/>
      <c r="HS248" s="258"/>
      <c r="HT248" s="258"/>
      <c r="HU248" s="258"/>
      <c r="HV248" s="258"/>
      <c r="HW248" s="258"/>
      <c r="HX248" s="258"/>
      <c r="HY248" s="258"/>
      <c r="HZ248" s="258"/>
      <c r="IA248" s="258"/>
      <c r="IB248" s="258"/>
      <c r="IC248" s="258"/>
      <c r="ID248" s="258"/>
      <c r="IE248" s="258"/>
      <c r="IF248" s="258"/>
      <c r="IG248" s="258"/>
      <c r="IH248" s="258"/>
      <c r="II248" s="258"/>
      <c r="IJ248" s="258"/>
      <c r="IK248" s="258"/>
      <c r="IL248" s="258"/>
      <c r="IM248" s="258"/>
      <c r="IN248" s="258"/>
      <c r="IO248" s="258"/>
      <c r="IP248" s="258"/>
      <c r="IQ248" s="258"/>
      <c r="IR248" s="258"/>
      <c r="IS248" s="258"/>
      <c r="IT248" s="258"/>
      <c r="IU248" s="258"/>
      <c r="IV248" s="258"/>
      <c r="IW248" s="258"/>
      <c r="IX248" s="258"/>
      <c r="IY248" s="258"/>
      <c r="IZ248" s="258"/>
      <c r="JA248" s="258"/>
      <c r="JB248" s="258"/>
      <c r="JC248" s="258"/>
      <c r="JD248" s="258"/>
      <c r="JE248" s="258"/>
      <c r="JF248" s="258"/>
      <c r="JG248" s="258"/>
      <c r="JH248" s="258"/>
      <c r="JI248" s="258"/>
      <c r="JJ248" s="258"/>
      <c r="JK248" s="258"/>
      <c r="JL248" s="258"/>
      <c r="JM248" s="258"/>
      <c r="JN248" s="258"/>
      <c r="JO248" s="258"/>
      <c r="JP248" s="258"/>
      <c r="JQ248" s="258"/>
      <c r="JR248" s="258"/>
      <c r="JS248" s="258"/>
      <c r="JT248" s="258"/>
      <c r="JU248" s="258"/>
      <c r="JV248" s="258"/>
      <c r="JW248" s="258"/>
      <c r="JX248" s="258"/>
      <c r="JY248" s="258"/>
      <c r="JZ248" s="258"/>
      <c r="KA248" s="258"/>
      <c r="KB248" s="258"/>
      <c r="KC248" s="258"/>
      <c r="KD248" s="258"/>
      <c r="KE248" s="258"/>
      <c r="KF248" s="258"/>
      <c r="KG248" s="258"/>
      <c r="KH248" s="258"/>
      <c r="KI248" s="258"/>
      <c r="KJ248" s="258"/>
      <c r="KK248" s="258"/>
      <c r="KL248" s="258"/>
      <c r="KM248" s="258"/>
      <c r="KN248" s="258"/>
      <c r="KO248" s="258"/>
      <c r="KP248" s="258"/>
      <c r="KQ248" s="258"/>
      <c r="KR248" s="258"/>
      <c r="KS248" s="258"/>
      <c r="KT248" s="258"/>
      <c r="KU248" s="258"/>
      <c r="KV248" s="258"/>
      <c r="KW248" s="258"/>
      <c r="KX248" s="258"/>
      <c r="KY248" s="258"/>
      <c r="KZ248" s="258"/>
      <c r="LA248" s="258"/>
      <c r="LB248" s="258"/>
      <c r="LC248" s="258"/>
      <c r="LD248" s="258"/>
      <c r="LE248" s="258"/>
      <c r="LF248" s="258"/>
      <c r="LG248" s="258"/>
      <c r="LH248" s="258"/>
      <c r="LI248" s="258"/>
      <c r="LJ248" s="258"/>
      <c r="LK248" s="258"/>
      <c r="LL248" s="258"/>
      <c r="LM248" s="258"/>
      <c r="LN248" s="258"/>
      <c r="LO248" s="258"/>
      <c r="LP248" s="258"/>
      <c r="LQ248" s="258"/>
      <c r="LR248" s="258"/>
      <c r="LS248" s="258"/>
      <c r="LT248" s="258"/>
      <c r="LU248" s="258"/>
      <c r="LV248" s="258"/>
      <c r="LW248" s="258"/>
      <c r="LX248" s="258"/>
      <c r="LY248" s="258"/>
      <c r="LZ248" s="258"/>
      <c r="MA248" s="258"/>
      <c r="MB248" s="258"/>
      <c r="MC248" s="258"/>
      <c r="MD248" s="258"/>
      <c r="ME248" s="258"/>
      <c r="MF248" s="258"/>
      <c r="MG248" s="258"/>
      <c r="MH248" s="258"/>
      <c r="MI248" s="258"/>
      <c r="MJ248" s="258"/>
      <c r="MK248" s="258"/>
      <c r="ML248" s="258"/>
      <c r="MM248" s="258"/>
      <c r="MN248" s="258"/>
      <c r="MO248" s="258"/>
      <c r="MP248" s="258"/>
      <c r="MQ248" s="258"/>
      <c r="MR248" s="258"/>
      <c r="MS248" s="258"/>
      <c r="MT248" s="258"/>
      <c r="MU248" s="258"/>
      <c r="MV248" s="258"/>
      <c r="MW248" s="258"/>
      <c r="MX248" s="258"/>
      <c r="MY248" s="258"/>
      <c r="MZ248" s="258"/>
      <c r="NA248" s="258"/>
      <c r="NB248" s="258"/>
      <c r="NC248" s="258"/>
      <c r="ND248" s="258"/>
      <c r="NE248" s="258"/>
      <c r="NF248" s="258"/>
      <c r="NG248" s="258"/>
      <c r="NH248" s="258"/>
      <c r="NI248" s="258"/>
      <c r="NJ248" s="258"/>
      <c r="NK248" s="258"/>
      <c r="NL248" s="258"/>
      <c r="NM248" s="258"/>
      <c r="NN248" s="258"/>
      <c r="NO248" s="258"/>
      <c r="NP248" s="258"/>
      <c r="NQ248" s="258"/>
      <c r="NR248" s="258"/>
      <c r="NS248" s="258"/>
      <c r="NT248" s="258"/>
      <c r="NU248" s="258"/>
      <c r="NV248" s="258"/>
      <c r="NW248" s="258"/>
      <c r="NX248" s="258"/>
      <c r="NY248" s="258"/>
      <c r="NZ248" s="258"/>
      <c r="OA248" s="258"/>
      <c r="OB248" s="258"/>
      <c r="OC248" s="258"/>
      <c r="OD248" s="258"/>
      <c r="OE248" s="258"/>
      <c r="OF248" s="258"/>
      <c r="OG248" s="258"/>
      <c r="OH248" s="258"/>
      <c r="OI248" s="258"/>
      <c r="OJ248" s="258"/>
      <c r="OK248" s="258"/>
      <c r="OL248" s="258"/>
      <c r="OM248" s="258"/>
      <c r="ON248" s="258"/>
      <c r="OO248" s="258"/>
      <c r="OP248" s="258"/>
      <c r="OQ248" s="258"/>
      <c r="OR248" s="258"/>
      <c r="OS248" s="258"/>
      <c r="OT248" s="258"/>
      <c r="OU248" s="258"/>
      <c r="OV248" s="258"/>
      <c r="OW248" s="258"/>
      <c r="OX248" s="258"/>
      <c r="OY248" s="258"/>
      <c r="OZ248" s="258"/>
      <c r="PA248" s="258"/>
      <c r="PB248" s="258"/>
      <c r="PC248" s="258"/>
      <c r="PD248" s="258"/>
      <c r="PE248" s="258"/>
      <c r="PF248" s="258"/>
      <c r="PG248" s="258"/>
      <c r="PH248" s="258"/>
      <c r="PI248" s="258"/>
      <c r="PJ248" s="258"/>
      <c r="PK248" s="258"/>
      <c r="PL248" s="258"/>
      <c r="PM248" s="258"/>
      <c r="PN248" s="258"/>
      <c r="PO248" s="258"/>
      <c r="PP248" s="258"/>
      <c r="PQ248" s="258"/>
      <c r="PR248" s="258"/>
      <c r="PS248" s="258"/>
      <c r="PT248" s="258"/>
      <c r="PU248" s="258"/>
      <c r="PV248" s="258"/>
      <c r="PW248" s="258"/>
      <c r="PX248" s="258"/>
      <c r="PY248" s="258"/>
      <c r="PZ248" s="258"/>
      <c r="QA248" s="258"/>
      <c r="QB248" s="258"/>
      <c r="QC248" s="258"/>
      <c r="QD248" s="258"/>
      <c r="QE248" s="258"/>
      <c r="QF248" s="258"/>
      <c r="QG248" s="258"/>
      <c r="QH248" s="258"/>
      <c r="QI248" s="258"/>
      <c r="QJ248" s="258"/>
      <c r="QK248" s="258"/>
      <c r="QL248" s="258"/>
      <c r="QM248" s="258"/>
      <c r="QN248" s="258"/>
      <c r="QO248" s="258"/>
      <c r="QP248" s="258"/>
      <c r="QQ248" s="258"/>
      <c r="QR248" s="258"/>
      <c r="QS248" s="258"/>
      <c r="QT248" s="258"/>
      <c r="QU248" s="258"/>
      <c r="QV248" s="258"/>
      <c r="QW248" s="258"/>
      <c r="QX248" s="258"/>
      <c r="QY248" s="258"/>
      <c r="QZ248" s="258"/>
      <c r="RA248" s="258"/>
      <c r="RB248" s="258"/>
      <c r="RC248" s="258"/>
      <c r="RD248" s="258"/>
      <c r="RE248" s="258"/>
      <c r="RF248" s="258"/>
      <c r="RG248" s="258"/>
      <c r="RH248" s="258"/>
      <c r="RI248" s="258"/>
      <c r="RJ248" s="258"/>
      <c r="RK248" s="258"/>
      <c r="RL248" s="258"/>
      <c r="RM248" s="258"/>
      <c r="RN248" s="258"/>
      <c r="RO248" s="258"/>
      <c r="RP248" s="258"/>
      <c r="RQ248" s="258"/>
      <c r="RR248" s="258"/>
      <c r="RS248" s="258"/>
      <c r="RT248" s="258"/>
      <c r="RU248" s="258"/>
      <c r="RV248" s="258"/>
      <c r="RW248" s="258"/>
      <c r="RX248" s="258"/>
      <c r="RY248" s="258"/>
      <c r="RZ248" s="258"/>
      <c r="SA248" s="258"/>
      <c r="SB248" s="258"/>
      <c r="SC248" s="258"/>
      <c r="SD248" s="258"/>
      <c r="SE248" s="258"/>
      <c r="SF248" s="258"/>
      <c r="SG248" s="258"/>
      <c r="SH248" s="258"/>
      <c r="SI248" s="258"/>
      <c r="SJ248" s="258"/>
      <c r="SK248" s="258"/>
      <c r="SL248" s="258"/>
      <c r="SM248" s="258"/>
      <c r="SN248" s="258"/>
      <c r="SO248" s="258"/>
      <c r="SP248" s="258"/>
      <c r="SQ248" s="258"/>
      <c r="SR248" s="258"/>
      <c r="SS248" s="258"/>
      <c r="ST248" s="258"/>
      <c r="SU248" s="258"/>
      <c r="SV248" s="258"/>
      <c r="SW248" s="258"/>
      <c r="SX248" s="258"/>
      <c r="SY248" s="258"/>
      <c r="SZ248" s="258"/>
      <c r="TA248" s="258"/>
      <c r="TB248" s="258"/>
      <c r="TC248" s="258"/>
      <c r="TD248" s="258"/>
      <c r="TE248" s="258"/>
      <c r="TF248" s="258"/>
      <c r="TG248" s="258"/>
      <c r="TH248" s="258"/>
      <c r="TI248" s="258"/>
      <c r="TJ248" s="258"/>
      <c r="TK248" s="258"/>
      <c r="TL248" s="258"/>
      <c r="TM248" s="258"/>
      <c r="TN248" s="258"/>
      <c r="TO248" s="258"/>
      <c r="TP248" s="258"/>
      <c r="TQ248" s="258"/>
      <c r="TR248" s="258"/>
      <c r="TS248" s="258"/>
      <c r="TT248" s="258"/>
      <c r="TU248" s="258"/>
      <c r="TV248" s="258"/>
      <c r="TW248" s="258"/>
      <c r="TX248" s="258"/>
      <c r="TY248" s="258"/>
      <c r="TZ248" s="258"/>
      <c r="UA248" s="258"/>
      <c r="UB248" s="258"/>
      <c r="UC248" s="258"/>
      <c r="UD248" s="258"/>
      <c r="UE248" s="258"/>
      <c r="UF248" s="258"/>
      <c r="UG248" s="258"/>
      <c r="UH248" s="258"/>
      <c r="UI248" s="258"/>
      <c r="UJ248" s="258"/>
      <c r="UK248" s="258"/>
      <c r="UL248" s="258"/>
      <c r="UM248" s="258"/>
      <c r="UN248" s="258"/>
      <c r="UO248" s="258"/>
      <c r="UP248" s="258"/>
      <c r="UQ248" s="258"/>
      <c r="UR248" s="258"/>
      <c r="US248" s="258"/>
      <c r="UT248" s="258"/>
      <c r="UU248" s="258"/>
      <c r="UV248" s="258"/>
      <c r="UW248" s="258"/>
      <c r="UX248" s="258"/>
      <c r="UY248" s="258"/>
      <c r="UZ248" s="258"/>
      <c r="VA248" s="258"/>
      <c r="VB248" s="258"/>
      <c r="VC248" s="258"/>
      <c r="VD248" s="258"/>
      <c r="VE248" s="258"/>
      <c r="VF248" s="258"/>
      <c r="VG248" s="258"/>
      <c r="VH248" s="258"/>
      <c r="VI248" s="258"/>
      <c r="VJ248" s="258"/>
      <c r="VK248" s="258"/>
      <c r="VL248" s="258"/>
      <c r="VM248" s="258"/>
      <c r="VN248" s="258"/>
      <c r="VO248" s="258"/>
      <c r="VP248" s="258"/>
      <c r="VQ248" s="258"/>
      <c r="VR248" s="258"/>
      <c r="VS248" s="258"/>
      <c r="VT248" s="258"/>
      <c r="VU248" s="258"/>
      <c r="VV248" s="258"/>
      <c r="VW248" s="258"/>
      <c r="VX248" s="258"/>
      <c r="VY248" s="258"/>
      <c r="VZ248" s="258"/>
      <c r="WA248" s="258"/>
      <c r="WB248" s="258"/>
      <c r="WC248" s="258"/>
      <c r="WD248" s="258"/>
      <c r="WE248" s="258"/>
      <c r="WF248" s="258"/>
      <c r="WG248" s="258"/>
      <c r="WH248" s="258"/>
      <c r="WI248" s="258"/>
      <c r="WJ248" s="258"/>
      <c r="WK248" s="258"/>
      <c r="WL248" s="258"/>
      <c r="WM248" s="258"/>
      <c r="WN248" s="258"/>
      <c r="WO248" s="258"/>
      <c r="WP248" s="258"/>
      <c r="WQ248" s="258"/>
      <c r="WR248" s="258"/>
      <c r="WS248" s="258"/>
      <c r="WT248" s="258"/>
      <c r="WU248" s="258"/>
      <c r="WV248" s="258"/>
      <c r="WW248" s="258"/>
      <c r="WX248" s="258"/>
      <c r="WY248" s="258"/>
      <c r="WZ248" s="258"/>
      <c r="XA248" s="258"/>
      <c r="XB248" s="258"/>
      <c r="XC248" s="258"/>
      <c r="XD248" s="258"/>
      <c r="XE248" s="258"/>
      <c r="XF248" s="258"/>
      <c r="XG248" s="258"/>
      <c r="XH248" s="258"/>
      <c r="XI248" s="258"/>
      <c r="XJ248" s="258"/>
      <c r="XK248" s="258"/>
      <c r="XL248" s="258"/>
      <c r="XM248" s="258"/>
      <c r="XN248" s="258"/>
      <c r="XO248" s="258"/>
      <c r="XP248" s="258"/>
      <c r="XQ248" s="258"/>
      <c r="XR248" s="258"/>
      <c r="XS248" s="258"/>
      <c r="XT248" s="258"/>
      <c r="XU248" s="258"/>
      <c r="XV248" s="258"/>
      <c r="XW248" s="258"/>
      <c r="XX248" s="258"/>
      <c r="XY248" s="258"/>
      <c r="XZ248" s="258"/>
      <c r="YA248" s="258"/>
      <c r="YB248" s="258"/>
      <c r="YC248" s="258"/>
      <c r="YD248" s="258"/>
      <c r="YE248" s="258"/>
      <c r="YF248" s="258"/>
      <c r="YG248" s="258"/>
      <c r="YH248" s="258"/>
      <c r="YI248" s="258"/>
      <c r="YJ248" s="258"/>
      <c r="YK248" s="258"/>
      <c r="YL248" s="258"/>
      <c r="YM248" s="258"/>
      <c r="YN248" s="258"/>
      <c r="YO248" s="258"/>
      <c r="YP248" s="258"/>
      <c r="YQ248" s="258"/>
      <c r="YR248" s="258"/>
      <c r="YS248" s="258"/>
      <c r="YT248" s="258"/>
      <c r="YU248" s="258"/>
      <c r="YV248" s="258"/>
      <c r="YW248" s="258"/>
      <c r="YX248" s="258"/>
      <c r="YY248" s="258"/>
      <c r="YZ248" s="258"/>
      <c r="ZA248" s="258"/>
      <c r="ZB248" s="258"/>
      <c r="ZC248" s="258"/>
      <c r="ZD248" s="258"/>
      <c r="ZE248" s="258"/>
      <c r="ZF248" s="258"/>
      <c r="ZG248" s="258"/>
      <c r="ZH248" s="258"/>
      <c r="ZI248" s="258"/>
      <c r="ZJ248" s="258"/>
      <c r="ZK248" s="258"/>
      <c r="ZL248" s="258"/>
      <c r="ZM248" s="258"/>
      <c r="ZN248" s="258"/>
      <c r="ZO248" s="258"/>
      <c r="ZP248" s="258"/>
      <c r="ZQ248" s="258"/>
      <c r="ZR248" s="258"/>
      <c r="ZS248" s="258"/>
      <c r="ZT248" s="258"/>
      <c r="ZU248" s="258"/>
      <c r="ZV248" s="258"/>
      <c r="ZW248" s="258"/>
      <c r="ZX248" s="258"/>
      <c r="ZY248" s="258"/>
      <c r="ZZ248" s="258"/>
      <c r="AAA248" s="258"/>
      <c r="AAB248" s="258"/>
      <c r="AAC248" s="258"/>
      <c r="AAD248" s="258"/>
      <c r="AAE248" s="258"/>
      <c r="AAF248" s="258"/>
      <c r="AAG248" s="258"/>
      <c r="AAH248" s="258"/>
      <c r="AAI248" s="258"/>
      <c r="AAJ248" s="258"/>
      <c r="AAK248" s="258"/>
      <c r="AAL248" s="258"/>
      <c r="AAM248" s="258"/>
      <c r="AAN248" s="258"/>
      <c r="AAO248" s="258"/>
      <c r="AAP248" s="258"/>
      <c r="AAQ248" s="258"/>
      <c r="AAR248" s="258"/>
      <c r="AAS248" s="258"/>
      <c r="AAT248" s="258"/>
      <c r="AAU248" s="258"/>
      <c r="AAV248" s="258"/>
      <c r="AAW248" s="258"/>
      <c r="AAX248" s="258"/>
      <c r="AAY248" s="258"/>
      <c r="AAZ248" s="258"/>
      <c r="ABA248" s="258"/>
      <c r="ABB248" s="258"/>
      <c r="ABC248" s="258"/>
      <c r="ABD248" s="258"/>
      <c r="ABE248" s="258"/>
      <c r="ABF248" s="258"/>
      <c r="ABG248" s="258"/>
      <c r="ABH248" s="258"/>
      <c r="ABI248" s="258"/>
      <c r="ABJ248" s="258"/>
      <c r="ABK248" s="258"/>
      <c r="ABL248" s="258"/>
      <c r="ABM248" s="258"/>
      <c r="ABN248" s="258"/>
      <c r="ABO248" s="258"/>
      <c r="ABP248" s="258"/>
      <c r="ABQ248" s="258"/>
      <c r="ABR248" s="258"/>
      <c r="ABS248" s="258"/>
      <c r="ABT248" s="258"/>
      <c r="ABU248" s="258"/>
      <c r="ABV248" s="258"/>
      <c r="ABW248" s="258"/>
      <c r="ABX248" s="258"/>
      <c r="ABY248" s="258"/>
      <c r="ABZ248" s="258"/>
      <c r="ACA248" s="258"/>
      <c r="ACB248" s="258"/>
      <c r="ACC248" s="258"/>
      <c r="ACD248" s="258"/>
      <c r="ACE248" s="258"/>
      <c r="ACF248" s="258"/>
      <c r="ACG248" s="258"/>
      <c r="ACH248" s="258"/>
      <c r="ACI248" s="258"/>
      <c r="ACJ248" s="258"/>
      <c r="ACK248" s="258"/>
      <c r="ACL248" s="258"/>
      <c r="ACM248" s="258"/>
      <c r="ACN248" s="258"/>
      <c r="ACO248" s="258"/>
      <c r="ACP248" s="258"/>
      <c r="ACQ248" s="258"/>
      <c r="ACR248" s="258"/>
      <c r="ACS248" s="258"/>
      <c r="ACT248" s="258"/>
      <c r="ACU248" s="258"/>
      <c r="ACV248" s="258"/>
      <c r="ACW248" s="258"/>
      <c r="ACX248" s="258"/>
      <c r="ACY248" s="258"/>
      <c r="ACZ248" s="258"/>
      <c r="ADA248" s="258"/>
      <c r="ADB248" s="258"/>
      <c r="ADC248" s="258"/>
      <c r="ADD248" s="258"/>
      <c r="ADE248" s="258"/>
      <c r="ADF248" s="258"/>
      <c r="ADG248" s="258"/>
      <c r="ADH248" s="258"/>
      <c r="ADI248" s="258"/>
      <c r="ADJ248" s="258"/>
      <c r="ADK248" s="258"/>
      <c r="ADL248" s="258"/>
      <c r="ADM248" s="258"/>
      <c r="ADN248" s="258"/>
      <c r="ADO248" s="258"/>
      <c r="ADP248" s="258"/>
      <c r="ADQ248" s="258"/>
      <c r="ADR248" s="258"/>
      <c r="ADS248" s="258"/>
      <c r="ADT248" s="258"/>
      <c r="ADU248" s="258"/>
      <c r="ADV248" s="258"/>
      <c r="ADW248" s="258"/>
      <c r="ADX248" s="258"/>
      <c r="ADY248" s="258"/>
      <c r="ADZ248" s="258"/>
      <c r="AEA248" s="258"/>
      <c r="AEB248" s="258"/>
      <c r="AEC248" s="258"/>
      <c r="AED248" s="258"/>
      <c r="AEE248" s="258"/>
      <c r="AEF248" s="258"/>
      <c r="AEG248" s="258"/>
      <c r="AEH248" s="258"/>
      <c r="AEI248" s="258"/>
      <c r="AEJ248" s="258"/>
      <c r="AEK248" s="258"/>
      <c r="AEL248" s="258"/>
      <c r="AEM248" s="258"/>
      <c r="AEN248" s="258"/>
      <c r="AEO248" s="258"/>
      <c r="AEP248" s="258"/>
      <c r="AEQ248" s="258"/>
      <c r="AER248" s="258"/>
      <c r="AES248" s="258"/>
      <c r="AET248" s="258"/>
      <c r="AEU248" s="258"/>
      <c r="AEV248" s="258"/>
      <c r="AEW248" s="258"/>
      <c r="AEX248" s="258"/>
      <c r="AEY248" s="258"/>
      <c r="AEZ248" s="258"/>
      <c r="AFA248" s="258"/>
      <c r="AFB248" s="258"/>
      <c r="AFC248" s="258"/>
      <c r="AFD248" s="258"/>
      <c r="AFE248" s="258"/>
      <c r="AFF248" s="258"/>
      <c r="AFG248" s="258"/>
      <c r="AFH248" s="258"/>
      <c r="AFI248" s="258"/>
      <c r="AFJ248" s="258"/>
      <c r="AFK248" s="258"/>
      <c r="AFL248" s="258"/>
      <c r="AFM248" s="258"/>
      <c r="AFN248" s="258"/>
      <c r="AFO248" s="258"/>
      <c r="AFP248" s="258"/>
      <c r="AFQ248" s="258"/>
      <c r="AFR248" s="258"/>
      <c r="AFS248" s="258"/>
      <c r="AFT248" s="258"/>
      <c r="AFU248" s="258"/>
      <c r="AFV248" s="258"/>
      <c r="AFW248" s="258"/>
      <c r="AFX248" s="258"/>
      <c r="AFY248" s="258"/>
      <c r="AFZ248" s="258"/>
      <c r="AGA248" s="258"/>
      <c r="AGB248" s="258"/>
      <c r="AGC248" s="258"/>
      <c r="AGD248" s="258"/>
      <c r="AGE248" s="258"/>
      <c r="AGF248" s="258"/>
      <c r="AGG248" s="258"/>
      <c r="AGH248" s="258"/>
      <c r="AGI248" s="258"/>
      <c r="AGJ248" s="258"/>
      <c r="AGK248" s="258"/>
      <c r="AGL248" s="258"/>
      <c r="AGM248" s="258"/>
      <c r="AGN248" s="258"/>
      <c r="AGO248" s="258"/>
      <c r="AGP248" s="258"/>
      <c r="AGQ248" s="258"/>
      <c r="AGR248" s="258"/>
      <c r="AGS248" s="258"/>
      <c r="AGT248" s="258"/>
      <c r="AGU248" s="258"/>
      <c r="AGV248" s="258"/>
      <c r="AGW248" s="258"/>
      <c r="AGX248" s="258"/>
      <c r="AGY248" s="258"/>
      <c r="AGZ248" s="258"/>
      <c r="AHA248" s="258"/>
      <c r="AHB248" s="258"/>
      <c r="AHC248" s="258"/>
      <c r="AHD248" s="258"/>
      <c r="AHE248" s="258"/>
      <c r="AHF248" s="258"/>
      <c r="AHG248" s="258"/>
      <c r="AHH248" s="258"/>
      <c r="AHI248" s="258"/>
      <c r="AHJ248" s="258"/>
      <c r="AHK248" s="258"/>
      <c r="AHL248" s="258"/>
      <c r="AHM248" s="258"/>
      <c r="AHN248" s="258"/>
      <c r="AHO248" s="258"/>
      <c r="AHP248" s="258"/>
      <c r="AHQ248" s="258"/>
      <c r="AHR248" s="258"/>
      <c r="AHS248" s="258"/>
      <c r="AHT248" s="258"/>
      <c r="AHU248" s="258"/>
      <c r="AHV248" s="258"/>
      <c r="AHW248" s="258"/>
      <c r="AHX248" s="258"/>
      <c r="AHY248" s="258"/>
      <c r="AHZ248" s="258"/>
      <c r="AIA248" s="258"/>
      <c r="AIB248" s="258"/>
      <c r="AIC248" s="258"/>
      <c r="AID248" s="258"/>
      <c r="AIE248" s="258"/>
      <c r="AIF248" s="258"/>
      <c r="AIG248" s="258"/>
      <c r="AIH248" s="258"/>
      <c r="AII248" s="258"/>
      <c r="AIJ248" s="258"/>
      <c r="AIK248" s="258"/>
      <c r="AIL248" s="258"/>
      <c r="AIM248" s="258"/>
      <c r="AIN248" s="258"/>
      <c r="AIO248" s="258"/>
      <c r="AIP248" s="258"/>
      <c r="AIQ248" s="258"/>
      <c r="AIR248" s="258"/>
      <c r="AIS248" s="258"/>
      <c r="AIT248" s="258"/>
      <c r="AIU248" s="258"/>
      <c r="AIV248" s="258"/>
      <c r="AIW248" s="258"/>
      <c r="AIX248" s="258"/>
      <c r="AIY248" s="258"/>
      <c r="AIZ248" s="258"/>
      <c r="AJA248" s="258"/>
      <c r="AJB248" s="258"/>
      <c r="AJC248" s="258"/>
      <c r="AJD248" s="258"/>
      <c r="AJE248" s="258"/>
      <c r="AJF248" s="258"/>
      <c r="AJG248" s="258"/>
      <c r="AJH248" s="258"/>
      <c r="AJI248" s="258"/>
      <c r="AJJ248" s="258"/>
      <c r="AJK248" s="258"/>
      <c r="AJL248" s="258"/>
      <c r="AJM248" s="258"/>
      <c r="AJN248" s="258"/>
      <c r="AJO248" s="258"/>
      <c r="AJP248" s="258"/>
      <c r="AJQ248" s="258"/>
      <c r="AJR248" s="258"/>
      <c r="AJS248" s="258"/>
      <c r="AJT248" s="258"/>
      <c r="AJU248" s="258"/>
      <c r="AJV248" s="258"/>
      <c r="AJW248" s="258"/>
      <c r="AJX248" s="258"/>
      <c r="AJY248" s="258"/>
      <c r="AJZ248" s="258"/>
      <c r="AKA248" s="258"/>
      <c r="AKB248" s="258"/>
      <c r="AKC248" s="258"/>
      <c r="AKD248" s="258"/>
      <c r="AKE248" s="258"/>
      <c r="AKF248" s="258"/>
      <c r="AKG248" s="258"/>
      <c r="AKH248" s="258"/>
      <c r="AKI248" s="258"/>
      <c r="AKJ248" s="258"/>
      <c r="AKK248" s="258"/>
      <c r="AKL248" s="258"/>
      <c r="AKM248" s="258"/>
      <c r="AKN248" s="258"/>
      <c r="AKO248" s="258"/>
      <c r="AKP248" s="258"/>
      <c r="AKQ248" s="258"/>
      <c r="AKR248" s="258"/>
      <c r="AKS248" s="258"/>
      <c r="AKT248" s="258"/>
      <c r="AKU248" s="258"/>
      <c r="AKV248" s="258"/>
      <c r="AKW248" s="258"/>
      <c r="AKX248" s="258"/>
      <c r="AKY248" s="258"/>
      <c r="AKZ248" s="258"/>
      <c r="ALA248" s="258"/>
      <c r="ALB248" s="258"/>
      <c r="ALC248" s="258"/>
      <c r="ALD248" s="258"/>
      <c r="ALE248" s="258"/>
      <c r="ALF248" s="258"/>
      <c r="ALG248" s="258"/>
      <c r="ALH248" s="258"/>
      <c r="ALI248" s="258"/>
      <c r="ALJ248" s="258"/>
      <c r="ALK248" s="258"/>
      <c r="ALL248" s="258"/>
      <c r="ALM248" s="258"/>
      <c r="ALN248" s="258"/>
      <c r="ALO248" s="258"/>
      <c r="ALP248" s="258"/>
      <c r="ALQ248" s="258"/>
      <c r="ALR248" s="258"/>
      <c r="ALS248" s="258"/>
      <c r="ALT248" s="258"/>
      <c r="ALU248" s="258"/>
      <c r="ALV248" s="258"/>
      <c r="ALW248" s="258"/>
      <c r="ALX248" s="258"/>
      <c r="ALY248" s="258"/>
      <c r="ALZ248" s="258"/>
      <c r="AMA248" s="258"/>
      <c r="AMB248" s="258"/>
      <c r="AMC248" s="258"/>
      <c r="AMD248" s="258"/>
      <c r="AME248"/>
    </row>
    <row r="249" spans="1:1019">
      <c r="A249" s="399"/>
      <c r="B249" s="419"/>
      <c r="C249" s="421"/>
      <c r="E249" s="12"/>
      <c r="F249" s="491"/>
      <c r="G249" s="378"/>
      <c r="H249" s="258"/>
      <c r="I249" s="258"/>
      <c r="J249" s="258"/>
      <c r="K249" s="258"/>
      <c r="L249" s="258"/>
      <c r="M249" s="258"/>
      <c r="N249" s="258"/>
      <c r="O249" s="258"/>
      <c r="P249" s="258"/>
      <c r="Q249" s="258"/>
      <c r="R249" s="258"/>
      <c r="S249" s="258"/>
      <c r="T249" s="258"/>
      <c r="U249" s="258"/>
      <c r="V249" s="258"/>
      <c r="W249" s="258"/>
      <c r="X249" s="258"/>
      <c r="Y249" s="258"/>
      <c r="Z249" s="258"/>
      <c r="AA249" s="258"/>
      <c r="AB249" s="258"/>
      <c r="AC249" s="258"/>
      <c r="AD249" s="258"/>
      <c r="AE249" s="258"/>
      <c r="AF249" s="258"/>
      <c r="AG249" s="258"/>
      <c r="AH249" s="258"/>
      <c r="AI249" s="258"/>
      <c r="AJ249" s="258"/>
      <c r="AK249" s="258"/>
      <c r="AL249" s="258"/>
      <c r="AM249" s="258"/>
      <c r="AN249" s="258"/>
      <c r="AO249" s="258"/>
      <c r="AP249" s="258"/>
      <c r="AQ249" s="258"/>
      <c r="AR249" s="258"/>
      <c r="AS249" s="258"/>
      <c r="AT249" s="258"/>
      <c r="AU249" s="258"/>
      <c r="AV249" s="258"/>
      <c r="AW249" s="258"/>
      <c r="AX249" s="258"/>
      <c r="AY249" s="258"/>
      <c r="AZ249" s="258"/>
      <c r="BA249" s="258"/>
      <c r="BB249" s="258"/>
      <c r="BC249" s="258"/>
      <c r="BD249" s="258"/>
      <c r="BE249" s="258"/>
      <c r="BF249" s="258"/>
      <c r="BG249" s="258"/>
      <c r="BH249" s="258"/>
      <c r="BI249" s="258"/>
      <c r="BJ249" s="258"/>
      <c r="BK249" s="258"/>
      <c r="BL249" s="258"/>
      <c r="BM249" s="258"/>
      <c r="BN249" s="258"/>
      <c r="BO249" s="258"/>
      <c r="BP249" s="258"/>
      <c r="BQ249" s="258"/>
      <c r="BR249" s="258"/>
      <c r="BS249" s="258"/>
      <c r="BT249" s="258"/>
      <c r="BU249" s="258"/>
      <c r="BV249" s="258"/>
      <c r="BW249" s="258"/>
      <c r="BX249" s="258"/>
      <c r="BY249" s="258"/>
      <c r="BZ249" s="258"/>
      <c r="CA249" s="258"/>
      <c r="CB249" s="258"/>
      <c r="CC249" s="258"/>
      <c r="CD249" s="258"/>
      <c r="CE249" s="258"/>
      <c r="CF249" s="258"/>
      <c r="CG249" s="258"/>
      <c r="CH249" s="258"/>
      <c r="CI249" s="258"/>
      <c r="CJ249" s="258"/>
      <c r="CK249" s="258"/>
      <c r="CL249" s="258"/>
      <c r="CM249" s="258"/>
      <c r="CN249" s="258"/>
      <c r="CO249" s="258"/>
      <c r="CP249" s="258"/>
      <c r="CQ249" s="258"/>
      <c r="CR249" s="258"/>
      <c r="CS249" s="258"/>
      <c r="CT249" s="258"/>
      <c r="CU249" s="258"/>
      <c r="CV249" s="258"/>
      <c r="CW249" s="258"/>
      <c r="CX249" s="258"/>
      <c r="CY249" s="258"/>
      <c r="CZ249" s="258"/>
      <c r="DA249" s="258"/>
      <c r="DB249" s="258"/>
      <c r="DC249" s="258"/>
      <c r="DD249" s="258"/>
      <c r="DE249" s="258"/>
      <c r="DF249" s="258"/>
      <c r="DG249" s="258"/>
      <c r="DH249" s="258"/>
      <c r="DI249" s="258"/>
      <c r="DJ249" s="258"/>
      <c r="DK249" s="258"/>
      <c r="DL249" s="258"/>
      <c r="DM249" s="258"/>
      <c r="DN249" s="258"/>
      <c r="DO249" s="258"/>
      <c r="DP249" s="258"/>
      <c r="DQ249" s="258"/>
      <c r="DR249" s="258"/>
      <c r="DS249" s="258"/>
      <c r="DT249" s="258"/>
      <c r="DU249" s="258"/>
      <c r="DV249" s="258"/>
      <c r="DW249" s="258"/>
      <c r="DX249" s="258"/>
      <c r="DY249" s="258"/>
      <c r="DZ249" s="258"/>
      <c r="EA249" s="258"/>
      <c r="EB249" s="258"/>
      <c r="EC249" s="258"/>
      <c r="ED249" s="258"/>
      <c r="EE249" s="258"/>
      <c r="EF249" s="258"/>
      <c r="EG249" s="258"/>
      <c r="EH249" s="258"/>
      <c r="EI249" s="258"/>
      <c r="EJ249" s="258"/>
      <c r="EK249" s="258"/>
      <c r="EL249" s="258"/>
      <c r="EM249" s="258"/>
      <c r="EN249" s="258"/>
      <c r="EO249" s="258"/>
      <c r="EP249" s="258"/>
      <c r="EQ249" s="258"/>
      <c r="ER249" s="258"/>
      <c r="ES249" s="258"/>
      <c r="ET249" s="258"/>
      <c r="EU249" s="258"/>
      <c r="EV249" s="258"/>
      <c r="EW249" s="258"/>
      <c r="EX249" s="258"/>
      <c r="EY249" s="258"/>
      <c r="EZ249" s="258"/>
      <c r="FA249" s="258"/>
      <c r="FB249" s="258"/>
      <c r="FC249" s="258"/>
      <c r="FD249" s="258"/>
      <c r="FE249" s="258"/>
      <c r="FF249" s="258"/>
      <c r="FG249" s="258"/>
      <c r="FH249" s="258"/>
      <c r="FI249" s="258"/>
      <c r="FJ249" s="258"/>
      <c r="FK249" s="258"/>
      <c r="FL249" s="258"/>
      <c r="FM249" s="258"/>
      <c r="FN249" s="258"/>
      <c r="FO249" s="258"/>
      <c r="FP249" s="258"/>
      <c r="FQ249" s="258"/>
      <c r="FR249" s="258"/>
      <c r="FS249" s="258"/>
      <c r="FT249" s="258"/>
      <c r="FU249" s="258"/>
      <c r="FV249" s="258"/>
      <c r="FW249" s="258"/>
      <c r="FX249" s="258"/>
      <c r="FY249" s="258"/>
      <c r="FZ249" s="258"/>
      <c r="GA249" s="258"/>
      <c r="GB249" s="258"/>
      <c r="GC249" s="258"/>
      <c r="GD249" s="258"/>
      <c r="GE249" s="258"/>
      <c r="GF249" s="258"/>
      <c r="GG249" s="258"/>
      <c r="GH249" s="258"/>
      <c r="GI249" s="258"/>
      <c r="GJ249" s="258"/>
      <c r="GK249" s="258"/>
      <c r="GL249" s="258"/>
      <c r="GM249" s="258"/>
      <c r="GN249" s="258"/>
      <c r="GO249" s="258"/>
      <c r="GP249" s="258"/>
      <c r="GQ249" s="258"/>
      <c r="GR249" s="258"/>
      <c r="GS249" s="258"/>
      <c r="GT249" s="258"/>
      <c r="GU249" s="258"/>
      <c r="GV249" s="258"/>
      <c r="GW249" s="258"/>
      <c r="GX249" s="258"/>
      <c r="GY249" s="258"/>
      <c r="GZ249" s="258"/>
      <c r="HA249" s="258"/>
      <c r="HB249" s="258"/>
      <c r="HC249" s="258"/>
      <c r="HD249" s="258"/>
      <c r="HE249" s="258"/>
      <c r="HF249" s="258"/>
      <c r="HG249" s="258"/>
      <c r="HH249" s="258"/>
      <c r="HI249" s="258"/>
      <c r="HJ249" s="258"/>
      <c r="HK249" s="258"/>
      <c r="HL249" s="258"/>
      <c r="HM249" s="258"/>
      <c r="HN249" s="258"/>
      <c r="HO249" s="258"/>
      <c r="HP249" s="258"/>
      <c r="HQ249" s="258"/>
      <c r="HR249" s="258"/>
      <c r="HS249" s="258"/>
      <c r="HT249" s="258"/>
      <c r="HU249" s="258"/>
      <c r="HV249" s="258"/>
      <c r="HW249" s="258"/>
      <c r="HX249" s="258"/>
      <c r="HY249" s="258"/>
      <c r="HZ249" s="258"/>
      <c r="IA249" s="258"/>
      <c r="IB249" s="258"/>
      <c r="IC249" s="258"/>
      <c r="ID249" s="258"/>
      <c r="IE249" s="258"/>
      <c r="IF249" s="258"/>
      <c r="IG249" s="258"/>
      <c r="IH249" s="258"/>
      <c r="II249" s="258"/>
      <c r="IJ249" s="258"/>
      <c r="IK249" s="258"/>
      <c r="IL249" s="258"/>
      <c r="IM249" s="258"/>
      <c r="IN249" s="258"/>
      <c r="IO249" s="258"/>
      <c r="IP249" s="258"/>
      <c r="IQ249" s="258"/>
      <c r="IR249" s="258"/>
      <c r="IS249" s="258"/>
      <c r="IT249" s="258"/>
      <c r="IU249" s="258"/>
      <c r="IV249" s="258"/>
      <c r="IW249" s="258"/>
      <c r="IX249" s="258"/>
      <c r="IY249" s="258"/>
      <c r="IZ249" s="258"/>
      <c r="JA249" s="258"/>
      <c r="JB249" s="258"/>
      <c r="JC249" s="258"/>
      <c r="JD249" s="258"/>
      <c r="JE249" s="258"/>
      <c r="JF249" s="258"/>
      <c r="JG249" s="258"/>
      <c r="JH249" s="258"/>
      <c r="JI249" s="258"/>
      <c r="JJ249" s="258"/>
      <c r="JK249" s="258"/>
      <c r="JL249" s="258"/>
      <c r="JM249" s="258"/>
      <c r="JN249" s="258"/>
      <c r="JO249" s="258"/>
      <c r="JP249" s="258"/>
      <c r="JQ249" s="258"/>
      <c r="JR249" s="258"/>
      <c r="JS249" s="258"/>
      <c r="JT249" s="258"/>
      <c r="JU249" s="258"/>
      <c r="JV249" s="258"/>
      <c r="JW249" s="258"/>
      <c r="JX249" s="258"/>
      <c r="JY249" s="258"/>
      <c r="JZ249" s="258"/>
      <c r="KA249" s="258"/>
      <c r="KB249" s="258"/>
      <c r="KC249" s="258"/>
      <c r="KD249" s="258"/>
      <c r="KE249" s="258"/>
      <c r="KF249" s="258"/>
      <c r="KG249" s="258"/>
      <c r="KH249" s="258"/>
      <c r="KI249" s="258"/>
      <c r="KJ249" s="258"/>
      <c r="KK249" s="258"/>
      <c r="KL249" s="258"/>
      <c r="KM249" s="258"/>
      <c r="KN249" s="258"/>
      <c r="KO249" s="258"/>
      <c r="KP249" s="258"/>
      <c r="KQ249" s="258"/>
      <c r="KR249" s="258"/>
      <c r="KS249" s="258"/>
      <c r="KT249" s="258"/>
      <c r="KU249" s="258"/>
      <c r="KV249" s="258"/>
      <c r="KW249" s="258"/>
      <c r="KX249" s="258"/>
      <c r="KY249" s="258"/>
      <c r="KZ249" s="258"/>
      <c r="LA249" s="258"/>
      <c r="LB249" s="258"/>
      <c r="LC249" s="258"/>
      <c r="LD249" s="258"/>
      <c r="LE249" s="258"/>
      <c r="LF249" s="258"/>
      <c r="LG249" s="258"/>
      <c r="LH249" s="258"/>
      <c r="LI249" s="258"/>
      <c r="LJ249" s="258"/>
      <c r="LK249" s="258"/>
      <c r="LL249" s="258"/>
      <c r="LM249" s="258"/>
      <c r="LN249" s="258"/>
      <c r="LO249" s="258"/>
      <c r="LP249" s="258"/>
      <c r="LQ249" s="258"/>
      <c r="LR249" s="258"/>
      <c r="LS249" s="258"/>
      <c r="LT249" s="258"/>
      <c r="LU249" s="258"/>
      <c r="LV249" s="258"/>
      <c r="LW249" s="258"/>
      <c r="LX249" s="258"/>
      <c r="LY249" s="258"/>
      <c r="LZ249" s="258"/>
      <c r="MA249" s="258"/>
      <c r="MB249" s="258"/>
      <c r="MC249" s="258"/>
      <c r="MD249" s="258"/>
      <c r="ME249" s="258"/>
      <c r="MF249" s="258"/>
      <c r="MG249" s="258"/>
      <c r="MH249" s="258"/>
      <c r="MI249" s="258"/>
      <c r="MJ249" s="258"/>
      <c r="MK249" s="258"/>
      <c r="ML249" s="258"/>
      <c r="MM249" s="258"/>
      <c r="MN249" s="258"/>
      <c r="MO249" s="258"/>
      <c r="MP249" s="258"/>
      <c r="MQ249" s="258"/>
      <c r="MR249" s="258"/>
      <c r="MS249" s="258"/>
      <c r="MT249" s="258"/>
      <c r="MU249" s="258"/>
      <c r="MV249" s="258"/>
      <c r="MW249" s="258"/>
      <c r="MX249" s="258"/>
      <c r="MY249" s="258"/>
      <c r="MZ249" s="258"/>
      <c r="NA249" s="258"/>
      <c r="NB249" s="258"/>
      <c r="NC249" s="258"/>
      <c r="ND249" s="258"/>
      <c r="NE249" s="258"/>
      <c r="NF249" s="258"/>
      <c r="NG249" s="258"/>
      <c r="NH249" s="258"/>
      <c r="NI249" s="258"/>
      <c r="NJ249" s="258"/>
      <c r="NK249" s="258"/>
      <c r="NL249" s="258"/>
      <c r="NM249" s="258"/>
      <c r="NN249" s="258"/>
      <c r="NO249" s="258"/>
      <c r="NP249" s="258"/>
      <c r="NQ249" s="258"/>
      <c r="NR249" s="258"/>
      <c r="NS249" s="258"/>
      <c r="NT249" s="258"/>
      <c r="NU249" s="258"/>
      <c r="NV249" s="258"/>
      <c r="NW249" s="258"/>
      <c r="NX249" s="258"/>
      <c r="NY249" s="258"/>
      <c r="NZ249" s="258"/>
      <c r="OA249" s="258"/>
      <c r="OB249" s="258"/>
      <c r="OC249" s="258"/>
      <c r="OD249" s="258"/>
      <c r="OE249" s="258"/>
      <c r="OF249" s="258"/>
      <c r="OG249" s="258"/>
      <c r="OH249" s="258"/>
      <c r="OI249" s="258"/>
      <c r="OJ249" s="258"/>
      <c r="OK249" s="258"/>
      <c r="OL249" s="258"/>
      <c r="OM249" s="258"/>
      <c r="ON249" s="258"/>
      <c r="OO249" s="258"/>
      <c r="OP249" s="258"/>
      <c r="OQ249" s="258"/>
      <c r="OR249" s="258"/>
      <c r="OS249" s="258"/>
      <c r="OT249" s="258"/>
      <c r="OU249" s="258"/>
      <c r="OV249" s="258"/>
      <c r="OW249" s="258"/>
      <c r="OX249" s="258"/>
      <c r="OY249" s="258"/>
      <c r="OZ249" s="258"/>
      <c r="PA249" s="258"/>
      <c r="PB249" s="258"/>
      <c r="PC249" s="258"/>
      <c r="PD249" s="258"/>
      <c r="PE249" s="258"/>
      <c r="PF249" s="258"/>
      <c r="PG249" s="258"/>
      <c r="PH249" s="258"/>
      <c r="PI249" s="258"/>
      <c r="PJ249" s="258"/>
      <c r="PK249" s="258"/>
      <c r="PL249" s="258"/>
      <c r="PM249" s="258"/>
      <c r="PN249" s="258"/>
      <c r="PO249" s="258"/>
      <c r="PP249" s="258"/>
      <c r="PQ249" s="258"/>
      <c r="PR249" s="258"/>
      <c r="PS249" s="258"/>
      <c r="PT249" s="258"/>
      <c r="PU249" s="258"/>
      <c r="PV249" s="258"/>
      <c r="PW249" s="258"/>
      <c r="PX249" s="258"/>
      <c r="PY249" s="258"/>
      <c r="PZ249" s="258"/>
      <c r="QA249" s="258"/>
      <c r="QB249" s="258"/>
      <c r="QC249" s="258"/>
      <c r="QD249" s="258"/>
      <c r="QE249" s="258"/>
      <c r="QF249" s="258"/>
      <c r="QG249" s="258"/>
      <c r="QH249" s="258"/>
      <c r="QI249" s="258"/>
      <c r="QJ249" s="258"/>
      <c r="QK249" s="258"/>
      <c r="QL249" s="258"/>
      <c r="QM249" s="258"/>
      <c r="QN249" s="258"/>
      <c r="QO249" s="258"/>
      <c r="QP249" s="258"/>
      <c r="QQ249" s="258"/>
      <c r="QR249" s="258"/>
      <c r="QS249" s="258"/>
      <c r="QT249" s="258"/>
      <c r="QU249" s="258"/>
      <c r="QV249" s="258"/>
      <c r="QW249" s="258"/>
      <c r="QX249" s="258"/>
      <c r="QY249" s="258"/>
      <c r="QZ249" s="258"/>
      <c r="RA249" s="258"/>
      <c r="RB249" s="258"/>
      <c r="RC249" s="258"/>
      <c r="RD249" s="258"/>
      <c r="RE249" s="258"/>
      <c r="RF249" s="258"/>
      <c r="RG249" s="258"/>
      <c r="RH249" s="258"/>
      <c r="RI249" s="258"/>
      <c r="RJ249" s="258"/>
      <c r="RK249" s="258"/>
      <c r="RL249" s="258"/>
      <c r="RM249" s="258"/>
      <c r="RN249" s="258"/>
      <c r="RO249" s="258"/>
      <c r="RP249" s="258"/>
      <c r="RQ249" s="258"/>
      <c r="RR249" s="258"/>
      <c r="RS249" s="258"/>
      <c r="RT249" s="258"/>
      <c r="RU249" s="258"/>
      <c r="RV249" s="258"/>
      <c r="RW249" s="258"/>
      <c r="RX249" s="258"/>
      <c r="RY249" s="258"/>
      <c r="RZ249" s="258"/>
      <c r="SA249" s="258"/>
      <c r="SB249" s="258"/>
      <c r="SC249" s="258"/>
      <c r="SD249" s="258"/>
      <c r="SE249" s="258"/>
      <c r="SF249" s="258"/>
      <c r="SG249" s="258"/>
      <c r="SH249" s="258"/>
      <c r="SI249" s="258"/>
      <c r="SJ249" s="258"/>
      <c r="SK249" s="258"/>
      <c r="SL249" s="258"/>
      <c r="SM249" s="258"/>
      <c r="SN249" s="258"/>
      <c r="SO249" s="258"/>
      <c r="SP249" s="258"/>
      <c r="SQ249" s="258"/>
      <c r="SR249" s="258"/>
      <c r="SS249" s="258"/>
      <c r="ST249" s="258"/>
      <c r="SU249" s="258"/>
      <c r="SV249" s="258"/>
      <c r="SW249" s="258"/>
      <c r="SX249" s="258"/>
      <c r="SY249" s="258"/>
      <c r="SZ249" s="258"/>
      <c r="TA249" s="258"/>
      <c r="TB249" s="258"/>
      <c r="TC249" s="258"/>
      <c r="TD249" s="258"/>
      <c r="TE249" s="258"/>
      <c r="TF249" s="258"/>
      <c r="TG249" s="258"/>
      <c r="TH249" s="258"/>
      <c r="TI249" s="258"/>
      <c r="TJ249" s="258"/>
      <c r="TK249" s="258"/>
      <c r="TL249" s="258"/>
      <c r="TM249" s="258"/>
      <c r="TN249" s="258"/>
      <c r="TO249" s="258"/>
      <c r="TP249" s="258"/>
      <c r="TQ249" s="258"/>
      <c r="TR249" s="258"/>
      <c r="TS249" s="258"/>
      <c r="TT249" s="258"/>
      <c r="TU249" s="258"/>
      <c r="TV249" s="258"/>
      <c r="TW249" s="258"/>
      <c r="TX249" s="258"/>
      <c r="TY249" s="258"/>
      <c r="TZ249" s="258"/>
      <c r="UA249" s="258"/>
      <c r="UB249" s="258"/>
      <c r="UC249" s="258"/>
      <c r="UD249" s="258"/>
      <c r="UE249" s="258"/>
      <c r="UF249" s="258"/>
      <c r="UG249" s="258"/>
      <c r="UH249" s="258"/>
      <c r="UI249" s="258"/>
      <c r="UJ249" s="258"/>
      <c r="UK249" s="258"/>
      <c r="UL249" s="258"/>
      <c r="UM249" s="258"/>
      <c r="UN249" s="258"/>
      <c r="UO249" s="258"/>
      <c r="UP249" s="258"/>
      <c r="UQ249" s="258"/>
      <c r="UR249" s="258"/>
      <c r="US249" s="258"/>
      <c r="UT249" s="258"/>
      <c r="UU249" s="258"/>
      <c r="UV249" s="258"/>
      <c r="UW249" s="258"/>
      <c r="UX249" s="258"/>
      <c r="UY249" s="258"/>
      <c r="UZ249" s="258"/>
      <c r="VA249" s="258"/>
      <c r="VB249" s="258"/>
      <c r="VC249" s="258"/>
      <c r="VD249" s="258"/>
      <c r="VE249" s="258"/>
      <c r="VF249" s="258"/>
      <c r="VG249" s="258"/>
      <c r="VH249" s="258"/>
      <c r="VI249" s="258"/>
      <c r="VJ249" s="258"/>
      <c r="VK249" s="258"/>
      <c r="VL249" s="258"/>
      <c r="VM249" s="258"/>
      <c r="VN249" s="258"/>
      <c r="VO249" s="258"/>
      <c r="VP249" s="258"/>
      <c r="VQ249" s="258"/>
      <c r="VR249" s="258"/>
      <c r="VS249" s="258"/>
      <c r="VT249" s="258"/>
      <c r="VU249" s="258"/>
      <c r="VV249" s="258"/>
      <c r="VW249" s="258"/>
      <c r="VX249" s="258"/>
      <c r="VY249" s="258"/>
      <c r="VZ249" s="258"/>
      <c r="WA249" s="258"/>
      <c r="WB249" s="258"/>
      <c r="WC249" s="258"/>
      <c r="WD249" s="258"/>
      <c r="WE249" s="258"/>
      <c r="WF249" s="258"/>
      <c r="WG249" s="258"/>
      <c r="WH249" s="258"/>
      <c r="WI249" s="258"/>
      <c r="WJ249" s="258"/>
      <c r="WK249" s="258"/>
      <c r="WL249" s="258"/>
      <c r="WM249" s="258"/>
      <c r="WN249" s="258"/>
      <c r="WO249" s="258"/>
      <c r="WP249" s="258"/>
      <c r="WQ249" s="258"/>
      <c r="WR249" s="258"/>
      <c r="WS249" s="258"/>
      <c r="WT249" s="258"/>
      <c r="WU249" s="258"/>
      <c r="WV249" s="258"/>
      <c r="WW249" s="258"/>
      <c r="WX249" s="258"/>
      <c r="WY249" s="258"/>
      <c r="WZ249" s="258"/>
      <c r="XA249" s="258"/>
      <c r="XB249" s="258"/>
      <c r="XC249" s="258"/>
      <c r="XD249" s="258"/>
      <c r="XE249" s="258"/>
      <c r="XF249" s="258"/>
      <c r="XG249" s="258"/>
      <c r="XH249" s="258"/>
      <c r="XI249" s="258"/>
      <c r="XJ249" s="258"/>
      <c r="XK249" s="258"/>
      <c r="XL249" s="258"/>
      <c r="XM249" s="258"/>
      <c r="XN249" s="258"/>
      <c r="XO249" s="258"/>
      <c r="XP249" s="258"/>
      <c r="XQ249" s="258"/>
      <c r="XR249" s="258"/>
      <c r="XS249" s="258"/>
      <c r="XT249" s="258"/>
      <c r="XU249" s="258"/>
      <c r="XV249" s="258"/>
      <c r="XW249" s="258"/>
      <c r="XX249" s="258"/>
      <c r="XY249" s="258"/>
      <c r="XZ249" s="258"/>
      <c r="YA249" s="258"/>
      <c r="YB249" s="258"/>
      <c r="YC249" s="258"/>
      <c r="YD249" s="258"/>
      <c r="YE249" s="258"/>
      <c r="YF249" s="258"/>
      <c r="YG249" s="258"/>
      <c r="YH249" s="258"/>
      <c r="YI249" s="258"/>
      <c r="YJ249" s="258"/>
      <c r="YK249" s="258"/>
      <c r="YL249" s="258"/>
      <c r="YM249" s="258"/>
      <c r="YN249" s="258"/>
      <c r="YO249" s="258"/>
      <c r="YP249" s="258"/>
      <c r="YQ249" s="258"/>
      <c r="YR249" s="258"/>
      <c r="YS249" s="258"/>
      <c r="YT249" s="258"/>
      <c r="YU249" s="258"/>
      <c r="YV249" s="258"/>
      <c r="YW249" s="258"/>
      <c r="YX249" s="258"/>
      <c r="YY249" s="258"/>
      <c r="YZ249" s="258"/>
      <c r="ZA249" s="258"/>
      <c r="ZB249" s="258"/>
      <c r="ZC249" s="258"/>
      <c r="ZD249" s="258"/>
      <c r="ZE249" s="258"/>
      <c r="ZF249" s="258"/>
      <c r="ZG249" s="258"/>
      <c r="ZH249" s="258"/>
      <c r="ZI249" s="258"/>
      <c r="ZJ249" s="258"/>
      <c r="ZK249" s="258"/>
      <c r="ZL249" s="258"/>
      <c r="ZM249" s="258"/>
      <c r="ZN249" s="258"/>
      <c r="ZO249" s="258"/>
      <c r="ZP249" s="258"/>
      <c r="ZQ249" s="258"/>
      <c r="ZR249" s="258"/>
      <c r="ZS249" s="258"/>
      <c r="ZT249" s="258"/>
      <c r="ZU249" s="258"/>
      <c r="ZV249" s="258"/>
      <c r="ZW249" s="258"/>
      <c r="ZX249" s="258"/>
      <c r="ZY249" s="258"/>
      <c r="ZZ249" s="258"/>
      <c r="AAA249" s="258"/>
      <c r="AAB249" s="258"/>
      <c r="AAC249" s="258"/>
      <c r="AAD249" s="258"/>
      <c r="AAE249" s="258"/>
      <c r="AAF249" s="258"/>
      <c r="AAG249" s="258"/>
      <c r="AAH249" s="258"/>
      <c r="AAI249" s="258"/>
      <c r="AAJ249" s="258"/>
      <c r="AAK249" s="258"/>
      <c r="AAL249" s="258"/>
      <c r="AAM249" s="258"/>
      <c r="AAN249" s="258"/>
      <c r="AAO249" s="258"/>
      <c r="AAP249" s="258"/>
      <c r="AAQ249" s="258"/>
      <c r="AAR249" s="258"/>
      <c r="AAS249" s="258"/>
      <c r="AAT249" s="258"/>
      <c r="AAU249" s="258"/>
      <c r="AAV249" s="258"/>
      <c r="AAW249" s="258"/>
      <c r="AAX249" s="258"/>
      <c r="AAY249" s="258"/>
      <c r="AAZ249" s="258"/>
      <c r="ABA249" s="258"/>
      <c r="ABB249" s="258"/>
      <c r="ABC249" s="258"/>
      <c r="ABD249" s="258"/>
      <c r="ABE249" s="258"/>
      <c r="ABF249" s="258"/>
      <c r="ABG249" s="258"/>
      <c r="ABH249" s="258"/>
      <c r="ABI249" s="258"/>
      <c r="ABJ249" s="258"/>
      <c r="ABK249" s="258"/>
      <c r="ABL249" s="258"/>
      <c r="ABM249" s="258"/>
      <c r="ABN249" s="258"/>
      <c r="ABO249" s="258"/>
      <c r="ABP249" s="258"/>
      <c r="ABQ249" s="258"/>
      <c r="ABR249" s="258"/>
      <c r="ABS249" s="258"/>
      <c r="ABT249" s="258"/>
      <c r="ABU249" s="258"/>
      <c r="ABV249" s="258"/>
      <c r="ABW249" s="258"/>
      <c r="ABX249" s="258"/>
      <c r="ABY249" s="258"/>
      <c r="ABZ249" s="258"/>
      <c r="ACA249" s="258"/>
      <c r="ACB249" s="258"/>
      <c r="ACC249" s="258"/>
      <c r="ACD249" s="258"/>
      <c r="ACE249" s="258"/>
      <c r="ACF249" s="258"/>
      <c r="ACG249" s="258"/>
      <c r="ACH249" s="258"/>
      <c r="ACI249" s="258"/>
      <c r="ACJ249" s="258"/>
      <c r="ACK249" s="258"/>
      <c r="ACL249" s="258"/>
      <c r="ACM249" s="258"/>
      <c r="ACN249" s="258"/>
      <c r="ACO249" s="258"/>
      <c r="ACP249" s="258"/>
      <c r="ACQ249" s="258"/>
      <c r="ACR249" s="258"/>
      <c r="ACS249" s="258"/>
      <c r="ACT249" s="258"/>
      <c r="ACU249" s="258"/>
      <c r="ACV249" s="258"/>
      <c r="ACW249" s="258"/>
      <c r="ACX249" s="258"/>
      <c r="ACY249" s="258"/>
      <c r="ACZ249" s="258"/>
      <c r="ADA249" s="258"/>
      <c r="ADB249" s="258"/>
      <c r="ADC249" s="258"/>
      <c r="ADD249" s="258"/>
      <c r="ADE249" s="258"/>
      <c r="ADF249" s="258"/>
      <c r="ADG249" s="258"/>
      <c r="ADH249" s="258"/>
      <c r="ADI249" s="258"/>
      <c r="ADJ249" s="258"/>
      <c r="ADK249" s="258"/>
      <c r="ADL249" s="258"/>
      <c r="ADM249" s="258"/>
      <c r="ADN249" s="258"/>
      <c r="ADO249" s="258"/>
      <c r="ADP249" s="258"/>
      <c r="ADQ249" s="258"/>
      <c r="ADR249" s="258"/>
      <c r="ADS249" s="258"/>
      <c r="ADT249" s="258"/>
      <c r="ADU249" s="258"/>
      <c r="ADV249" s="258"/>
      <c r="ADW249" s="258"/>
      <c r="ADX249" s="258"/>
      <c r="ADY249" s="258"/>
      <c r="ADZ249" s="258"/>
      <c r="AEA249" s="258"/>
      <c r="AEB249" s="258"/>
      <c r="AEC249" s="258"/>
      <c r="AED249" s="258"/>
      <c r="AEE249" s="258"/>
      <c r="AEF249" s="258"/>
      <c r="AEG249" s="258"/>
      <c r="AEH249" s="258"/>
      <c r="AEI249" s="258"/>
      <c r="AEJ249" s="258"/>
      <c r="AEK249" s="258"/>
      <c r="AEL249" s="258"/>
      <c r="AEM249" s="258"/>
      <c r="AEN249" s="258"/>
      <c r="AEO249" s="258"/>
      <c r="AEP249" s="258"/>
      <c r="AEQ249" s="258"/>
      <c r="AER249" s="258"/>
      <c r="AES249" s="258"/>
      <c r="AET249" s="258"/>
      <c r="AEU249" s="258"/>
      <c r="AEV249" s="258"/>
      <c r="AEW249" s="258"/>
      <c r="AEX249" s="258"/>
      <c r="AEY249" s="258"/>
      <c r="AEZ249" s="258"/>
      <c r="AFA249" s="258"/>
      <c r="AFB249" s="258"/>
      <c r="AFC249" s="258"/>
      <c r="AFD249" s="258"/>
      <c r="AFE249" s="258"/>
      <c r="AFF249" s="258"/>
      <c r="AFG249" s="258"/>
      <c r="AFH249" s="258"/>
      <c r="AFI249" s="258"/>
      <c r="AFJ249" s="258"/>
      <c r="AFK249" s="258"/>
      <c r="AFL249" s="258"/>
      <c r="AFM249" s="258"/>
      <c r="AFN249" s="258"/>
      <c r="AFO249" s="258"/>
      <c r="AFP249" s="258"/>
      <c r="AFQ249" s="258"/>
      <c r="AFR249" s="258"/>
      <c r="AFS249" s="258"/>
      <c r="AFT249" s="258"/>
      <c r="AFU249" s="258"/>
      <c r="AFV249" s="258"/>
      <c r="AFW249" s="258"/>
      <c r="AFX249" s="258"/>
      <c r="AFY249" s="258"/>
      <c r="AFZ249" s="258"/>
      <c r="AGA249" s="258"/>
      <c r="AGB249" s="258"/>
      <c r="AGC249" s="258"/>
      <c r="AGD249" s="258"/>
      <c r="AGE249" s="258"/>
      <c r="AGF249" s="258"/>
      <c r="AGG249" s="258"/>
      <c r="AGH249" s="258"/>
      <c r="AGI249" s="258"/>
      <c r="AGJ249" s="258"/>
      <c r="AGK249" s="258"/>
      <c r="AGL249" s="258"/>
      <c r="AGM249" s="258"/>
      <c r="AGN249" s="258"/>
      <c r="AGO249" s="258"/>
      <c r="AGP249" s="258"/>
      <c r="AGQ249" s="258"/>
      <c r="AGR249" s="258"/>
      <c r="AGS249" s="258"/>
      <c r="AGT249" s="258"/>
      <c r="AGU249" s="258"/>
      <c r="AGV249" s="258"/>
      <c r="AGW249" s="258"/>
      <c r="AGX249" s="258"/>
      <c r="AGY249" s="258"/>
      <c r="AGZ249" s="258"/>
      <c r="AHA249" s="258"/>
      <c r="AHB249" s="258"/>
      <c r="AHC249" s="258"/>
      <c r="AHD249" s="258"/>
      <c r="AHE249" s="258"/>
      <c r="AHF249" s="258"/>
      <c r="AHG249" s="258"/>
      <c r="AHH249" s="258"/>
      <c r="AHI249" s="258"/>
      <c r="AHJ249" s="258"/>
      <c r="AHK249" s="258"/>
      <c r="AHL249" s="258"/>
      <c r="AHM249" s="258"/>
      <c r="AHN249" s="258"/>
      <c r="AHO249" s="258"/>
      <c r="AHP249" s="258"/>
      <c r="AHQ249" s="258"/>
      <c r="AHR249" s="258"/>
      <c r="AHS249" s="258"/>
      <c r="AHT249" s="258"/>
      <c r="AHU249" s="258"/>
      <c r="AHV249" s="258"/>
      <c r="AHW249" s="258"/>
      <c r="AHX249" s="258"/>
      <c r="AHY249" s="258"/>
      <c r="AHZ249" s="258"/>
      <c r="AIA249" s="258"/>
      <c r="AIB249" s="258"/>
      <c r="AIC249" s="258"/>
      <c r="AID249" s="258"/>
      <c r="AIE249" s="258"/>
      <c r="AIF249" s="258"/>
      <c r="AIG249" s="258"/>
      <c r="AIH249" s="258"/>
      <c r="AII249" s="258"/>
      <c r="AIJ249" s="258"/>
      <c r="AIK249" s="258"/>
      <c r="AIL249" s="258"/>
      <c r="AIM249" s="258"/>
      <c r="AIN249" s="258"/>
      <c r="AIO249" s="258"/>
      <c r="AIP249" s="258"/>
      <c r="AIQ249" s="258"/>
      <c r="AIR249" s="258"/>
      <c r="AIS249" s="258"/>
      <c r="AIT249" s="258"/>
      <c r="AIU249" s="258"/>
      <c r="AIV249" s="258"/>
      <c r="AIW249" s="258"/>
      <c r="AIX249" s="258"/>
      <c r="AIY249" s="258"/>
      <c r="AIZ249" s="258"/>
      <c r="AJA249" s="258"/>
      <c r="AJB249" s="258"/>
      <c r="AJC249" s="258"/>
      <c r="AJD249" s="258"/>
      <c r="AJE249" s="258"/>
      <c r="AJF249" s="258"/>
      <c r="AJG249" s="258"/>
      <c r="AJH249" s="258"/>
      <c r="AJI249" s="258"/>
      <c r="AJJ249" s="258"/>
      <c r="AJK249" s="258"/>
      <c r="AJL249" s="258"/>
      <c r="AJM249" s="258"/>
      <c r="AJN249" s="258"/>
      <c r="AJO249" s="258"/>
      <c r="AJP249" s="258"/>
      <c r="AJQ249" s="258"/>
      <c r="AJR249" s="258"/>
      <c r="AJS249" s="258"/>
      <c r="AJT249" s="258"/>
      <c r="AJU249" s="258"/>
      <c r="AJV249" s="258"/>
      <c r="AJW249" s="258"/>
      <c r="AJX249" s="258"/>
      <c r="AJY249" s="258"/>
      <c r="AJZ249" s="258"/>
      <c r="AKA249" s="258"/>
      <c r="AKB249" s="258"/>
      <c r="AKC249" s="258"/>
      <c r="AKD249" s="258"/>
      <c r="AKE249" s="258"/>
      <c r="AKF249" s="258"/>
      <c r="AKG249" s="258"/>
      <c r="AKH249" s="258"/>
      <c r="AKI249" s="258"/>
      <c r="AKJ249" s="258"/>
      <c r="AKK249" s="258"/>
      <c r="AKL249" s="258"/>
      <c r="AKM249" s="258"/>
      <c r="AKN249" s="258"/>
      <c r="AKO249" s="258"/>
      <c r="AKP249" s="258"/>
      <c r="AKQ249" s="258"/>
      <c r="AKR249" s="258"/>
      <c r="AKS249" s="258"/>
      <c r="AKT249" s="258"/>
      <c r="AKU249" s="258"/>
      <c r="AKV249" s="258"/>
      <c r="AKW249" s="258"/>
      <c r="AKX249" s="258"/>
      <c r="AKY249" s="258"/>
      <c r="AKZ249" s="258"/>
      <c r="ALA249" s="258"/>
      <c r="ALB249" s="258"/>
      <c r="ALC249" s="258"/>
      <c r="ALD249" s="258"/>
      <c r="ALE249" s="258"/>
      <c r="ALF249" s="258"/>
      <c r="ALG249" s="258"/>
      <c r="ALH249" s="258"/>
      <c r="ALI249" s="258"/>
      <c r="ALJ249" s="258"/>
      <c r="ALK249" s="258"/>
      <c r="ALL249" s="258"/>
      <c r="ALM249" s="258"/>
      <c r="ALN249" s="258"/>
      <c r="ALO249" s="258"/>
      <c r="ALP249" s="258"/>
      <c r="ALQ249" s="258"/>
      <c r="ALR249" s="258"/>
      <c r="ALS249" s="258"/>
      <c r="ALT249" s="258"/>
      <c r="ALU249" s="258"/>
      <c r="ALV249" s="258"/>
      <c r="ALW249" s="258"/>
      <c r="ALX249" s="258"/>
      <c r="ALY249" s="258"/>
      <c r="ALZ249" s="258"/>
      <c r="AMA249" s="258"/>
      <c r="AMB249" s="258"/>
      <c r="AMC249" s="258"/>
      <c r="AMD249" s="258"/>
      <c r="AME249"/>
    </row>
    <row r="250" spans="1:1019">
      <c r="A250" s="399"/>
      <c r="B250" s="419"/>
      <c r="C250" s="421"/>
      <c r="E250" s="12"/>
      <c r="F250" s="187"/>
      <c r="G250" s="378"/>
    </row>
    <row r="251" spans="1:1019" ht="25.5">
      <c r="A251" s="163"/>
      <c r="B251" s="402"/>
      <c r="C251" s="384" t="s">
        <v>435</v>
      </c>
      <c r="D251" s="411"/>
      <c r="E251" s="164"/>
      <c r="F251" s="165"/>
      <c r="G251" s="164"/>
    </row>
    <row r="252" spans="1:1019" ht="397.5" customHeight="1">
      <c r="A252" s="163"/>
      <c r="B252" s="402"/>
      <c r="C252" s="317" t="s">
        <v>963</v>
      </c>
      <c r="D252" s="411"/>
      <c r="E252" s="164"/>
      <c r="F252" s="165"/>
      <c r="G252" s="164"/>
    </row>
    <row r="253" spans="1:1019">
      <c r="A253" s="163"/>
      <c r="B253" s="402"/>
      <c r="C253" s="317"/>
      <c r="D253" s="411"/>
      <c r="E253" s="164"/>
      <c r="F253" s="165"/>
      <c r="G253" s="164"/>
    </row>
    <row r="254" spans="1:1019">
      <c r="A254" s="330" t="s">
        <v>436</v>
      </c>
      <c r="B254" s="417" t="s">
        <v>437</v>
      </c>
      <c r="C254" s="421" t="s">
        <v>438</v>
      </c>
      <c r="E254" s="12"/>
      <c r="F254" s="187"/>
      <c r="G254" s="378"/>
    </row>
    <row r="255" spans="1:1019" ht="76.5">
      <c r="A255" s="399"/>
      <c r="B255" s="419"/>
      <c r="C255" s="420" t="s">
        <v>371</v>
      </c>
      <c r="D255" s="416"/>
      <c r="E255" s="12"/>
      <c r="F255" s="187"/>
      <c r="G255" s="378"/>
    </row>
    <row r="256" spans="1:1019">
      <c r="A256" s="399"/>
      <c r="B256" s="419"/>
      <c r="C256" s="420"/>
      <c r="D256" s="416"/>
      <c r="E256" s="12"/>
      <c r="F256" s="187"/>
      <c r="G256" s="378"/>
    </row>
    <row r="257" spans="1:7">
      <c r="A257" s="399"/>
      <c r="B257" s="419"/>
      <c r="C257" s="420" t="s">
        <v>418</v>
      </c>
      <c r="D257" s="416"/>
      <c r="E257" s="12"/>
      <c r="F257" s="491"/>
      <c r="G257" s="378"/>
    </row>
    <row r="258" spans="1:7">
      <c r="A258" s="399"/>
      <c r="B258" s="419"/>
      <c r="C258" s="420" t="s">
        <v>439</v>
      </c>
      <c r="D258" s="416"/>
      <c r="E258" s="12"/>
      <c r="F258" s="491"/>
      <c r="G258" s="378"/>
    </row>
    <row r="259" spans="1:7" ht="25.5">
      <c r="A259" s="399"/>
      <c r="B259" s="419"/>
      <c r="C259" s="421" t="s">
        <v>440</v>
      </c>
      <c r="D259" s="403" t="s">
        <v>263</v>
      </c>
      <c r="E259" s="12">
        <v>6</v>
      </c>
      <c r="F259" s="491"/>
      <c r="G259" s="378">
        <f>E259*F259</f>
        <v>0</v>
      </c>
    </row>
    <row r="260" spans="1:7">
      <c r="A260" s="399"/>
      <c r="B260" s="419"/>
      <c r="C260" s="421"/>
      <c r="E260" s="12"/>
      <c r="F260" s="491"/>
      <c r="G260" s="378"/>
    </row>
    <row r="261" spans="1:7">
      <c r="A261" s="330" t="s">
        <v>441</v>
      </c>
      <c r="B261" s="417" t="s">
        <v>442</v>
      </c>
      <c r="C261" s="421" t="s">
        <v>443</v>
      </c>
      <c r="E261" s="12"/>
      <c r="F261" s="491"/>
      <c r="G261" s="378"/>
    </row>
    <row r="262" spans="1:7" ht="76.5">
      <c r="A262" s="399"/>
      <c r="B262" s="419"/>
      <c r="C262" s="420" t="s">
        <v>371</v>
      </c>
      <c r="D262" s="416"/>
      <c r="E262" s="12"/>
      <c r="F262" s="491"/>
      <c r="G262" s="378"/>
    </row>
    <row r="263" spans="1:7">
      <c r="A263" s="399"/>
      <c r="B263" s="419"/>
      <c r="C263" s="420" t="s">
        <v>418</v>
      </c>
      <c r="D263" s="416"/>
      <c r="E263" s="12"/>
      <c r="F263" s="491"/>
      <c r="G263" s="378"/>
    </row>
    <row r="264" spans="1:7">
      <c r="A264" s="399"/>
      <c r="B264" s="419"/>
      <c r="C264" s="420" t="s">
        <v>444</v>
      </c>
      <c r="D264" s="416"/>
      <c r="E264" s="12"/>
      <c r="F264" s="491"/>
      <c r="G264" s="378"/>
    </row>
    <row r="265" spans="1:7" ht="25.5">
      <c r="A265" s="399"/>
      <c r="B265" s="419"/>
      <c r="C265" s="421" t="s">
        <v>440</v>
      </c>
      <c r="D265" s="403" t="s">
        <v>263</v>
      </c>
      <c r="E265" s="12">
        <v>2</v>
      </c>
      <c r="F265" s="491"/>
      <c r="G265" s="378">
        <f>E265*F265</f>
        <v>0</v>
      </c>
    </row>
    <row r="266" spans="1:7">
      <c r="A266" s="399"/>
      <c r="B266" s="419"/>
      <c r="C266" s="421"/>
      <c r="E266" s="12"/>
      <c r="F266" s="491"/>
      <c r="G266" s="378"/>
    </row>
    <row r="267" spans="1:7">
      <c r="A267" s="330" t="s">
        <v>445</v>
      </c>
      <c r="B267" s="417" t="s">
        <v>446</v>
      </c>
      <c r="C267" s="421" t="s">
        <v>447</v>
      </c>
      <c r="E267" s="12"/>
      <c r="F267" s="491"/>
      <c r="G267" s="378"/>
    </row>
    <row r="268" spans="1:7" ht="76.5">
      <c r="A268" s="399"/>
      <c r="B268" s="419"/>
      <c r="C268" s="420" t="s">
        <v>371</v>
      </c>
      <c r="D268" s="416"/>
      <c r="E268" s="12"/>
      <c r="F268" s="491"/>
      <c r="G268" s="378"/>
    </row>
    <row r="269" spans="1:7">
      <c r="A269" s="399"/>
      <c r="B269" s="419"/>
      <c r="C269" s="420" t="s">
        <v>418</v>
      </c>
      <c r="D269" s="416"/>
      <c r="E269" s="12"/>
      <c r="F269" s="491"/>
      <c r="G269" s="378"/>
    </row>
    <row r="270" spans="1:7">
      <c r="A270" s="399"/>
      <c r="B270" s="419"/>
      <c r="C270" s="420" t="s">
        <v>448</v>
      </c>
      <c r="D270" s="416"/>
      <c r="E270" s="12"/>
      <c r="F270" s="491"/>
      <c r="G270" s="378"/>
    </row>
    <row r="271" spans="1:7" ht="25.5">
      <c r="A271" s="399"/>
      <c r="B271" s="419"/>
      <c r="C271" s="421" t="s">
        <v>440</v>
      </c>
      <c r="D271" s="403" t="s">
        <v>263</v>
      </c>
      <c r="E271" s="12">
        <v>1</v>
      </c>
      <c r="F271" s="491"/>
      <c r="G271" s="378">
        <f>E271*F271</f>
        <v>0</v>
      </c>
    </row>
    <row r="272" spans="1:7">
      <c r="A272" s="399"/>
      <c r="B272" s="419"/>
      <c r="C272" s="421"/>
      <c r="E272" s="12"/>
      <c r="F272" s="491"/>
      <c r="G272" s="378"/>
    </row>
    <row r="273" spans="1:7">
      <c r="A273" s="330" t="s">
        <v>449</v>
      </c>
      <c r="B273" s="417" t="s">
        <v>450</v>
      </c>
      <c r="C273" s="421" t="s">
        <v>451</v>
      </c>
      <c r="E273" s="12"/>
      <c r="F273" s="491"/>
      <c r="G273" s="378"/>
    </row>
    <row r="274" spans="1:7" ht="76.5">
      <c r="A274" s="399"/>
      <c r="B274" s="419"/>
      <c r="C274" s="420" t="s">
        <v>371</v>
      </c>
      <c r="D274" s="416"/>
      <c r="E274" s="12"/>
      <c r="F274" s="491"/>
      <c r="G274" s="378"/>
    </row>
    <row r="275" spans="1:7">
      <c r="A275" s="399"/>
      <c r="B275" s="419"/>
      <c r="C275" s="420" t="s">
        <v>418</v>
      </c>
      <c r="D275" s="416"/>
      <c r="E275" s="12"/>
      <c r="F275" s="491"/>
      <c r="G275" s="378"/>
    </row>
    <row r="276" spans="1:7">
      <c r="A276" s="399"/>
      <c r="B276" s="419"/>
      <c r="C276" s="420" t="s">
        <v>452</v>
      </c>
      <c r="D276" s="416"/>
      <c r="E276" s="12"/>
      <c r="F276" s="491"/>
      <c r="G276" s="378"/>
    </row>
    <row r="277" spans="1:7" ht="25.5">
      <c r="A277" s="399"/>
      <c r="B277" s="419"/>
      <c r="C277" s="421" t="s">
        <v>440</v>
      </c>
      <c r="D277" s="403" t="s">
        <v>263</v>
      </c>
      <c r="E277" s="12">
        <v>1</v>
      </c>
      <c r="F277" s="491"/>
      <c r="G277" s="378">
        <f>E277*F277</f>
        <v>0</v>
      </c>
    </row>
    <row r="278" spans="1:7">
      <c r="A278" s="399"/>
      <c r="B278" s="419"/>
      <c r="C278" s="421"/>
      <c r="E278" s="12"/>
      <c r="F278" s="187"/>
      <c r="G278" s="378"/>
    </row>
    <row r="279" spans="1:7" ht="25.5">
      <c r="A279" s="163"/>
      <c r="B279" s="402"/>
      <c r="C279" s="384" t="s">
        <v>454</v>
      </c>
      <c r="D279" s="411"/>
      <c r="E279" s="164"/>
      <c r="F279" s="165"/>
      <c r="G279" s="164"/>
    </row>
    <row r="280" spans="1:7" ht="397.5" customHeight="1">
      <c r="A280" s="163"/>
      <c r="B280" s="402"/>
      <c r="C280" s="317" t="s">
        <v>964</v>
      </c>
      <c r="D280" s="411"/>
      <c r="E280" s="164"/>
      <c r="F280" s="165"/>
      <c r="G280" s="164"/>
    </row>
    <row r="281" spans="1:7" ht="240.75" customHeight="1">
      <c r="A281" s="163"/>
      <c r="B281" s="402"/>
      <c r="C281" s="317" t="s">
        <v>965</v>
      </c>
      <c r="D281" s="411"/>
      <c r="E281" s="164"/>
      <c r="F281" s="165"/>
      <c r="G281" s="164"/>
    </row>
    <row r="282" spans="1:7">
      <c r="A282" s="399"/>
      <c r="B282" s="419"/>
      <c r="C282" s="421"/>
      <c r="E282" s="12"/>
      <c r="F282" s="187"/>
      <c r="G282" s="378"/>
    </row>
    <row r="283" spans="1:7">
      <c r="A283" s="330" t="s">
        <v>453</v>
      </c>
      <c r="B283" s="417" t="s">
        <v>456</v>
      </c>
      <c r="C283" s="421" t="s">
        <v>457</v>
      </c>
      <c r="E283" s="12"/>
      <c r="F283" s="187"/>
      <c r="G283" s="378"/>
    </row>
    <row r="284" spans="1:7" ht="76.5">
      <c r="A284" s="399"/>
      <c r="B284" s="419"/>
      <c r="C284" s="420" t="s">
        <v>371</v>
      </c>
      <c r="D284" s="416"/>
      <c r="E284" s="12"/>
      <c r="F284" s="491"/>
      <c r="G284" s="378"/>
    </row>
    <row r="285" spans="1:7">
      <c r="A285" s="399"/>
      <c r="B285" s="419"/>
      <c r="C285" s="420" t="s">
        <v>458</v>
      </c>
      <c r="D285" s="416"/>
      <c r="E285" s="12"/>
      <c r="F285" s="491"/>
      <c r="G285" s="378"/>
    </row>
    <row r="286" spans="1:7">
      <c r="A286" s="399"/>
      <c r="B286" s="419"/>
      <c r="C286" s="420" t="s">
        <v>459</v>
      </c>
      <c r="D286" s="416"/>
      <c r="E286" s="12"/>
      <c r="F286" s="491"/>
      <c r="G286" s="378"/>
    </row>
    <row r="287" spans="1:7">
      <c r="A287" s="399"/>
      <c r="B287" s="419"/>
      <c r="C287" s="421" t="s">
        <v>460</v>
      </c>
      <c r="D287" s="403" t="s">
        <v>263</v>
      </c>
      <c r="E287" s="12">
        <v>1</v>
      </c>
      <c r="F287" s="491"/>
      <c r="G287" s="378">
        <f>E287*F287</f>
        <v>0</v>
      </c>
    </row>
    <row r="288" spans="1:7">
      <c r="A288" s="399"/>
      <c r="B288" s="419"/>
      <c r="C288" s="421"/>
      <c r="E288" s="12"/>
      <c r="F288" s="491"/>
      <c r="G288" s="378"/>
    </row>
    <row r="289" spans="1:7">
      <c r="A289" s="330" t="s">
        <v>455</v>
      </c>
      <c r="B289" s="417" t="s">
        <v>462</v>
      </c>
      <c r="C289" s="421" t="s">
        <v>463</v>
      </c>
      <c r="E289" s="12"/>
      <c r="F289" s="491"/>
      <c r="G289" s="378"/>
    </row>
    <row r="290" spans="1:7" ht="76.5">
      <c r="A290" s="399"/>
      <c r="B290" s="419"/>
      <c r="C290" s="420" t="s">
        <v>371</v>
      </c>
      <c r="D290" s="416"/>
      <c r="E290" s="12"/>
      <c r="F290" s="491"/>
      <c r="G290" s="378"/>
    </row>
    <row r="291" spans="1:7">
      <c r="A291" s="399"/>
      <c r="B291" s="419"/>
      <c r="C291" s="420" t="s">
        <v>458</v>
      </c>
      <c r="D291" s="416"/>
      <c r="E291" s="12"/>
      <c r="F291" s="491"/>
      <c r="G291" s="378"/>
    </row>
    <row r="292" spans="1:7">
      <c r="A292" s="399"/>
      <c r="B292" s="419"/>
      <c r="C292" s="420" t="s">
        <v>459</v>
      </c>
      <c r="D292" s="416"/>
      <c r="E292" s="12"/>
      <c r="F292" s="491"/>
      <c r="G292" s="378"/>
    </row>
    <row r="293" spans="1:7">
      <c r="A293" s="399"/>
      <c r="B293" s="419"/>
      <c r="C293" s="421" t="s">
        <v>464</v>
      </c>
      <c r="D293" s="403" t="s">
        <v>263</v>
      </c>
      <c r="E293" s="12">
        <v>1</v>
      </c>
      <c r="F293" s="491"/>
      <c r="G293" s="378">
        <f>E293*F293</f>
        <v>0</v>
      </c>
    </row>
    <row r="294" spans="1:7">
      <c r="A294" s="399"/>
      <c r="B294" s="419"/>
      <c r="C294" s="421"/>
      <c r="E294" s="12"/>
      <c r="F294" s="491"/>
      <c r="G294" s="378"/>
    </row>
    <row r="295" spans="1:7" ht="25.5">
      <c r="A295" s="163"/>
      <c r="B295" s="402"/>
      <c r="C295" s="384" t="s">
        <v>465</v>
      </c>
      <c r="D295" s="411"/>
      <c r="E295" s="164"/>
      <c r="F295" s="165"/>
      <c r="G295" s="164"/>
    </row>
    <row r="296" spans="1:7" ht="311.25" customHeight="1">
      <c r="A296" s="163"/>
      <c r="B296" s="402"/>
      <c r="C296" s="317" t="s">
        <v>966</v>
      </c>
      <c r="D296" s="411"/>
      <c r="E296" s="164"/>
      <c r="F296" s="165"/>
      <c r="G296" s="164"/>
    </row>
    <row r="297" spans="1:7" ht="315.75" customHeight="1">
      <c r="A297" s="163"/>
      <c r="B297" s="402"/>
      <c r="C297" s="317" t="s">
        <v>967</v>
      </c>
      <c r="D297" s="411"/>
      <c r="E297" s="164"/>
      <c r="F297" s="165"/>
      <c r="G297" s="164"/>
    </row>
    <row r="298" spans="1:7">
      <c r="A298" s="399"/>
      <c r="B298" s="419"/>
      <c r="C298" s="421"/>
      <c r="E298" s="12"/>
      <c r="F298" s="187"/>
      <c r="G298" s="378"/>
    </row>
    <row r="299" spans="1:7">
      <c r="A299" s="330" t="s">
        <v>461</v>
      </c>
      <c r="B299" s="417" t="s">
        <v>467</v>
      </c>
      <c r="C299" s="421" t="s">
        <v>468</v>
      </c>
      <c r="E299" s="12"/>
      <c r="F299" s="187"/>
      <c r="G299" s="378"/>
    </row>
    <row r="300" spans="1:7" ht="76.5">
      <c r="A300" s="399"/>
      <c r="B300" s="419"/>
      <c r="C300" s="420" t="s">
        <v>366</v>
      </c>
      <c r="D300" s="416"/>
      <c r="E300" s="12"/>
      <c r="F300" s="187"/>
      <c r="G300" s="378"/>
    </row>
    <row r="301" spans="1:7">
      <c r="A301" s="399"/>
      <c r="B301" s="419"/>
      <c r="C301" s="420" t="s">
        <v>469</v>
      </c>
      <c r="D301" s="416"/>
      <c r="E301" s="12"/>
      <c r="F301" s="491"/>
      <c r="G301" s="378"/>
    </row>
    <row r="302" spans="1:7">
      <c r="A302" s="399"/>
      <c r="B302" s="419"/>
      <c r="C302" s="420" t="s">
        <v>470</v>
      </c>
      <c r="D302" s="416"/>
      <c r="E302" s="12"/>
      <c r="F302" s="491"/>
      <c r="G302" s="378"/>
    </row>
    <row r="303" spans="1:7">
      <c r="A303" s="399"/>
      <c r="B303" s="419"/>
      <c r="C303" s="421" t="s">
        <v>471</v>
      </c>
      <c r="D303" s="403" t="s">
        <v>263</v>
      </c>
      <c r="E303" s="12">
        <v>1</v>
      </c>
      <c r="F303" s="491"/>
      <c r="G303" s="378">
        <f>E303*F303</f>
        <v>0</v>
      </c>
    </row>
    <row r="304" spans="1:7">
      <c r="A304" s="399"/>
      <c r="B304" s="419"/>
      <c r="C304" s="421"/>
      <c r="E304" s="12"/>
      <c r="F304" s="491"/>
      <c r="G304" s="378"/>
    </row>
    <row r="305" spans="1:7">
      <c r="A305" s="330" t="s">
        <v>466</v>
      </c>
      <c r="B305" s="417" t="s">
        <v>473</v>
      </c>
      <c r="C305" s="421" t="s">
        <v>474</v>
      </c>
      <c r="E305" s="12"/>
      <c r="F305" s="491"/>
      <c r="G305" s="378"/>
    </row>
    <row r="306" spans="1:7" ht="76.5">
      <c r="A306" s="399"/>
      <c r="B306" s="419"/>
      <c r="C306" s="420" t="s">
        <v>371</v>
      </c>
      <c r="D306" s="416"/>
      <c r="E306" s="12"/>
      <c r="F306" s="491"/>
      <c r="G306" s="378"/>
    </row>
    <row r="307" spans="1:7">
      <c r="A307" s="399"/>
      <c r="B307" s="419"/>
      <c r="C307" s="420" t="s">
        <v>469</v>
      </c>
      <c r="D307" s="416"/>
      <c r="E307" s="12"/>
      <c r="F307" s="491"/>
      <c r="G307" s="378"/>
    </row>
    <row r="308" spans="1:7">
      <c r="A308" s="399"/>
      <c r="B308" s="419"/>
      <c r="C308" s="420" t="s">
        <v>475</v>
      </c>
      <c r="D308" s="416"/>
      <c r="E308" s="12"/>
      <c r="F308" s="491"/>
      <c r="G308" s="378"/>
    </row>
    <row r="309" spans="1:7">
      <c r="A309" s="399"/>
      <c r="B309" s="419"/>
      <c r="C309" s="421" t="s">
        <v>476</v>
      </c>
      <c r="D309" s="403" t="s">
        <v>263</v>
      </c>
      <c r="E309" s="12">
        <v>1</v>
      </c>
      <c r="F309" s="491"/>
      <c r="G309" s="378">
        <f>E309*F309</f>
        <v>0</v>
      </c>
    </row>
    <row r="310" spans="1:7">
      <c r="A310" s="399"/>
      <c r="B310" s="419"/>
      <c r="C310" s="421"/>
      <c r="E310" s="12"/>
      <c r="F310" s="491"/>
      <c r="G310" s="378"/>
    </row>
    <row r="311" spans="1:7">
      <c r="A311" s="330" t="s">
        <v>472</v>
      </c>
      <c r="B311" s="417" t="s">
        <v>478</v>
      </c>
      <c r="C311" s="421" t="s">
        <v>479</v>
      </c>
      <c r="E311" s="12"/>
      <c r="F311" s="491"/>
      <c r="G311" s="378"/>
    </row>
    <row r="312" spans="1:7" ht="76.5">
      <c r="A312" s="399"/>
      <c r="B312" s="419"/>
      <c r="C312" s="420" t="s">
        <v>371</v>
      </c>
      <c r="D312" s="416"/>
      <c r="E312" s="12"/>
      <c r="F312" s="491"/>
      <c r="G312" s="378"/>
    </row>
    <row r="313" spans="1:7">
      <c r="A313" s="399"/>
      <c r="B313" s="419"/>
      <c r="C313" s="420" t="s">
        <v>469</v>
      </c>
      <c r="D313" s="416"/>
      <c r="E313" s="12"/>
      <c r="F313" s="491"/>
      <c r="G313" s="378"/>
    </row>
    <row r="314" spans="1:7">
      <c r="A314" s="399"/>
      <c r="B314" s="419"/>
      <c r="C314" s="420" t="s">
        <v>480</v>
      </c>
      <c r="D314" s="416"/>
      <c r="E314" s="12"/>
      <c r="F314" s="491"/>
      <c r="G314" s="378"/>
    </row>
    <row r="315" spans="1:7">
      <c r="A315" s="399"/>
      <c r="B315" s="419"/>
      <c r="C315" s="421" t="s">
        <v>481</v>
      </c>
      <c r="D315" s="403" t="s">
        <v>263</v>
      </c>
      <c r="E315" s="12">
        <v>1</v>
      </c>
      <c r="F315" s="491"/>
      <c r="G315" s="378">
        <f>E315*F315</f>
        <v>0</v>
      </c>
    </row>
    <row r="316" spans="1:7">
      <c r="A316" s="399"/>
      <c r="B316" s="419"/>
      <c r="C316" s="421"/>
      <c r="E316" s="12"/>
      <c r="F316" s="187"/>
      <c r="G316" s="378"/>
    </row>
    <row r="317" spans="1:7" ht="25.5">
      <c r="A317" s="163"/>
      <c r="B317" s="402"/>
      <c r="C317" s="384" t="s">
        <v>482</v>
      </c>
      <c r="D317" s="411"/>
      <c r="E317" s="164"/>
      <c r="F317" s="165"/>
      <c r="G317" s="164"/>
    </row>
    <row r="318" spans="1:7" ht="312" customHeight="1">
      <c r="A318" s="163"/>
      <c r="B318" s="402"/>
      <c r="C318" s="317" t="s">
        <v>968</v>
      </c>
      <c r="D318" s="411"/>
      <c r="E318" s="164"/>
      <c r="F318" s="165"/>
      <c r="G318" s="164"/>
    </row>
    <row r="319" spans="1:7" ht="382.5">
      <c r="A319" s="163"/>
      <c r="B319" s="402"/>
      <c r="C319" s="317" t="s">
        <v>969</v>
      </c>
      <c r="D319" s="411"/>
      <c r="E319" s="164"/>
      <c r="F319" s="165"/>
      <c r="G319" s="164"/>
    </row>
    <row r="320" spans="1:7" ht="314.25" customHeight="1">
      <c r="A320" s="163"/>
      <c r="B320" s="402"/>
      <c r="C320" s="317" t="s">
        <v>483</v>
      </c>
      <c r="D320" s="411"/>
      <c r="E320" s="164"/>
      <c r="F320" s="165"/>
      <c r="G320" s="164"/>
    </row>
    <row r="321" spans="1:1019">
      <c r="A321" s="399"/>
      <c r="B321" s="419"/>
      <c r="C321" s="421"/>
      <c r="E321" s="12"/>
      <c r="F321" s="187"/>
      <c r="G321" s="378"/>
    </row>
    <row r="322" spans="1:1019" ht="15.75" customHeight="1">
      <c r="A322" s="330" t="s">
        <v>477</v>
      </c>
      <c r="B322" s="417" t="s">
        <v>485</v>
      </c>
      <c r="C322" s="421" t="s">
        <v>486</v>
      </c>
      <c r="E322" s="12"/>
      <c r="F322" s="187"/>
      <c r="G322" s="378"/>
    </row>
    <row r="323" spans="1:1019" ht="102">
      <c r="A323" s="399"/>
      <c r="B323" s="419"/>
      <c r="C323" s="420" t="s">
        <v>487</v>
      </c>
      <c r="D323" s="416"/>
      <c r="E323" s="12"/>
      <c r="F323" s="491"/>
      <c r="G323" s="378"/>
    </row>
    <row r="324" spans="1:1019">
      <c r="A324" s="399"/>
      <c r="B324" s="419"/>
      <c r="C324" s="420" t="s">
        <v>458</v>
      </c>
      <c r="D324" s="416"/>
      <c r="E324" s="12"/>
      <c r="F324" s="491"/>
      <c r="G324" s="378"/>
    </row>
    <row r="325" spans="1:1019">
      <c r="A325" s="399"/>
      <c r="B325" s="419"/>
      <c r="C325" s="420" t="s">
        <v>488</v>
      </c>
      <c r="D325" s="416"/>
      <c r="E325" s="12"/>
      <c r="F325" s="491"/>
      <c r="G325" s="378"/>
    </row>
    <row r="326" spans="1:1019">
      <c r="A326" s="399"/>
      <c r="B326" s="419"/>
      <c r="C326" s="421" t="s">
        <v>489</v>
      </c>
      <c r="D326" s="403" t="s">
        <v>263</v>
      </c>
      <c r="E326" s="12">
        <v>21</v>
      </c>
      <c r="F326" s="491"/>
      <c r="G326" s="378">
        <f>E326*F326</f>
        <v>0</v>
      </c>
    </row>
    <row r="327" spans="1:1019">
      <c r="A327" s="399"/>
      <c r="B327" s="419"/>
      <c r="C327" s="421"/>
      <c r="E327" s="12"/>
      <c r="F327" s="491"/>
      <c r="G327" s="378"/>
    </row>
    <row r="328" spans="1:1019" ht="15.75" customHeight="1">
      <c r="A328" s="330" t="s">
        <v>484</v>
      </c>
      <c r="B328" s="417" t="s">
        <v>490</v>
      </c>
      <c r="C328" s="421" t="s">
        <v>990</v>
      </c>
      <c r="E328" s="12"/>
      <c r="F328" s="491"/>
      <c r="G328" s="378"/>
    </row>
    <row r="329" spans="1:1019" ht="102">
      <c r="A329" s="399"/>
      <c r="B329" s="419"/>
      <c r="C329" s="420" t="s">
        <v>487</v>
      </c>
      <c r="D329" s="416"/>
      <c r="E329" s="12"/>
      <c r="F329" s="491"/>
      <c r="G329" s="378"/>
    </row>
    <row r="330" spans="1:1019">
      <c r="A330" s="399"/>
      <c r="B330" s="419"/>
      <c r="C330" s="420" t="s">
        <v>458</v>
      </c>
      <c r="D330" s="416"/>
      <c r="E330" s="12"/>
      <c r="F330" s="491"/>
      <c r="G330" s="378"/>
    </row>
    <row r="331" spans="1:1019">
      <c r="A331" s="399"/>
      <c r="B331" s="419"/>
      <c r="C331" s="420" t="s">
        <v>488</v>
      </c>
      <c r="D331" s="416"/>
      <c r="E331" s="12"/>
      <c r="F331" s="491"/>
      <c r="G331" s="378"/>
    </row>
    <row r="332" spans="1:1019">
      <c r="A332" s="399"/>
      <c r="B332" s="419"/>
      <c r="C332" s="421" t="s">
        <v>491</v>
      </c>
      <c r="D332" s="403" t="s">
        <v>263</v>
      </c>
      <c r="E332" s="12">
        <v>7</v>
      </c>
      <c r="F332" s="491"/>
      <c r="G332" s="378">
        <f>E332*F332</f>
        <v>0</v>
      </c>
    </row>
    <row r="333" spans="1:1019">
      <c r="A333" s="399"/>
      <c r="B333" s="419"/>
      <c r="C333" s="421"/>
      <c r="E333" s="12"/>
      <c r="F333" s="491"/>
      <c r="G333" s="378"/>
      <c r="H333" s="258"/>
      <c r="I333" s="258"/>
      <c r="J333" s="258"/>
      <c r="K333" s="258"/>
      <c r="L333" s="258"/>
      <c r="M333" s="258"/>
      <c r="N333" s="258"/>
      <c r="O333" s="258"/>
      <c r="P333" s="258"/>
      <c r="Q333" s="258"/>
      <c r="R333" s="258"/>
      <c r="S333" s="258"/>
      <c r="T333" s="258"/>
      <c r="U333" s="258"/>
      <c r="V333" s="258"/>
      <c r="W333" s="258"/>
      <c r="X333" s="258"/>
      <c r="Y333" s="258"/>
      <c r="Z333" s="258"/>
      <c r="AA333" s="258"/>
      <c r="AB333" s="258"/>
      <c r="AC333" s="258"/>
      <c r="AD333" s="258"/>
      <c r="AE333" s="258"/>
      <c r="AF333" s="258"/>
      <c r="AG333" s="258"/>
      <c r="AH333" s="258"/>
      <c r="AI333" s="258"/>
      <c r="AJ333" s="258"/>
      <c r="AK333" s="258"/>
      <c r="AL333" s="258"/>
      <c r="AM333" s="258"/>
      <c r="AN333" s="258"/>
      <c r="AO333" s="258"/>
      <c r="AP333" s="258"/>
      <c r="AQ333" s="258"/>
      <c r="AR333" s="258"/>
      <c r="AS333" s="258"/>
      <c r="AT333" s="258"/>
      <c r="AU333" s="258"/>
      <c r="AV333" s="258"/>
      <c r="AW333" s="258"/>
      <c r="AX333" s="258"/>
      <c r="AY333" s="258"/>
      <c r="AZ333" s="258"/>
      <c r="BA333" s="258"/>
      <c r="BB333" s="258"/>
      <c r="BC333" s="258"/>
      <c r="BD333" s="258"/>
      <c r="BE333" s="258"/>
      <c r="BF333" s="258"/>
      <c r="BG333" s="258"/>
      <c r="BH333" s="258"/>
      <c r="BI333" s="258"/>
      <c r="BJ333" s="258"/>
      <c r="BK333" s="258"/>
      <c r="BL333" s="258"/>
      <c r="BM333" s="258"/>
      <c r="BN333" s="258"/>
      <c r="BO333" s="258"/>
      <c r="BP333" s="258"/>
      <c r="BQ333" s="258"/>
      <c r="BR333" s="258"/>
      <c r="BS333" s="258"/>
      <c r="BT333" s="258"/>
      <c r="BU333" s="258"/>
      <c r="BV333" s="258"/>
      <c r="BW333" s="258"/>
      <c r="BX333" s="258"/>
      <c r="BY333" s="258"/>
      <c r="BZ333" s="258"/>
      <c r="CA333" s="258"/>
      <c r="CB333" s="258"/>
      <c r="CC333" s="258"/>
      <c r="CD333" s="258"/>
      <c r="CE333" s="258"/>
      <c r="CF333" s="258"/>
      <c r="CG333" s="258"/>
      <c r="CH333" s="258"/>
      <c r="CI333" s="258"/>
      <c r="CJ333" s="258"/>
      <c r="CK333" s="258"/>
      <c r="CL333" s="258"/>
      <c r="CM333" s="258"/>
      <c r="CN333" s="258"/>
      <c r="CO333" s="258"/>
      <c r="CP333" s="258"/>
      <c r="CQ333" s="258"/>
      <c r="CR333" s="258"/>
      <c r="CS333" s="258"/>
      <c r="CT333" s="258"/>
      <c r="CU333" s="258"/>
      <c r="CV333" s="258"/>
      <c r="CW333" s="258"/>
      <c r="CX333" s="258"/>
      <c r="CY333" s="258"/>
      <c r="CZ333" s="258"/>
      <c r="DA333" s="258"/>
      <c r="DB333" s="258"/>
      <c r="DC333" s="258"/>
      <c r="DD333" s="258"/>
      <c r="DE333" s="258"/>
      <c r="DF333" s="258"/>
      <c r="DG333" s="258"/>
      <c r="DH333" s="258"/>
      <c r="DI333" s="258"/>
      <c r="DJ333" s="258"/>
      <c r="DK333" s="258"/>
      <c r="DL333" s="258"/>
      <c r="DM333" s="258"/>
      <c r="DN333" s="258"/>
      <c r="DO333" s="258"/>
      <c r="DP333" s="258"/>
      <c r="DQ333" s="258"/>
      <c r="DR333" s="258"/>
      <c r="DS333" s="258"/>
      <c r="DT333" s="258"/>
      <c r="DU333" s="258"/>
      <c r="DV333" s="258"/>
      <c r="DW333" s="258"/>
      <c r="DX333" s="258"/>
      <c r="DY333" s="258"/>
      <c r="DZ333" s="258"/>
      <c r="EA333" s="258"/>
      <c r="EB333" s="258"/>
      <c r="EC333" s="258"/>
      <c r="ED333" s="258"/>
      <c r="EE333" s="258"/>
      <c r="EF333" s="258"/>
      <c r="EG333" s="258"/>
      <c r="EH333" s="258"/>
      <c r="EI333" s="258"/>
      <c r="EJ333" s="258"/>
      <c r="EK333" s="258"/>
      <c r="EL333" s="258"/>
      <c r="EM333" s="258"/>
      <c r="EN333" s="258"/>
      <c r="EO333" s="258"/>
      <c r="EP333" s="258"/>
      <c r="EQ333" s="258"/>
      <c r="ER333" s="258"/>
      <c r="ES333" s="258"/>
      <c r="ET333" s="258"/>
      <c r="EU333" s="258"/>
      <c r="EV333" s="258"/>
      <c r="EW333" s="258"/>
      <c r="EX333" s="258"/>
      <c r="EY333" s="258"/>
      <c r="EZ333" s="258"/>
      <c r="FA333" s="258"/>
      <c r="FB333" s="258"/>
      <c r="FC333" s="258"/>
      <c r="FD333" s="258"/>
      <c r="FE333" s="258"/>
      <c r="FF333" s="258"/>
      <c r="FG333" s="258"/>
      <c r="FH333" s="258"/>
      <c r="FI333" s="258"/>
      <c r="FJ333" s="258"/>
      <c r="FK333" s="258"/>
      <c r="FL333" s="258"/>
      <c r="FM333" s="258"/>
      <c r="FN333" s="258"/>
      <c r="FO333" s="258"/>
      <c r="FP333" s="258"/>
      <c r="FQ333" s="258"/>
      <c r="FR333" s="258"/>
      <c r="FS333" s="258"/>
      <c r="FT333" s="258"/>
      <c r="FU333" s="258"/>
      <c r="FV333" s="258"/>
      <c r="FW333" s="258"/>
      <c r="FX333" s="258"/>
      <c r="FY333" s="258"/>
      <c r="FZ333" s="258"/>
      <c r="GA333" s="258"/>
      <c r="GB333" s="258"/>
      <c r="GC333" s="258"/>
      <c r="GD333" s="258"/>
      <c r="GE333" s="258"/>
      <c r="GF333" s="258"/>
      <c r="GG333" s="258"/>
      <c r="GH333" s="258"/>
      <c r="GI333" s="258"/>
      <c r="GJ333" s="258"/>
      <c r="GK333" s="258"/>
      <c r="GL333" s="258"/>
      <c r="GM333" s="258"/>
      <c r="GN333" s="258"/>
      <c r="GO333" s="258"/>
      <c r="GP333" s="258"/>
      <c r="GQ333" s="258"/>
      <c r="GR333" s="258"/>
      <c r="GS333" s="258"/>
      <c r="GT333" s="258"/>
      <c r="GU333" s="258"/>
      <c r="GV333" s="258"/>
      <c r="GW333" s="258"/>
      <c r="GX333" s="258"/>
      <c r="GY333" s="258"/>
      <c r="GZ333" s="258"/>
      <c r="HA333" s="258"/>
      <c r="HB333" s="258"/>
      <c r="HC333" s="258"/>
      <c r="HD333" s="258"/>
      <c r="HE333" s="258"/>
      <c r="HF333" s="258"/>
      <c r="HG333" s="258"/>
      <c r="HH333" s="258"/>
      <c r="HI333" s="258"/>
      <c r="HJ333" s="258"/>
      <c r="HK333" s="258"/>
      <c r="HL333" s="258"/>
      <c r="HM333" s="258"/>
      <c r="HN333" s="258"/>
      <c r="HO333" s="258"/>
      <c r="HP333" s="258"/>
      <c r="HQ333" s="258"/>
      <c r="HR333" s="258"/>
      <c r="HS333" s="258"/>
      <c r="HT333" s="258"/>
      <c r="HU333" s="258"/>
      <c r="HV333" s="258"/>
      <c r="HW333" s="258"/>
      <c r="HX333" s="258"/>
      <c r="HY333" s="258"/>
      <c r="HZ333" s="258"/>
      <c r="IA333" s="258"/>
      <c r="IB333" s="258"/>
      <c r="IC333" s="258"/>
      <c r="ID333" s="258"/>
      <c r="IE333" s="258"/>
      <c r="IF333" s="258"/>
      <c r="IG333" s="258"/>
      <c r="IH333" s="258"/>
      <c r="II333" s="258"/>
      <c r="IJ333" s="258"/>
      <c r="IK333" s="258"/>
      <c r="IL333" s="258"/>
      <c r="IM333" s="258"/>
      <c r="IN333" s="258"/>
      <c r="IO333" s="258"/>
      <c r="IP333" s="258"/>
      <c r="IQ333" s="258"/>
      <c r="IR333" s="258"/>
      <c r="IS333" s="258"/>
      <c r="IT333" s="258"/>
      <c r="IU333" s="258"/>
      <c r="IV333" s="258"/>
      <c r="IW333" s="258"/>
      <c r="IX333" s="258"/>
      <c r="IY333" s="258"/>
      <c r="IZ333" s="258"/>
      <c r="JA333" s="258"/>
      <c r="JB333" s="258"/>
      <c r="JC333" s="258"/>
      <c r="JD333" s="258"/>
      <c r="JE333" s="258"/>
      <c r="JF333" s="258"/>
      <c r="JG333" s="258"/>
      <c r="JH333" s="258"/>
      <c r="JI333" s="258"/>
      <c r="JJ333" s="258"/>
      <c r="JK333" s="258"/>
      <c r="JL333" s="258"/>
      <c r="JM333" s="258"/>
      <c r="JN333" s="258"/>
      <c r="JO333" s="258"/>
      <c r="JP333" s="258"/>
      <c r="JQ333" s="258"/>
      <c r="JR333" s="258"/>
      <c r="JS333" s="258"/>
      <c r="JT333" s="258"/>
      <c r="JU333" s="258"/>
      <c r="JV333" s="258"/>
      <c r="JW333" s="258"/>
      <c r="JX333" s="258"/>
      <c r="JY333" s="258"/>
      <c r="JZ333" s="258"/>
      <c r="KA333" s="258"/>
      <c r="KB333" s="258"/>
      <c r="KC333" s="258"/>
      <c r="KD333" s="258"/>
      <c r="KE333" s="258"/>
      <c r="KF333" s="258"/>
      <c r="KG333" s="258"/>
      <c r="KH333" s="258"/>
      <c r="KI333" s="258"/>
      <c r="KJ333" s="258"/>
      <c r="KK333" s="258"/>
      <c r="KL333" s="258"/>
      <c r="KM333" s="258"/>
      <c r="KN333" s="258"/>
      <c r="KO333" s="258"/>
      <c r="KP333" s="258"/>
      <c r="KQ333" s="258"/>
      <c r="KR333" s="258"/>
      <c r="KS333" s="258"/>
      <c r="KT333" s="258"/>
      <c r="KU333" s="258"/>
      <c r="KV333" s="258"/>
      <c r="KW333" s="258"/>
      <c r="KX333" s="258"/>
      <c r="KY333" s="258"/>
      <c r="KZ333" s="258"/>
      <c r="LA333" s="258"/>
      <c r="LB333" s="258"/>
      <c r="LC333" s="258"/>
      <c r="LD333" s="258"/>
      <c r="LE333" s="258"/>
      <c r="LF333" s="258"/>
      <c r="LG333" s="258"/>
      <c r="LH333" s="258"/>
      <c r="LI333" s="258"/>
      <c r="LJ333" s="258"/>
      <c r="LK333" s="258"/>
      <c r="LL333" s="258"/>
      <c r="LM333" s="258"/>
      <c r="LN333" s="258"/>
      <c r="LO333" s="258"/>
      <c r="LP333" s="258"/>
      <c r="LQ333" s="258"/>
      <c r="LR333" s="258"/>
      <c r="LS333" s="258"/>
      <c r="LT333" s="258"/>
      <c r="LU333" s="258"/>
      <c r="LV333" s="258"/>
      <c r="LW333" s="258"/>
      <c r="LX333" s="258"/>
      <c r="LY333" s="258"/>
      <c r="LZ333" s="258"/>
      <c r="MA333" s="258"/>
      <c r="MB333" s="258"/>
      <c r="MC333" s="258"/>
      <c r="MD333" s="258"/>
      <c r="ME333" s="258"/>
      <c r="MF333" s="258"/>
      <c r="MG333" s="258"/>
      <c r="MH333" s="258"/>
      <c r="MI333" s="258"/>
      <c r="MJ333" s="258"/>
      <c r="MK333" s="258"/>
      <c r="ML333" s="258"/>
      <c r="MM333" s="258"/>
      <c r="MN333" s="258"/>
      <c r="MO333" s="258"/>
      <c r="MP333" s="258"/>
      <c r="MQ333" s="258"/>
      <c r="MR333" s="258"/>
      <c r="MS333" s="258"/>
      <c r="MT333" s="258"/>
      <c r="MU333" s="258"/>
      <c r="MV333" s="258"/>
      <c r="MW333" s="258"/>
      <c r="MX333" s="258"/>
      <c r="MY333" s="258"/>
      <c r="MZ333" s="258"/>
      <c r="NA333" s="258"/>
      <c r="NB333" s="258"/>
      <c r="NC333" s="258"/>
      <c r="ND333" s="258"/>
      <c r="NE333" s="258"/>
      <c r="NF333" s="258"/>
      <c r="NG333" s="258"/>
      <c r="NH333" s="258"/>
      <c r="NI333" s="258"/>
      <c r="NJ333" s="258"/>
      <c r="NK333" s="258"/>
      <c r="NL333" s="258"/>
      <c r="NM333" s="258"/>
      <c r="NN333" s="258"/>
      <c r="NO333" s="258"/>
      <c r="NP333" s="258"/>
      <c r="NQ333" s="258"/>
      <c r="NR333" s="258"/>
      <c r="NS333" s="258"/>
      <c r="NT333" s="258"/>
      <c r="NU333" s="258"/>
      <c r="NV333" s="258"/>
      <c r="NW333" s="258"/>
      <c r="NX333" s="258"/>
      <c r="NY333" s="258"/>
      <c r="NZ333" s="258"/>
      <c r="OA333" s="258"/>
      <c r="OB333" s="258"/>
      <c r="OC333" s="258"/>
      <c r="OD333" s="258"/>
      <c r="OE333" s="258"/>
      <c r="OF333" s="258"/>
      <c r="OG333" s="258"/>
      <c r="OH333" s="258"/>
      <c r="OI333" s="258"/>
      <c r="OJ333" s="258"/>
      <c r="OK333" s="258"/>
      <c r="OL333" s="258"/>
      <c r="OM333" s="258"/>
      <c r="ON333" s="258"/>
      <c r="OO333" s="258"/>
      <c r="OP333" s="258"/>
      <c r="OQ333" s="258"/>
      <c r="OR333" s="258"/>
      <c r="OS333" s="258"/>
      <c r="OT333" s="258"/>
      <c r="OU333" s="258"/>
      <c r="OV333" s="258"/>
      <c r="OW333" s="258"/>
      <c r="OX333" s="258"/>
      <c r="OY333" s="258"/>
      <c r="OZ333" s="258"/>
      <c r="PA333" s="258"/>
      <c r="PB333" s="258"/>
      <c r="PC333" s="258"/>
      <c r="PD333" s="258"/>
      <c r="PE333" s="258"/>
      <c r="PF333" s="258"/>
      <c r="PG333" s="258"/>
      <c r="PH333" s="258"/>
      <c r="PI333" s="258"/>
      <c r="PJ333" s="258"/>
      <c r="PK333" s="258"/>
      <c r="PL333" s="258"/>
      <c r="PM333" s="258"/>
      <c r="PN333" s="258"/>
      <c r="PO333" s="258"/>
      <c r="PP333" s="258"/>
      <c r="PQ333" s="258"/>
      <c r="PR333" s="258"/>
      <c r="PS333" s="258"/>
      <c r="PT333" s="258"/>
      <c r="PU333" s="258"/>
      <c r="PV333" s="258"/>
      <c r="PW333" s="258"/>
      <c r="PX333" s="258"/>
      <c r="PY333" s="258"/>
      <c r="PZ333" s="258"/>
      <c r="QA333" s="258"/>
      <c r="QB333" s="258"/>
      <c r="QC333" s="258"/>
      <c r="QD333" s="258"/>
      <c r="QE333" s="258"/>
      <c r="QF333" s="258"/>
      <c r="QG333" s="258"/>
      <c r="QH333" s="258"/>
      <c r="QI333" s="258"/>
      <c r="QJ333" s="258"/>
      <c r="QK333" s="258"/>
      <c r="QL333" s="258"/>
      <c r="QM333" s="258"/>
      <c r="QN333" s="258"/>
      <c r="QO333" s="258"/>
      <c r="QP333" s="258"/>
      <c r="QQ333" s="258"/>
      <c r="QR333" s="258"/>
      <c r="QS333" s="258"/>
      <c r="QT333" s="258"/>
      <c r="QU333" s="258"/>
      <c r="QV333" s="258"/>
      <c r="QW333" s="258"/>
      <c r="QX333" s="258"/>
      <c r="QY333" s="258"/>
      <c r="QZ333" s="258"/>
      <c r="RA333" s="258"/>
      <c r="RB333" s="258"/>
      <c r="RC333" s="258"/>
      <c r="RD333" s="258"/>
      <c r="RE333" s="258"/>
      <c r="RF333" s="258"/>
      <c r="RG333" s="258"/>
      <c r="RH333" s="258"/>
      <c r="RI333" s="258"/>
      <c r="RJ333" s="258"/>
      <c r="RK333" s="258"/>
      <c r="RL333" s="258"/>
      <c r="RM333" s="258"/>
      <c r="RN333" s="258"/>
      <c r="RO333" s="258"/>
      <c r="RP333" s="258"/>
      <c r="RQ333" s="258"/>
      <c r="RR333" s="258"/>
      <c r="RS333" s="258"/>
      <c r="RT333" s="258"/>
      <c r="RU333" s="258"/>
      <c r="RV333" s="258"/>
      <c r="RW333" s="258"/>
      <c r="RX333" s="258"/>
      <c r="RY333" s="258"/>
      <c r="RZ333" s="258"/>
      <c r="SA333" s="258"/>
      <c r="SB333" s="258"/>
      <c r="SC333" s="258"/>
      <c r="SD333" s="258"/>
      <c r="SE333" s="258"/>
      <c r="SF333" s="258"/>
      <c r="SG333" s="258"/>
      <c r="SH333" s="258"/>
      <c r="SI333" s="258"/>
      <c r="SJ333" s="258"/>
      <c r="SK333" s="258"/>
      <c r="SL333" s="258"/>
      <c r="SM333" s="258"/>
      <c r="SN333" s="258"/>
      <c r="SO333" s="258"/>
      <c r="SP333" s="258"/>
      <c r="SQ333" s="258"/>
      <c r="SR333" s="258"/>
      <c r="SS333" s="258"/>
      <c r="ST333" s="258"/>
      <c r="SU333" s="258"/>
      <c r="SV333" s="258"/>
      <c r="SW333" s="258"/>
      <c r="SX333" s="258"/>
      <c r="SY333" s="258"/>
      <c r="SZ333" s="258"/>
      <c r="TA333" s="258"/>
      <c r="TB333" s="258"/>
      <c r="TC333" s="258"/>
      <c r="TD333" s="258"/>
      <c r="TE333" s="258"/>
      <c r="TF333" s="258"/>
      <c r="TG333" s="258"/>
      <c r="TH333" s="258"/>
      <c r="TI333" s="258"/>
      <c r="TJ333" s="258"/>
      <c r="TK333" s="258"/>
      <c r="TL333" s="258"/>
      <c r="TM333" s="258"/>
      <c r="TN333" s="258"/>
      <c r="TO333" s="258"/>
      <c r="TP333" s="258"/>
      <c r="TQ333" s="258"/>
      <c r="TR333" s="258"/>
      <c r="TS333" s="258"/>
      <c r="TT333" s="258"/>
      <c r="TU333" s="258"/>
      <c r="TV333" s="258"/>
      <c r="TW333" s="258"/>
      <c r="TX333" s="258"/>
      <c r="TY333" s="258"/>
      <c r="TZ333" s="258"/>
      <c r="UA333" s="258"/>
      <c r="UB333" s="258"/>
      <c r="UC333" s="258"/>
      <c r="UD333" s="258"/>
      <c r="UE333" s="258"/>
      <c r="UF333" s="258"/>
      <c r="UG333" s="258"/>
      <c r="UH333" s="258"/>
      <c r="UI333" s="258"/>
      <c r="UJ333" s="258"/>
      <c r="UK333" s="258"/>
      <c r="UL333" s="258"/>
      <c r="UM333" s="258"/>
      <c r="UN333" s="258"/>
      <c r="UO333" s="258"/>
      <c r="UP333" s="258"/>
      <c r="UQ333" s="258"/>
      <c r="UR333" s="258"/>
      <c r="US333" s="258"/>
      <c r="UT333" s="258"/>
      <c r="UU333" s="258"/>
      <c r="UV333" s="258"/>
      <c r="UW333" s="258"/>
      <c r="UX333" s="258"/>
      <c r="UY333" s="258"/>
      <c r="UZ333" s="258"/>
      <c r="VA333" s="258"/>
      <c r="VB333" s="258"/>
      <c r="VC333" s="258"/>
      <c r="VD333" s="258"/>
      <c r="VE333" s="258"/>
      <c r="VF333" s="258"/>
      <c r="VG333" s="258"/>
      <c r="VH333" s="258"/>
      <c r="VI333" s="258"/>
      <c r="VJ333" s="258"/>
      <c r="VK333" s="258"/>
      <c r="VL333" s="258"/>
      <c r="VM333" s="258"/>
      <c r="VN333" s="258"/>
      <c r="VO333" s="258"/>
      <c r="VP333" s="258"/>
      <c r="VQ333" s="258"/>
      <c r="VR333" s="258"/>
      <c r="VS333" s="258"/>
      <c r="VT333" s="258"/>
      <c r="VU333" s="258"/>
      <c r="VV333" s="258"/>
      <c r="VW333" s="258"/>
      <c r="VX333" s="258"/>
      <c r="VY333" s="258"/>
      <c r="VZ333" s="258"/>
      <c r="WA333" s="258"/>
      <c r="WB333" s="258"/>
      <c r="WC333" s="258"/>
      <c r="WD333" s="258"/>
      <c r="WE333" s="258"/>
      <c r="WF333" s="258"/>
      <c r="WG333" s="258"/>
      <c r="WH333" s="258"/>
      <c r="WI333" s="258"/>
      <c r="WJ333" s="258"/>
      <c r="WK333" s="258"/>
      <c r="WL333" s="258"/>
      <c r="WM333" s="258"/>
      <c r="WN333" s="258"/>
      <c r="WO333" s="258"/>
      <c r="WP333" s="258"/>
      <c r="WQ333" s="258"/>
      <c r="WR333" s="258"/>
      <c r="WS333" s="258"/>
      <c r="WT333" s="258"/>
      <c r="WU333" s="258"/>
      <c r="WV333" s="258"/>
      <c r="WW333" s="258"/>
      <c r="WX333" s="258"/>
      <c r="WY333" s="258"/>
      <c r="WZ333" s="258"/>
      <c r="XA333" s="258"/>
      <c r="XB333" s="258"/>
      <c r="XC333" s="258"/>
      <c r="XD333" s="258"/>
      <c r="XE333" s="258"/>
      <c r="XF333" s="258"/>
      <c r="XG333" s="258"/>
      <c r="XH333" s="258"/>
      <c r="XI333" s="258"/>
      <c r="XJ333" s="258"/>
      <c r="XK333" s="258"/>
      <c r="XL333" s="258"/>
      <c r="XM333" s="258"/>
      <c r="XN333" s="258"/>
      <c r="XO333" s="258"/>
      <c r="XP333" s="258"/>
      <c r="XQ333" s="258"/>
      <c r="XR333" s="258"/>
      <c r="XS333" s="258"/>
      <c r="XT333" s="258"/>
      <c r="XU333" s="258"/>
      <c r="XV333" s="258"/>
      <c r="XW333" s="258"/>
      <c r="XX333" s="258"/>
      <c r="XY333" s="258"/>
      <c r="XZ333" s="258"/>
      <c r="YA333" s="258"/>
      <c r="YB333" s="258"/>
      <c r="YC333" s="258"/>
      <c r="YD333" s="258"/>
      <c r="YE333" s="258"/>
      <c r="YF333" s="258"/>
      <c r="YG333" s="258"/>
      <c r="YH333" s="258"/>
      <c r="YI333" s="258"/>
      <c r="YJ333" s="258"/>
      <c r="YK333" s="258"/>
      <c r="YL333" s="258"/>
      <c r="YM333" s="258"/>
      <c r="YN333" s="258"/>
      <c r="YO333" s="258"/>
      <c r="YP333" s="258"/>
      <c r="YQ333" s="258"/>
      <c r="YR333" s="258"/>
      <c r="YS333" s="258"/>
      <c r="YT333" s="258"/>
      <c r="YU333" s="258"/>
      <c r="YV333" s="258"/>
      <c r="YW333" s="258"/>
      <c r="YX333" s="258"/>
      <c r="YY333" s="258"/>
      <c r="YZ333" s="258"/>
      <c r="ZA333" s="258"/>
      <c r="ZB333" s="258"/>
      <c r="ZC333" s="258"/>
      <c r="ZD333" s="258"/>
      <c r="ZE333" s="258"/>
      <c r="ZF333" s="258"/>
      <c r="ZG333" s="258"/>
      <c r="ZH333" s="258"/>
      <c r="ZI333" s="258"/>
      <c r="ZJ333" s="258"/>
      <c r="ZK333" s="258"/>
      <c r="ZL333" s="258"/>
      <c r="ZM333" s="258"/>
      <c r="ZN333" s="258"/>
      <c r="ZO333" s="258"/>
      <c r="ZP333" s="258"/>
      <c r="ZQ333" s="258"/>
      <c r="ZR333" s="258"/>
      <c r="ZS333" s="258"/>
      <c r="ZT333" s="258"/>
      <c r="ZU333" s="258"/>
      <c r="ZV333" s="258"/>
      <c r="ZW333" s="258"/>
      <c r="ZX333" s="258"/>
      <c r="ZY333" s="258"/>
      <c r="ZZ333" s="258"/>
      <c r="AAA333" s="258"/>
      <c r="AAB333" s="258"/>
      <c r="AAC333" s="258"/>
      <c r="AAD333" s="258"/>
      <c r="AAE333" s="258"/>
      <c r="AAF333" s="258"/>
      <c r="AAG333" s="258"/>
      <c r="AAH333" s="258"/>
      <c r="AAI333" s="258"/>
      <c r="AAJ333" s="258"/>
      <c r="AAK333" s="258"/>
      <c r="AAL333" s="258"/>
      <c r="AAM333" s="258"/>
      <c r="AAN333" s="258"/>
      <c r="AAO333" s="258"/>
      <c r="AAP333" s="258"/>
      <c r="AAQ333" s="258"/>
      <c r="AAR333" s="258"/>
      <c r="AAS333" s="258"/>
      <c r="AAT333" s="258"/>
      <c r="AAU333" s="258"/>
      <c r="AAV333" s="258"/>
      <c r="AAW333" s="258"/>
      <c r="AAX333" s="258"/>
      <c r="AAY333" s="258"/>
      <c r="AAZ333" s="258"/>
      <c r="ABA333" s="258"/>
      <c r="ABB333" s="258"/>
      <c r="ABC333" s="258"/>
      <c r="ABD333" s="258"/>
      <c r="ABE333" s="258"/>
      <c r="ABF333" s="258"/>
      <c r="ABG333" s="258"/>
      <c r="ABH333" s="258"/>
      <c r="ABI333" s="258"/>
      <c r="ABJ333" s="258"/>
      <c r="ABK333" s="258"/>
      <c r="ABL333" s="258"/>
      <c r="ABM333" s="258"/>
      <c r="ABN333" s="258"/>
      <c r="ABO333" s="258"/>
      <c r="ABP333" s="258"/>
      <c r="ABQ333" s="258"/>
      <c r="ABR333" s="258"/>
      <c r="ABS333" s="258"/>
      <c r="ABT333" s="258"/>
      <c r="ABU333" s="258"/>
      <c r="ABV333" s="258"/>
      <c r="ABW333" s="258"/>
      <c r="ABX333" s="258"/>
      <c r="ABY333" s="258"/>
      <c r="ABZ333" s="258"/>
      <c r="ACA333" s="258"/>
      <c r="ACB333" s="258"/>
      <c r="ACC333" s="258"/>
      <c r="ACD333" s="258"/>
      <c r="ACE333" s="258"/>
      <c r="ACF333" s="258"/>
      <c r="ACG333" s="258"/>
      <c r="ACH333" s="258"/>
      <c r="ACI333" s="258"/>
      <c r="ACJ333" s="258"/>
      <c r="ACK333" s="258"/>
      <c r="ACL333" s="258"/>
      <c r="ACM333" s="258"/>
      <c r="ACN333" s="258"/>
      <c r="ACO333" s="258"/>
      <c r="ACP333" s="258"/>
      <c r="ACQ333" s="258"/>
      <c r="ACR333" s="258"/>
      <c r="ACS333" s="258"/>
      <c r="ACT333" s="258"/>
      <c r="ACU333" s="258"/>
      <c r="ACV333" s="258"/>
      <c r="ACW333" s="258"/>
      <c r="ACX333" s="258"/>
      <c r="ACY333" s="258"/>
      <c r="ACZ333" s="258"/>
      <c r="ADA333" s="258"/>
      <c r="ADB333" s="258"/>
      <c r="ADC333" s="258"/>
      <c r="ADD333" s="258"/>
      <c r="ADE333" s="258"/>
      <c r="ADF333" s="258"/>
      <c r="ADG333" s="258"/>
      <c r="ADH333" s="258"/>
      <c r="ADI333" s="258"/>
      <c r="ADJ333" s="258"/>
      <c r="ADK333" s="258"/>
      <c r="ADL333" s="258"/>
      <c r="ADM333" s="258"/>
      <c r="ADN333" s="258"/>
      <c r="ADO333" s="258"/>
      <c r="ADP333" s="258"/>
      <c r="ADQ333" s="258"/>
      <c r="ADR333" s="258"/>
      <c r="ADS333" s="258"/>
      <c r="ADT333" s="258"/>
      <c r="ADU333" s="258"/>
      <c r="ADV333" s="258"/>
      <c r="ADW333" s="258"/>
      <c r="ADX333" s="258"/>
      <c r="ADY333" s="258"/>
      <c r="ADZ333" s="258"/>
      <c r="AEA333" s="258"/>
      <c r="AEB333" s="258"/>
      <c r="AEC333" s="258"/>
      <c r="AED333" s="258"/>
      <c r="AEE333" s="258"/>
      <c r="AEF333" s="258"/>
      <c r="AEG333" s="258"/>
      <c r="AEH333" s="258"/>
      <c r="AEI333" s="258"/>
      <c r="AEJ333" s="258"/>
      <c r="AEK333" s="258"/>
      <c r="AEL333" s="258"/>
      <c r="AEM333" s="258"/>
      <c r="AEN333" s="258"/>
      <c r="AEO333" s="258"/>
      <c r="AEP333" s="258"/>
      <c r="AEQ333" s="258"/>
      <c r="AER333" s="258"/>
      <c r="AES333" s="258"/>
      <c r="AET333" s="258"/>
      <c r="AEU333" s="258"/>
      <c r="AEV333" s="258"/>
      <c r="AEW333" s="258"/>
      <c r="AEX333" s="258"/>
      <c r="AEY333" s="258"/>
      <c r="AEZ333" s="258"/>
      <c r="AFA333" s="258"/>
      <c r="AFB333" s="258"/>
      <c r="AFC333" s="258"/>
      <c r="AFD333" s="258"/>
      <c r="AFE333" s="258"/>
      <c r="AFF333" s="258"/>
      <c r="AFG333" s="258"/>
      <c r="AFH333" s="258"/>
      <c r="AFI333" s="258"/>
      <c r="AFJ333" s="258"/>
      <c r="AFK333" s="258"/>
      <c r="AFL333" s="258"/>
      <c r="AFM333" s="258"/>
      <c r="AFN333" s="258"/>
      <c r="AFO333" s="258"/>
      <c r="AFP333" s="258"/>
      <c r="AFQ333" s="258"/>
      <c r="AFR333" s="258"/>
      <c r="AFS333" s="258"/>
      <c r="AFT333" s="258"/>
      <c r="AFU333" s="258"/>
      <c r="AFV333" s="258"/>
      <c r="AFW333" s="258"/>
      <c r="AFX333" s="258"/>
      <c r="AFY333" s="258"/>
      <c r="AFZ333" s="258"/>
      <c r="AGA333" s="258"/>
      <c r="AGB333" s="258"/>
      <c r="AGC333" s="258"/>
      <c r="AGD333" s="258"/>
      <c r="AGE333" s="258"/>
      <c r="AGF333" s="258"/>
      <c r="AGG333" s="258"/>
      <c r="AGH333" s="258"/>
      <c r="AGI333" s="258"/>
      <c r="AGJ333" s="258"/>
      <c r="AGK333" s="258"/>
      <c r="AGL333" s="258"/>
      <c r="AGM333" s="258"/>
      <c r="AGN333" s="258"/>
      <c r="AGO333" s="258"/>
      <c r="AGP333" s="258"/>
      <c r="AGQ333" s="258"/>
      <c r="AGR333" s="258"/>
      <c r="AGS333" s="258"/>
      <c r="AGT333" s="258"/>
      <c r="AGU333" s="258"/>
      <c r="AGV333" s="258"/>
      <c r="AGW333" s="258"/>
      <c r="AGX333" s="258"/>
      <c r="AGY333" s="258"/>
      <c r="AGZ333" s="258"/>
      <c r="AHA333" s="258"/>
      <c r="AHB333" s="258"/>
      <c r="AHC333" s="258"/>
      <c r="AHD333" s="258"/>
      <c r="AHE333" s="258"/>
      <c r="AHF333" s="258"/>
      <c r="AHG333" s="258"/>
      <c r="AHH333" s="258"/>
      <c r="AHI333" s="258"/>
      <c r="AHJ333" s="258"/>
      <c r="AHK333" s="258"/>
      <c r="AHL333" s="258"/>
      <c r="AHM333" s="258"/>
      <c r="AHN333" s="258"/>
      <c r="AHO333" s="258"/>
      <c r="AHP333" s="258"/>
      <c r="AHQ333" s="258"/>
      <c r="AHR333" s="258"/>
      <c r="AHS333" s="258"/>
      <c r="AHT333" s="258"/>
      <c r="AHU333" s="258"/>
      <c r="AHV333" s="258"/>
      <c r="AHW333" s="258"/>
      <c r="AHX333" s="258"/>
      <c r="AHY333" s="258"/>
      <c r="AHZ333" s="258"/>
      <c r="AIA333" s="258"/>
      <c r="AIB333" s="258"/>
      <c r="AIC333" s="258"/>
      <c r="AID333" s="258"/>
      <c r="AIE333" s="258"/>
      <c r="AIF333" s="258"/>
      <c r="AIG333" s="258"/>
      <c r="AIH333" s="258"/>
      <c r="AII333" s="258"/>
      <c r="AIJ333" s="258"/>
      <c r="AIK333" s="258"/>
      <c r="AIL333" s="258"/>
      <c r="AIM333" s="258"/>
      <c r="AIN333" s="258"/>
      <c r="AIO333" s="258"/>
      <c r="AIP333" s="258"/>
      <c r="AIQ333" s="258"/>
      <c r="AIR333" s="258"/>
      <c r="AIS333" s="258"/>
      <c r="AIT333" s="258"/>
      <c r="AIU333" s="258"/>
      <c r="AIV333" s="258"/>
      <c r="AIW333" s="258"/>
      <c r="AIX333" s="258"/>
      <c r="AIY333" s="258"/>
      <c r="AIZ333" s="258"/>
      <c r="AJA333" s="258"/>
      <c r="AJB333" s="258"/>
      <c r="AJC333" s="258"/>
      <c r="AJD333" s="258"/>
      <c r="AJE333" s="258"/>
      <c r="AJF333" s="258"/>
      <c r="AJG333" s="258"/>
      <c r="AJH333" s="258"/>
      <c r="AJI333" s="258"/>
      <c r="AJJ333" s="258"/>
      <c r="AJK333" s="258"/>
      <c r="AJL333" s="258"/>
      <c r="AJM333" s="258"/>
      <c r="AJN333" s="258"/>
      <c r="AJO333" s="258"/>
      <c r="AJP333" s="258"/>
      <c r="AJQ333" s="258"/>
      <c r="AJR333" s="258"/>
      <c r="AJS333" s="258"/>
      <c r="AJT333" s="258"/>
      <c r="AJU333" s="258"/>
      <c r="AJV333" s="258"/>
      <c r="AJW333" s="258"/>
      <c r="AJX333" s="258"/>
      <c r="AJY333" s="258"/>
      <c r="AJZ333" s="258"/>
      <c r="AKA333" s="258"/>
      <c r="AKB333" s="258"/>
      <c r="AKC333" s="258"/>
      <c r="AKD333" s="258"/>
      <c r="AKE333" s="258"/>
      <c r="AKF333" s="258"/>
      <c r="AKG333" s="258"/>
      <c r="AKH333" s="258"/>
      <c r="AKI333" s="258"/>
      <c r="AKJ333" s="258"/>
      <c r="AKK333" s="258"/>
      <c r="AKL333" s="258"/>
      <c r="AKM333" s="258"/>
      <c r="AKN333" s="258"/>
      <c r="AKO333" s="258"/>
      <c r="AKP333" s="258"/>
      <c r="AKQ333" s="258"/>
      <c r="AKR333" s="258"/>
      <c r="AKS333" s="258"/>
      <c r="AKT333" s="258"/>
      <c r="AKU333" s="258"/>
      <c r="AKV333" s="258"/>
      <c r="AKW333" s="258"/>
      <c r="AKX333" s="258"/>
      <c r="AKY333" s="258"/>
      <c r="AKZ333" s="258"/>
      <c r="ALA333" s="258"/>
      <c r="ALB333" s="258"/>
      <c r="ALC333" s="258"/>
      <c r="ALD333" s="258"/>
      <c r="ALE333" s="258"/>
      <c r="ALF333" s="258"/>
      <c r="ALG333" s="258"/>
      <c r="ALH333" s="258"/>
      <c r="ALI333" s="258"/>
      <c r="ALJ333" s="258"/>
      <c r="ALK333" s="258"/>
      <c r="ALL333" s="258"/>
      <c r="ALM333" s="258"/>
      <c r="ALN333" s="258"/>
      <c r="ALO333" s="258"/>
      <c r="ALP333" s="258"/>
      <c r="ALQ333" s="258"/>
      <c r="ALR333" s="258"/>
      <c r="ALS333" s="258"/>
      <c r="ALT333" s="258"/>
      <c r="ALU333" s="258"/>
      <c r="ALV333" s="258"/>
      <c r="ALW333" s="258"/>
      <c r="ALX333" s="258"/>
      <c r="ALY333" s="258"/>
      <c r="ALZ333" s="258"/>
      <c r="AMA333" s="258"/>
      <c r="AMB333" s="258"/>
      <c r="AMC333" s="258"/>
      <c r="AMD333" s="258"/>
      <c r="AME333" s="258"/>
    </row>
    <row r="334" spans="1:1019" ht="15.75" customHeight="1">
      <c r="A334" s="330" t="s">
        <v>492</v>
      </c>
      <c r="B334" s="417" t="s">
        <v>917</v>
      </c>
      <c r="C334" s="421" t="s">
        <v>918</v>
      </c>
      <c r="E334" s="12"/>
      <c r="F334" s="491"/>
      <c r="G334" s="378"/>
      <c r="H334" s="258"/>
      <c r="I334" s="258"/>
      <c r="J334" s="258"/>
      <c r="K334" s="258"/>
      <c r="L334" s="258"/>
      <c r="M334" s="258"/>
      <c r="N334" s="258"/>
      <c r="O334" s="258"/>
      <c r="P334" s="258"/>
      <c r="Q334" s="258"/>
      <c r="R334" s="258"/>
      <c r="S334" s="258"/>
      <c r="T334" s="258"/>
      <c r="U334" s="258"/>
      <c r="V334" s="258"/>
      <c r="W334" s="258"/>
      <c r="X334" s="258"/>
      <c r="Y334" s="258"/>
      <c r="Z334" s="258"/>
      <c r="AA334" s="258"/>
      <c r="AB334" s="258"/>
      <c r="AC334" s="258"/>
      <c r="AD334" s="258"/>
      <c r="AE334" s="258"/>
      <c r="AF334" s="258"/>
      <c r="AG334" s="258"/>
      <c r="AH334" s="258"/>
      <c r="AI334" s="258"/>
      <c r="AJ334" s="258"/>
      <c r="AK334" s="258"/>
      <c r="AL334" s="258"/>
      <c r="AM334" s="258"/>
      <c r="AN334" s="258"/>
      <c r="AO334" s="258"/>
      <c r="AP334" s="258"/>
      <c r="AQ334" s="258"/>
      <c r="AR334" s="258"/>
      <c r="AS334" s="258"/>
      <c r="AT334" s="258"/>
      <c r="AU334" s="258"/>
      <c r="AV334" s="258"/>
      <c r="AW334" s="258"/>
      <c r="AX334" s="258"/>
      <c r="AY334" s="258"/>
      <c r="AZ334" s="258"/>
      <c r="BA334" s="258"/>
      <c r="BB334" s="258"/>
      <c r="BC334" s="258"/>
      <c r="BD334" s="258"/>
      <c r="BE334" s="258"/>
      <c r="BF334" s="258"/>
      <c r="BG334" s="258"/>
      <c r="BH334" s="258"/>
      <c r="BI334" s="258"/>
      <c r="BJ334" s="258"/>
      <c r="BK334" s="258"/>
      <c r="BL334" s="258"/>
      <c r="BM334" s="258"/>
      <c r="BN334" s="258"/>
      <c r="BO334" s="258"/>
      <c r="BP334" s="258"/>
      <c r="BQ334" s="258"/>
      <c r="BR334" s="258"/>
      <c r="BS334" s="258"/>
      <c r="BT334" s="258"/>
      <c r="BU334" s="258"/>
      <c r="BV334" s="258"/>
      <c r="BW334" s="258"/>
      <c r="BX334" s="258"/>
      <c r="BY334" s="258"/>
      <c r="BZ334" s="258"/>
      <c r="CA334" s="258"/>
      <c r="CB334" s="258"/>
      <c r="CC334" s="258"/>
      <c r="CD334" s="258"/>
      <c r="CE334" s="258"/>
      <c r="CF334" s="258"/>
      <c r="CG334" s="258"/>
      <c r="CH334" s="258"/>
      <c r="CI334" s="258"/>
      <c r="CJ334" s="258"/>
      <c r="CK334" s="258"/>
      <c r="CL334" s="258"/>
      <c r="CM334" s="258"/>
      <c r="CN334" s="258"/>
      <c r="CO334" s="258"/>
      <c r="CP334" s="258"/>
      <c r="CQ334" s="258"/>
      <c r="CR334" s="258"/>
      <c r="CS334" s="258"/>
      <c r="CT334" s="258"/>
      <c r="CU334" s="258"/>
      <c r="CV334" s="258"/>
      <c r="CW334" s="258"/>
      <c r="CX334" s="258"/>
      <c r="CY334" s="258"/>
      <c r="CZ334" s="258"/>
      <c r="DA334" s="258"/>
      <c r="DB334" s="258"/>
      <c r="DC334" s="258"/>
      <c r="DD334" s="258"/>
      <c r="DE334" s="258"/>
      <c r="DF334" s="258"/>
      <c r="DG334" s="258"/>
      <c r="DH334" s="258"/>
      <c r="DI334" s="258"/>
      <c r="DJ334" s="258"/>
      <c r="DK334" s="258"/>
      <c r="DL334" s="258"/>
      <c r="DM334" s="258"/>
      <c r="DN334" s="258"/>
      <c r="DO334" s="258"/>
      <c r="DP334" s="258"/>
      <c r="DQ334" s="258"/>
      <c r="DR334" s="258"/>
      <c r="DS334" s="258"/>
      <c r="DT334" s="258"/>
      <c r="DU334" s="258"/>
      <c r="DV334" s="258"/>
      <c r="DW334" s="258"/>
      <c r="DX334" s="258"/>
      <c r="DY334" s="258"/>
      <c r="DZ334" s="258"/>
      <c r="EA334" s="258"/>
      <c r="EB334" s="258"/>
      <c r="EC334" s="258"/>
      <c r="ED334" s="258"/>
      <c r="EE334" s="258"/>
      <c r="EF334" s="258"/>
      <c r="EG334" s="258"/>
      <c r="EH334" s="258"/>
      <c r="EI334" s="258"/>
      <c r="EJ334" s="258"/>
      <c r="EK334" s="258"/>
      <c r="EL334" s="258"/>
      <c r="EM334" s="258"/>
      <c r="EN334" s="258"/>
      <c r="EO334" s="258"/>
      <c r="EP334" s="258"/>
      <c r="EQ334" s="258"/>
      <c r="ER334" s="258"/>
      <c r="ES334" s="258"/>
      <c r="ET334" s="258"/>
      <c r="EU334" s="258"/>
      <c r="EV334" s="258"/>
      <c r="EW334" s="258"/>
      <c r="EX334" s="258"/>
      <c r="EY334" s="258"/>
      <c r="EZ334" s="258"/>
      <c r="FA334" s="258"/>
      <c r="FB334" s="258"/>
      <c r="FC334" s="258"/>
      <c r="FD334" s="258"/>
      <c r="FE334" s="258"/>
      <c r="FF334" s="258"/>
      <c r="FG334" s="258"/>
      <c r="FH334" s="258"/>
      <c r="FI334" s="258"/>
      <c r="FJ334" s="258"/>
      <c r="FK334" s="258"/>
      <c r="FL334" s="258"/>
      <c r="FM334" s="258"/>
      <c r="FN334" s="258"/>
      <c r="FO334" s="258"/>
      <c r="FP334" s="258"/>
      <c r="FQ334" s="258"/>
      <c r="FR334" s="258"/>
      <c r="FS334" s="258"/>
      <c r="FT334" s="258"/>
      <c r="FU334" s="258"/>
      <c r="FV334" s="258"/>
      <c r="FW334" s="258"/>
      <c r="FX334" s="258"/>
      <c r="FY334" s="258"/>
      <c r="FZ334" s="258"/>
      <c r="GA334" s="258"/>
      <c r="GB334" s="258"/>
      <c r="GC334" s="258"/>
      <c r="GD334" s="258"/>
      <c r="GE334" s="258"/>
      <c r="GF334" s="258"/>
      <c r="GG334" s="258"/>
      <c r="GH334" s="258"/>
      <c r="GI334" s="258"/>
      <c r="GJ334" s="258"/>
      <c r="GK334" s="258"/>
      <c r="GL334" s="258"/>
      <c r="GM334" s="258"/>
      <c r="GN334" s="258"/>
      <c r="GO334" s="258"/>
      <c r="GP334" s="258"/>
      <c r="GQ334" s="258"/>
      <c r="GR334" s="258"/>
      <c r="GS334" s="258"/>
      <c r="GT334" s="258"/>
      <c r="GU334" s="258"/>
      <c r="GV334" s="258"/>
      <c r="GW334" s="258"/>
      <c r="GX334" s="258"/>
      <c r="GY334" s="258"/>
      <c r="GZ334" s="258"/>
      <c r="HA334" s="258"/>
      <c r="HB334" s="258"/>
      <c r="HC334" s="258"/>
      <c r="HD334" s="258"/>
      <c r="HE334" s="258"/>
      <c r="HF334" s="258"/>
      <c r="HG334" s="258"/>
      <c r="HH334" s="258"/>
      <c r="HI334" s="258"/>
      <c r="HJ334" s="258"/>
      <c r="HK334" s="258"/>
      <c r="HL334" s="258"/>
      <c r="HM334" s="258"/>
      <c r="HN334" s="258"/>
      <c r="HO334" s="258"/>
      <c r="HP334" s="258"/>
      <c r="HQ334" s="258"/>
      <c r="HR334" s="258"/>
      <c r="HS334" s="258"/>
      <c r="HT334" s="258"/>
      <c r="HU334" s="258"/>
      <c r="HV334" s="258"/>
      <c r="HW334" s="258"/>
      <c r="HX334" s="258"/>
      <c r="HY334" s="258"/>
      <c r="HZ334" s="258"/>
      <c r="IA334" s="258"/>
      <c r="IB334" s="258"/>
      <c r="IC334" s="258"/>
      <c r="ID334" s="258"/>
      <c r="IE334" s="258"/>
      <c r="IF334" s="258"/>
      <c r="IG334" s="258"/>
      <c r="IH334" s="258"/>
      <c r="II334" s="258"/>
      <c r="IJ334" s="258"/>
      <c r="IK334" s="258"/>
      <c r="IL334" s="258"/>
      <c r="IM334" s="258"/>
      <c r="IN334" s="258"/>
      <c r="IO334" s="258"/>
      <c r="IP334" s="258"/>
      <c r="IQ334" s="258"/>
      <c r="IR334" s="258"/>
      <c r="IS334" s="258"/>
      <c r="IT334" s="258"/>
      <c r="IU334" s="258"/>
      <c r="IV334" s="258"/>
      <c r="IW334" s="258"/>
      <c r="IX334" s="258"/>
      <c r="IY334" s="258"/>
      <c r="IZ334" s="258"/>
      <c r="JA334" s="258"/>
      <c r="JB334" s="258"/>
      <c r="JC334" s="258"/>
      <c r="JD334" s="258"/>
      <c r="JE334" s="258"/>
      <c r="JF334" s="258"/>
      <c r="JG334" s="258"/>
      <c r="JH334" s="258"/>
      <c r="JI334" s="258"/>
      <c r="JJ334" s="258"/>
      <c r="JK334" s="258"/>
      <c r="JL334" s="258"/>
      <c r="JM334" s="258"/>
      <c r="JN334" s="258"/>
      <c r="JO334" s="258"/>
      <c r="JP334" s="258"/>
      <c r="JQ334" s="258"/>
      <c r="JR334" s="258"/>
      <c r="JS334" s="258"/>
      <c r="JT334" s="258"/>
      <c r="JU334" s="258"/>
      <c r="JV334" s="258"/>
      <c r="JW334" s="258"/>
      <c r="JX334" s="258"/>
      <c r="JY334" s="258"/>
      <c r="JZ334" s="258"/>
      <c r="KA334" s="258"/>
      <c r="KB334" s="258"/>
      <c r="KC334" s="258"/>
      <c r="KD334" s="258"/>
      <c r="KE334" s="258"/>
      <c r="KF334" s="258"/>
      <c r="KG334" s="258"/>
      <c r="KH334" s="258"/>
      <c r="KI334" s="258"/>
      <c r="KJ334" s="258"/>
      <c r="KK334" s="258"/>
      <c r="KL334" s="258"/>
      <c r="KM334" s="258"/>
      <c r="KN334" s="258"/>
      <c r="KO334" s="258"/>
      <c r="KP334" s="258"/>
      <c r="KQ334" s="258"/>
      <c r="KR334" s="258"/>
      <c r="KS334" s="258"/>
      <c r="KT334" s="258"/>
      <c r="KU334" s="258"/>
      <c r="KV334" s="258"/>
      <c r="KW334" s="258"/>
      <c r="KX334" s="258"/>
      <c r="KY334" s="258"/>
      <c r="KZ334" s="258"/>
      <c r="LA334" s="258"/>
      <c r="LB334" s="258"/>
      <c r="LC334" s="258"/>
      <c r="LD334" s="258"/>
      <c r="LE334" s="258"/>
      <c r="LF334" s="258"/>
      <c r="LG334" s="258"/>
      <c r="LH334" s="258"/>
      <c r="LI334" s="258"/>
      <c r="LJ334" s="258"/>
      <c r="LK334" s="258"/>
      <c r="LL334" s="258"/>
      <c r="LM334" s="258"/>
      <c r="LN334" s="258"/>
      <c r="LO334" s="258"/>
      <c r="LP334" s="258"/>
      <c r="LQ334" s="258"/>
      <c r="LR334" s="258"/>
      <c r="LS334" s="258"/>
      <c r="LT334" s="258"/>
      <c r="LU334" s="258"/>
      <c r="LV334" s="258"/>
      <c r="LW334" s="258"/>
      <c r="LX334" s="258"/>
      <c r="LY334" s="258"/>
      <c r="LZ334" s="258"/>
      <c r="MA334" s="258"/>
      <c r="MB334" s="258"/>
      <c r="MC334" s="258"/>
      <c r="MD334" s="258"/>
      <c r="ME334" s="258"/>
      <c r="MF334" s="258"/>
      <c r="MG334" s="258"/>
      <c r="MH334" s="258"/>
      <c r="MI334" s="258"/>
      <c r="MJ334" s="258"/>
      <c r="MK334" s="258"/>
      <c r="ML334" s="258"/>
      <c r="MM334" s="258"/>
      <c r="MN334" s="258"/>
      <c r="MO334" s="258"/>
      <c r="MP334" s="258"/>
      <c r="MQ334" s="258"/>
      <c r="MR334" s="258"/>
      <c r="MS334" s="258"/>
      <c r="MT334" s="258"/>
      <c r="MU334" s="258"/>
      <c r="MV334" s="258"/>
      <c r="MW334" s="258"/>
      <c r="MX334" s="258"/>
      <c r="MY334" s="258"/>
      <c r="MZ334" s="258"/>
      <c r="NA334" s="258"/>
      <c r="NB334" s="258"/>
      <c r="NC334" s="258"/>
      <c r="ND334" s="258"/>
      <c r="NE334" s="258"/>
      <c r="NF334" s="258"/>
      <c r="NG334" s="258"/>
      <c r="NH334" s="258"/>
      <c r="NI334" s="258"/>
      <c r="NJ334" s="258"/>
      <c r="NK334" s="258"/>
      <c r="NL334" s="258"/>
      <c r="NM334" s="258"/>
      <c r="NN334" s="258"/>
      <c r="NO334" s="258"/>
      <c r="NP334" s="258"/>
      <c r="NQ334" s="258"/>
      <c r="NR334" s="258"/>
      <c r="NS334" s="258"/>
      <c r="NT334" s="258"/>
      <c r="NU334" s="258"/>
      <c r="NV334" s="258"/>
      <c r="NW334" s="258"/>
      <c r="NX334" s="258"/>
      <c r="NY334" s="258"/>
      <c r="NZ334" s="258"/>
      <c r="OA334" s="258"/>
      <c r="OB334" s="258"/>
      <c r="OC334" s="258"/>
      <c r="OD334" s="258"/>
      <c r="OE334" s="258"/>
      <c r="OF334" s="258"/>
      <c r="OG334" s="258"/>
      <c r="OH334" s="258"/>
      <c r="OI334" s="258"/>
      <c r="OJ334" s="258"/>
      <c r="OK334" s="258"/>
      <c r="OL334" s="258"/>
      <c r="OM334" s="258"/>
      <c r="ON334" s="258"/>
      <c r="OO334" s="258"/>
      <c r="OP334" s="258"/>
      <c r="OQ334" s="258"/>
      <c r="OR334" s="258"/>
      <c r="OS334" s="258"/>
      <c r="OT334" s="258"/>
      <c r="OU334" s="258"/>
      <c r="OV334" s="258"/>
      <c r="OW334" s="258"/>
      <c r="OX334" s="258"/>
      <c r="OY334" s="258"/>
      <c r="OZ334" s="258"/>
      <c r="PA334" s="258"/>
      <c r="PB334" s="258"/>
      <c r="PC334" s="258"/>
      <c r="PD334" s="258"/>
      <c r="PE334" s="258"/>
      <c r="PF334" s="258"/>
      <c r="PG334" s="258"/>
      <c r="PH334" s="258"/>
      <c r="PI334" s="258"/>
      <c r="PJ334" s="258"/>
      <c r="PK334" s="258"/>
      <c r="PL334" s="258"/>
      <c r="PM334" s="258"/>
      <c r="PN334" s="258"/>
      <c r="PO334" s="258"/>
      <c r="PP334" s="258"/>
      <c r="PQ334" s="258"/>
      <c r="PR334" s="258"/>
      <c r="PS334" s="258"/>
      <c r="PT334" s="258"/>
      <c r="PU334" s="258"/>
      <c r="PV334" s="258"/>
      <c r="PW334" s="258"/>
      <c r="PX334" s="258"/>
      <c r="PY334" s="258"/>
      <c r="PZ334" s="258"/>
      <c r="QA334" s="258"/>
      <c r="QB334" s="258"/>
      <c r="QC334" s="258"/>
      <c r="QD334" s="258"/>
      <c r="QE334" s="258"/>
      <c r="QF334" s="258"/>
      <c r="QG334" s="258"/>
      <c r="QH334" s="258"/>
      <c r="QI334" s="258"/>
      <c r="QJ334" s="258"/>
      <c r="QK334" s="258"/>
      <c r="QL334" s="258"/>
      <c r="QM334" s="258"/>
      <c r="QN334" s="258"/>
      <c r="QO334" s="258"/>
      <c r="QP334" s="258"/>
      <c r="QQ334" s="258"/>
      <c r="QR334" s="258"/>
      <c r="QS334" s="258"/>
      <c r="QT334" s="258"/>
      <c r="QU334" s="258"/>
      <c r="QV334" s="258"/>
      <c r="QW334" s="258"/>
      <c r="QX334" s="258"/>
      <c r="QY334" s="258"/>
      <c r="QZ334" s="258"/>
      <c r="RA334" s="258"/>
      <c r="RB334" s="258"/>
      <c r="RC334" s="258"/>
      <c r="RD334" s="258"/>
      <c r="RE334" s="258"/>
      <c r="RF334" s="258"/>
      <c r="RG334" s="258"/>
      <c r="RH334" s="258"/>
      <c r="RI334" s="258"/>
      <c r="RJ334" s="258"/>
      <c r="RK334" s="258"/>
      <c r="RL334" s="258"/>
      <c r="RM334" s="258"/>
      <c r="RN334" s="258"/>
      <c r="RO334" s="258"/>
      <c r="RP334" s="258"/>
      <c r="RQ334" s="258"/>
      <c r="RR334" s="258"/>
      <c r="RS334" s="258"/>
      <c r="RT334" s="258"/>
      <c r="RU334" s="258"/>
      <c r="RV334" s="258"/>
      <c r="RW334" s="258"/>
      <c r="RX334" s="258"/>
      <c r="RY334" s="258"/>
      <c r="RZ334" s="258"/>
      <c r="SA334" s="258"/>
      <c r="SB334" s="258"/>
      <c r="SC334" s="258"/>
      <c r="SD334" s="258"/>
      <c r="SE334" s="258"/>
      <c r="SF334" s="258"/>
      <c r="SG334" s="258"/>
      <c r="SH334" s="258"/>
      <c r="SI334" s="258"/>
      <c r="SJ334" s="258"/>
      <c r="SK334" s="258"/>
      <c r="SL334" s="258"/>
      <c r="SM334" s="258"/>
      <c r="SN334" s="258"/>
      <c r="SO334" s="258"/>
      <c r="SP334" s="258"/>
      <c r="SQ334" s="258"/>
      <c r="SR334" s="258"/>
      <c r="SS334" s="258"/>
      <c r="ST334" s="258"/>
      <c r="SU334" s="258"/>
      <c r="SV334" s="258"/>
      <c r="SW334" s="258"/>
      <c r="SX334" s="258"/>
      <c r="SY334" s="258"/>
      <c r="SZ334" s="258"/>
      <c r="TA334" s="258"/>
      <c r="TB334" s="258"/>
      <c r="TC334" s="258"/>
      <c r="TD334" s="258"/>
      <c r="TE334" s="258"/>
      <c r="TF334" s="258"/>
      <c r="TG334" s="258"/>
      <c r="TH334" s="258"/>
      <c r="TI334" s="258"/>
      <c r="TJ334" s="258"/>
      <c r="TK334" s="258"/>
      <c r="TL334" s="258"/>
      <c r="TM334" s="258"/>
      <c r="TN334" s="258"/>
      <c r="TO334" s="258"/>
      <c r="TP334" s="258"/>
      <c r="TQ334" s="258"/>
      <c r="TR334" s="258"/>
      <c r="TS334" s="258"/>
      <c r="TT334" s="258"/>
      <c r="TU334" s="258"/>
      <c r="TV334" s="258"/>
      <c r="TW334" s="258"/>
      <c r="TX334" s="258"/>
      <c r="TY334" s="258"/>
      <c r="TZ334" s="258"/>
      <c r="UA334" s="258"/>
      <c r="UB334" s="258"/>
      <c r="UC334" s="258"/>
      <c r="UD334" s="258"/>
      <c r="UE334" s="258"/>
      <c r="UF334" s="258"/>
      <c r="UG334" s="258"/>
      <c r="UH334" s="258"/>
      <c r="UI334" s="258"/>
      <c r="UJ334" s="258"/>
      <c r="UK334" s="258"/>
      <c r="UL334" s="258"/>
      <c r="UM334" s="258"/>
      <c r="UN334" s="258"/>
      <c r="UO334" s="258"/>
      <c r="UP334" s="258"/>
      <c r="UQ334" s="258"/>
      <c r="UR334" s="258"/>
      <c r="US334" s="258"/>
      <c r="UT334" s="258"/>
      <c r="UU334" s="258"/>
      <c r="UV334" s="258"/>
      <c r="UW334" s="258"/>
      <c r="UX334" s="258"/>
      <c r="UY334" s="258"/>
      <c r="UZ334" s="258"/>
      <c r="VA334" s="258"/>
      <c r="VB334" s="258"/>
      <c r="VC334" s="258"/>
      <c r="VD334" s="258"/>
      <c r="VE334" s="258"/>
      <c r="VF334" s="258"/>
      <c r="VG334" s="258"/>
      <c r="VH334" s="258"/>
      <c r="VI334" s="258"/>
      <c r="VJ334" s="258"/>
      <c r="VK334" s="258"/>
      <c r="VL334" s="258"/>
      <c r="VM334" s="258"/>
      <c r="VN334" s="258"/>
      <c r="VO334" s="258"/>
      <c r="VP334" s="258"/>
      <c r="VQ334" s="258"/>
      <c r="VR334" s="258"/>
      <c r="VS334" s="258"/>
      <c r="VT334" s="258"/>
      <c r="VU334" s="258"/>
      <c r="VV334" s="258"/>
      <c r="VW334" s="258"/>
      <c r="VX334" s="258"/>
      <c r="VY334" s="258"/>
      <c r="VZ334" s="258"/>
      <c r="WA334" s="258"/>
      <c r="WB334" s="258"/>
      <c r="WC334" s="258"/>
      <c r="WD334" s="258"/>
      <c r="WE334" s="258"/>
      <c r="WF334" s="258"/>
      <c r="WG334" s="258"/>
      <c r="WH334" s="258"/>
      <c r="WI334" s="258"/>
      <c r="WJ334" s="258"/>
      <c r="WK334" s="258"/>
      <c r="WL334" s="258"/>
      <c r="WM334" s="258"/>
      <c r="WN334" s="258"/>
      <c r="WO334" s="258"/>
      <c r="WP334" s="258"/>
      <c r="WQ334" s="258"/>
      <c r="WR334" s="258"/>
      <c r="WS334" s="258"/>
      <c r="WT334" s="258"/>
      <c r="WU334" s="258"/>
      <c r="WV334" s="258"/>
      <c r="WW334" s="258"/>
      <c r="WX334" s="258"/>
      <c r="WY334" s="258"/>
      <c r="WZ334" s="258"/>
      <c r="XA334" s="258"/>
      <c r="XB334" s="258"/>
      <c r="XC334" s="258"/>
      <c r="XD334" s="258"/>
      <c r="XE334" s="258"/>
      <c r="XF334" s="258"/>
      <c r="XG334" s="258"/>
      <c r="XH334" s="258"/>
      <c r="XI334" s="258"/>
      <c r="XJ334" s="258"/>
      <c r="XK334" s="258"/>
      <c r="XL334" s="258"/>
      <c r="XM334" s="258"/>
      <c r="XN334" s="258"/>
      <c r="XO334" s="258"/>
      <c r="XP334" s="258"/>
      <c r="XQ334" s="258"/>
      <c r="XR334" s="258"/>
      <c r="XS334" s="258"/>
      <c r="XT334" s="258"/>
      <c r="XU334" s="258"/>
      <c r="XV334" s="258"/>
      <c r="XW334" s="258"/>
      <c r="XX334" s="258"/>
      <c r="XY334" s="258"/>
      <c r="XZ334" s="258"/>
      <c r="YA334" s="258"/>
      <c r="YB334" s="258"/>
      <c r="YC334" s="258"/>
      <c r="YD334" s="258"/>
      <c r="YE334" s="258"/>
      <c r="YF334" s="258"/>
      <c r="YG334" s="258"/>
      <c r="YH334" s="258"/>
      <c r="YI334" s="258"/>
      <c r="YJ334" s="258"/>
      <c r="YK334" s="258"/>
      <c r="YL334" s="258"/>
      <c r="YM334" s="258"/>
      <c r="YN334" s="258"/>
      <c r="YO334" s="258"/>
      <c r="YP334" s="258"/>
      <c r="YQ334" s="258"/>
      <c r="YR334" s="258"/>
      <c r="YS334" s="258"/>
      <c r="YT334" s="258"/>
      <c r="YU334" s="258"/>
      <c r="YV334" s="258"/>
      <c r="YW334" s="258"/>
      <c r="YX334" s="258"/>
      <c r="YY334" s="258"/>
      <c r="YZ334" s="258"/>
      <c r="ZA334" s="258"/>
      <c r="ZB334" s="258"/>
      <c r="ZC334" s="258"/>
      <c r="ZD334" s="258"/>
      <c r="ZE334" s="258"/>
      <c r="ZF334" s="258"/>
      <c r="ZG334" s="258"/>
      <c r="ZH334" s="258"/>
      <c r="ZI334" s="258"/>
      <c r="ZJ334" s="258"/>
      <c r="ZK334" s="258"/>
      <c r="ZL334" s="258"/>
      <c r="ZM334" s="258"/>
      <c r="ZN334" s="258"/>
      <c r="ZO334" s="258"/>
      <c r="ZP334" s="258"/>
      <c r="ZQ334" s="258"/>
      <c r="ZR334" s="258"/>
      <c r="ZS334" s="258"/>
      <c r="ZT334" s="258"/>
      <c r="ZU334" s="258"/>
      <c r="ZV334" s="258"/>
      <c r="ZW334" s="258"/>
      <c r="ZX334" s="258"/>
      <c r="ZY334" s="258"/>
      <c r="ZZ334" s="258"/>
      <c r="AAA334" s="258"/>
      <c r="AAB334" s="258"/>
      <c r="AAC334" s="258"/>
      <c r="AAD334" s="258"/>
      <c r="AAE334" s="258"/>
      <c r="AAF334" s="258"/>
      <c r="AAG334" s="258"/>
      <c r="AAH334" s="258"/>
      <c r="AAI334" s="258"/>
      <c r="AAJ334" s="258"/>
      <c r="AAK334" s="258"/>
      <c r="AAL334" s="258"/>
      <c r="AAM334" s="258"/>
      <c r="AAN334" s="258"/>
      <c r="AAO334" s="258"/>
      <c r="AAP334" s="258"/>
      <c r="AAQ334" s="258"/>
      <c r="AAR334" s="258"/>
      <c r="AAS334" s="258"/>
      <c r="AAT334" s="258"/>
      <c r="AAU334" s="258"/>
      <c r="AAV334" s="258"/>
      <c r="AAW334" s="258"/>
      <c r="AAX334" s="258"/>
      <c r="AAY334" s="258"/>
      <c r="AAZ334" s="258"/>
      <c r="ABA334" s="258"/>
      <c r="ABB334" s="258"/>
      <c r="ABC334" s="258"/>
      <c r="ABD334" s="258"/>
      <c r="ABE334" s="258"/>
      <c r="ABF334" s="258"/>
      <c r="ABG334" s="258"/>
      <c r="ABH334" s="258"/>
      <c r="ABI334" s="258"/>
      <c r="ABJ334" s="258"/>
      <c r="ABK334" s="258"/>
      <c r="ABL334" s="258"/>
      <c r="ABM334" s="258"/>
      <c r="ABN334" s="258"/>
      <c r="ABO334" s="258"/>
      <c r="ABP334" s="258"/>
      <c r="ABQ334" s="258"/>
      <c r="ABR334" s="258"/>
      <c r="ABS334" s="258"/>
      <c r="ABT334" s="258"/>
      <c r="ABU334" s="258"/>
      <c r="ABV334" s="258"/>
      <c r="ABW334" s="258"/>
      <c r="ABX334" s="258"/>
      <c r="ABY334" s="258"/>
      <c r="ABZ334" s="258"/>
      <c r="ACA334" s="258"/>
      <c r="ACB334" s="258"/>
      <c r="ACC334" s="258"/>
      <c r="ACD334" s="258"/>
      <c r="ACE334" s="258"/>
      <c r="ACF334" s="258"/>
      <c r="ACG334" s="258"/>
      <c r="ACH334" s="258"/>
      <c r="ACI334" s="258"/>
      <c r="ACJ334" s="258"/>
      <c r="ACK334" s="258"/>
      <c r="ACL334" s="258"/>
      <c r="ACM334" s="258"/>
      <c r="ACN334" s="258"/>
      <c r="ACO334" s="258"/>
      <c r="ACP334" s="258"/>
      <c r="ACQ334" s="258"/>
      <c r="ACR334" s="258"/>
      <c r="ACS334" s="258"/>
      <c r="ACT334" s="258"/>
      <c r="ACU334" s="258"/>
      <c r="ACV334" s="258"/>
      <c r="ACW334" s="258"/>
      <c r="ACX334" s="258"/>
      <c r="ACY334" s="258"/>
      <c r="ACZ334" s="258"/>
      <c r="ADA334" s="258"/>
      <c r="ADB334" s="258"/>
      <c r="ADC334" s="258"/>
      <c r="ADD334" s="258"/>
      <c r="ADE334" s="258"/>
      <c r="ADF334" s="258"/>
      <c r="ADG334" s="258"/>
      <c r="ADH334" s="258"/>
      <c r="ADI334" s="258"/>
      <c r="ADJ334" s="258"/>
      <c r="ADK334" s="258"/>
      <c r="ADL334" s="258"/>
      <c r="ADM334" s="258"/>
      <c r="ADN334" s="258"/>
      <c r="ADO334" s="258"/>
      <c r="ADP334" s="258"/>
      <c r="ADQ334" s="258"/>
      <c r="ADR334" s="258"/>
      <c r="ADS334" s="258"/>
      <c r="ADT334" s="258"/>
      <c r="ADU334" s="258"/>
      <c r="ADV334" s="258"/>
      <c r="ADW334" s="258"/>
      <c r="ADX334" s="258"/>
      <c r="ADY334" s="258"/>
      <c r="ADZ334" s="258"/>
      <c r="AEA334" s="258"/>
      <c r="AEB334" s="258"/>
      <c r="AEC334" s="258"/>
      <c r="AED334" s="258"/>
      <c r="AEE334" s="258"/>
      <c r="AEF334" s="258"/>
      <c r="AEG334" s="258"/>
      <c r="AEH334" s="258"/>
      <c r="AEI334" s="258"/>
      <c r="AEJ334" s="258"/>
      <c r="AEK334" s="258"/>
      <c r="AEL334" s="258"/>
      <c r="AEM334" s="258"/>
      <c r="AEN334" s="258"/>
      <c r="AEO334" s="258"/>
      <c r="AEP334" s="258"/>
      <c r="AEQ334" s="258"/>
      <c r="AER334" s="258"/>
      <c r="AES334" s="258"/>
      <c r="AET334" s="258"/>
      <c r="AEU334" s="258"/>
      <c r="AEV334" s="258"/>
      <c r="AEW334" s="258"/>
      <c r="AEX334" s="258"/>
      <c r="AEY334" s="258"/>
      <c r="AEZ334" s="258"/>
      <c r="AFA334" s="258"/>
      <c r="AFB334" s="258"/>
      <c r="AFC334" s="258"/>
      <c r="AFD334" s="258"/>
      <c r="AFE334" s="258"/>
      <c r="AFF334" s="258"/>
      <c r="AFG334" s="258"/>
      <c r="AFH334" s="258"/>
      <c r="AFI334" s="258"/>
      <c r="AFJ334" s="258"/>
      <c r="AFK334" s="258"/>
      <c r="AFL334" s="258"/>
      <c r="AFM334" s="258"/>
      <c r="AFN334" s="258"/>
      <c r="AFO334" s="258"/>
      <c r="AFP334" s="258"/>
      <c r="AFQ334" s="258"/>
      <c r="AFR334" s="258"/>
      <c r="AFS334" s="258"/>
      <c r="AFT334" s="258"/>
      <c r="AFU334" s="258"/>
      <c r="AFV334" s="258"/>
      <c r="AFW334" s="258"/>
      <c r="AFX334" s="258"/>
      <c r="AFY334" s="258"/>
      <c r="AFZ334" s="258"/>
      <c r="AGA334" s="258"/>
      <c r="AGB334" s="258"/>
      <c r="AGC334" s="258"/>
      <c r="AGD334" s="258"/>
      <c r="AGE334" s="258"/>
      <c r="AGF334" s="258"/>
      <c r="AGG334" s="258"/>
      <c r="AGH334" s="258"/>
      <c r="AGI334" s="258"/>
      <c r="AGJ334" s="258"/>
      <c r="AGK334" s="258"/>
      <c r="AGL334" s="258"/>
      <c r="AGM334" s="258"/>
      <c r="AGN334" s="258"/>
      <c r="AGO334" s="258"/>
      <c r="AGP334" s="258"/>
      <c r="AGQ334" s="258"/>
      <c r="AGR334" s="258"/>
      <c r="AGS334" s="258"/>
      <c r="AGT334" s="258"/>
      <c r="AGU334" s="258"/>
      <c r="AGV334" s="258"/>
      <c r="AGW334" s="258"/>
      <c r="AGX334" s="258"/>
      <c r="AGY334" s="258"/>
      <c r="AGZ334" s="258"/>
      <c r="AHA334" s="258"/>
      <c r="AHB334" s="258"/>
      <c r="AHC334" s="258"/>
      <c r="AHD334" s="258"/>
      <c r="AHE334" s="258"/>
      <c r="AHF334" s="258"/>
      <c r="AHG334" s="258"/>
      <c r="AHH334" s="258"/>
      <c r="AHI334" s="258"/>
      <c r="AHJ334" s="258"/>
      <c r="AHK334" s="258"/>
      <c r="AHL334" s="258"/>
      <c r="AHM334" s="258"/>
      <c r="AHN334" s="258"/>
      <c r="AHO334" s="258"/>
      <c r="AHP334" s="258"/>
      <c r="AHQ334" s="258"/>
      <c r="AHR334" s="258"/>
      <c r="AHS334" s="258"/>
      <c r="AHT334" s="258"/>
      <c r="AHU334" s="258"/>
      <c r="AHV334" s="258"/>
      <c r="AHW334" s="258"/>
      <c r="AHX334" s="258"/>
      <c r="AHY334" s="258"/>
      <c r="AHZ334" s="258"/>
      <c r="AIA334" s="258"/>
      <c r="AIB334" s="258"/>
      <c r="AIC334" s="258"/>
      <c r="AID334" s="258"/>
      <c r="AIE334" s="258"/>
      <c r="AIF334" s="258"/>
      <c r="AIG334" s="258"/>
      <c r="AIH334" s="258"/>
      <c r="AII334" s="258"/>
      <c r="AIJ334" s="258"/>
      <c r="AIK334" s="258"/>
      <c r="AIL334" s="258"/>
      <c r="AIM334" s="258"/>
      <c r="AIN334" s="258"/>
      <c r="AIO334" s="258"/>
      <c r="AIP334" s="258"/>
      <c r="AIQ334" s="258"/>
      <c r="AIR334" s="258"/>
      <c r="AIS334" s="258"/>
      <c r="AIT334" s="258"/>
      <c r="AIU334" s="258"/>
      <c r="AIV334" s="258"/>
      <c r="AIW334" s="258"/>
      <c r="AIX334" s="258"/>
      <c r="AIY334" s="258"/>
      <c r="AIZ334" s="258"/>
      <c r="AJA334" s="258"/>
      <c r="AJB334" s="258"/>
      <c r="AJC334" s="258"/>
      <c r="AJD334" s="258"/>
      <c r="AJE334" s="258"/>
      <c r="AJF334" s="258"/>
      <c r="AJG334" s="258"/>
      <c r="AJH334" s="258"/>
      <c r="AJI334" s="258"/>
      <c r="AJJ334" s="258"/>
      <c r="AJK334" s="258"/>
      <c r="AJL334" s="258"/>
      <c r="AJM334" s="258"/>
      <c r="AJN334" s="258"/>
      <c r="AJO334" s="258"/>
      <c r="AJP334" s="258"/>
      <c r="AJQ334" s="258"/>
      <c r="AJR334" s="258"/>
      <c r="AJS334" s="258"/>
      <c r="AJT334" s="258"/>
      <c r="AJU334" s="258"/>
      <c r="AJV334" s="258"/>
      <c r="AJW334" s="258"/>
      <c r="AJX334" s="258"/>
      <c r="AJY334" s="258"/>
      <c r="AJZ334" s="258"/>
      <c r="AKA334" s="258"/>
      <c r="AKB334" s="258"/>
      <c r="AKC334" s="258"/>
      <c r="AKD334" s="258"/>
      <c r="AKE334" s="258"/>
      <c r="AKF334" s="258"/>
      <c r="AKG334" s="258"/>
      <c r="AKH334" s="258"/>
      <c r="AKI334" s="258"/>
      <c r="AKJ334" s="258"/>
      <c r="AKK334" s="258"/>
      <c r="AKL334" s="258"/>
      <c r="AKM334" s="258"/>
      <c r="AKN334" s="258"/>
      <c r="AKO334" s="258"/>
      <c r="AKP334" s="258"/>
      <c r="AKQ334" s="258"/>
      <c r="AKR334" s="258"/>
      <c r="AKS334" s="258"/>
      <c r="AKT334" s="258"/>
      <c r="AKU334" s="258"/>
      <c r="AKV334" s="258"/>
      <c r="AKW334" s="258"/>
      <c r="AKX334" s="258"/>
      <c r="AKY334" s="258"/>
      <c r="AKZ334" s="258"/>
      <c r="ALA334" s="258"/>
      <c r="ALB334" s="258"/>
      <c r="ALC334" s="258"/>
      <c r="ALD334" s="258"/>
      <c r="ALE334" s="258"/>
      <c r="ALF334" s="258"/>
      <c r="ALG334" s="258"/>
      <c r="ALH334" s="258"/>
      <c r="ALI334" s="258"/>
      <c r="ALJ334" s="258"/>
      <c r="ALK334" s="258"/>
      <c r="ALL334" s="258"/>
      <c r="ALM334" s="258"/>
      <c r="ALN334" s="258"/>
      <c r="ALO334" s="258"/>
      <c r="ALP334" s="258"/>
      <c r="ALQ334" s="258"/>
      <c r="ALR334" s="258"/>
      <c r="ALS334" s="258"/>
      <c r="ALT334" s="258"/>
      <c r="ALU334" s="258"/>
      <c r="ALV334" s="258"/>
      <c r="ALW334" s="258"/>
      <c r="ALX334" s="258"/>
      <c r="ALY334" s="258"/>
      <c r="ALZ334" s="258"/>
      <c r="AMA334" s="258"/>
      <c r="AMB334" s="258"/>
      <c r="AMC334" s="258"/>
      <c r="AMD334" s="258"/>
      <c r="AME334" s="258"/>
    </row>
    <row r="335" spans="1:1019" ht="102">
      <c r="A335" s="399"/>
      <c r="B335" s="419"/>
      <c r="C335" s="420" t="s">
        <v>487</v>
      </c>
      <c r="D335" s="416"/>
      <c r="E335" s="12"/>
      <c r="F335" s="491"/>
      <c r="G335" s="378"/>
      <c r="H335" s="258"/>
      <c r="I335" s="258"/>
      <c r="J335" s="258"/>
      <c r="K335" s="258"/>
      <c r="L335" s="258"/>
      <c r="M335" s="258"/>
      <c r="N335" s="258"/>
      <c r="O335" s="258"/>
      <c r="P335" s="258"/>
      <c r="Q335" s="258"/>
      <c r="R335" s="258"/>
      <c r="S335" s="258"/>
      <c r="T335" s="258"/>
      <c r="U335" s="258"/>
      <c r="V335" s="258"/>
      <c r="W335" s="258"/>
      <c r="X335" s="258"/>
      <c r="Y335" s="258"/>
      <c r="Z335" s="258"/>
      <c r="AA335" s="258"/>
      <c r="AB335" s="258"/>
      <c r="AC335" s="258"/>
      <c r="AD335" s="258"/>
      <c r="AE335" s="258"/>
      <c r="AF335" s="258"/>
      <c r="AG335" s="258"/>
      <c r="AH335" s="258"/>
      <c r="AI335" s="258"/>
      <c r="AJ335" s="258"/>
      <c r="AK335" s="258"/>
      <c r="AL335" s="258"/>
      <c r="AM335" s="258"/>
      <c r="AN335" s="258"/>
      <c r="AO335" s="258"/>
      <c r="AP335" s="258"/>
      <c r="AQ335" s="258"/>
      <c r="AR335" s="258"/>
      <c r="AS335" s="258"/>
      <c r="AT335" s="258"/>
      <c r="AU335" s="258"/>
      <c r="AV335" s="258"/>
      <c r="AW335" s="258"/>
      <c r="AX335" s="258"/>
      <c r="AY335" s="258"/>
      <c r="AZ335" s="258"/>
      <c r="BA335" s="258"/>
      <c r="BB335" s="258"/>
      <c r="BC335" s="258"/>
      <c r="BD335" s="258"/>
      <c r="BE335" s="258"/>
      <c r="BF335" s="258"/>
      <c r="BG335" s="258"/>
      <c r="BH335" s="258"/>
      <c r="BI335" s="258"/>
      <c r="BJ335" s="258"/>
      <c r="BK335" s="258"/>
      <c r="BL335" s="258"/>
      <c r="BM335" s="258"/>
      <c r="BN335" s="258"/>
      <c r="BO335" s="258"/>
      <c r="BP335" s="258"/>
      <c r="BQ335" s="258"/>
      <c r="BR335" s="258"/>
      <c r="BS335" s="258"/>
      <c r="BT335" s="258"/>
      <c r="BU335" s="258"/>
      <c r="BV335" s="258"/>
      <c r="BW335" s="258"/>
      <c r="BX335" s="258"/>
      <c r="BY335" s="258"/>
      <c r="BZ335" s="258"/>
      <c r="CA335" s="258"/>
      <c r="CB335" s="258"/>
      <c r="CC335" s="258"/>
      <c r="CD335" s="258"/>
      <c r="CE335" s="258"/>
      <c r="CF335" s="258"/>
      <c r="CG335" s="258"/>
      <c r="CH335" s="258"/>
      <c r="CI335" s="258"/>
      <c r="CJ335" s="258"/>
      <c r="CK335" s="258"/>
      <c r="CL335" s="258"/>
      <c r="CM335" s="258"/>
      <c r="CN335" s="258"/>
      <c r="CO335" s="258"/>
      <c r="CP335" s="258"/>
      <c r="CQ335" s="258"/>
      <c r="CR335" s="258"/>
      <c r="CS335" s="258"/>
      <c r="CT335" s="258"/>
      <c r="CU335" s="258"/>
      <c r="CV335" s="258"/>
      <c r="CW335" s="258"/>
      <c r="CX335" s="258"/>
      <c r="CY335" s="258"/>
      <c r="CZ335" s="258"/>
      <c r="DA335" s="258"/>
      <c r="DB335" s="258"/>
      <c r="DC335" s="258"/>
      <c r="DD335" s="258"/>
      <c r="DE335" s="258"/>
      <c r="DF335" s="258"/>
      <c r="DG335" s="258"/>
      <c r="DH335" s="258"/>
      <c r="DI335" s="258"/>
      <c r="DJ335" s="258"/>
      <c r="DK335" s="258"/>
      <c r="DL335" s="258"/>
      <c r="DM335" s="258"/>
      <c r="DN335" s="258"/>
      <c r="DO335" s="258"/>
      <c r="DP335" s="258"/>
      <c r="DQ335" s="258"/>
      <c r="DR335" s="258"/>
      <c r="DS335" s="258"/>
      <c r="DT335" s="258"/>
      <c r="DU335" s="258"/>
      <c r="DV335" s="258"/>
      <c r="DW335" s="258"/>
      <c r="DX335" s="258"/>
      <c r="DY335" s="258"/>
      <c r="DZ335" s="258"/>
      <c r="EA335" s="258"/>
      <c r="EB335" s="258"/>
      <c r="EC335" s="258"/>
      <c r="ED335" s="258"/>
      <c r="EE335" s="258"/>
      <c r="EF335" s="258"/>
      <c r="EG335" s="258"/>
      <c r="EH335" s="258"/>
      <c r="EI335" s="258"/>
      <c r="EJ335" s="258"/>
      <c r="EK335" s="258"/>
      <c r="EL335" s="258"/>
      <c r="EM335" s="258"/>
      <c r="EN335" s="258"/>
      <c r="EO335" s="258"/>
      <c r="EP335" s="258"/>
      <c r="EQ335" s="258"/>
      <c r="ER335" s="258"/>
      <c r="ES335" s="258"/>
      <c r="ET335" s="258"/>
      <c r="EU335" s="258"/>
      <c r="EV335" s="258"/>
      <c r="EW335" s="258"/>
      <c r="EX335" s="258"/>
      <c r="EY335" s="258"/>
      <c r="EZ335" s="258"/>
      <c r="FA335" s="258"/>
      <c r="FB335" s="258"/>
      <c r="FC335" s="258"/>
      <c r="FD335" s="258"/>
      <c r="FE335" s="258"/>
      <c r="FF335" s="258"/>
      <c r="FG335" s="258"/>
      <c r="FH335" s="258"/>
      <c r="FI335" s="258"/>
      <c r="FJ335" s="258"/>
      <c r="FK335" s="258"/>
      <c r="FL335" s="258"/>
      <c r="FM335" s="258"/>
      <c r="FN335" s="258"/>
      <c r="FO335" s="258"/>
      <c r="FP335" s="258"/>
      <c r="FQ335" s="258"/>
      <c r="FR335" s="258"/>
      <c r="FS335" s="258"/>
      <c r="FT335" s="258"/>
      <c r="FU335" s="258"/>
      <c r="FV335" s="258"/>
      <c r="FW335" s="258"/>
      <c r="FX335" s="258"/>
      <c r="FY335" s="258"/>
      <c r="FZ335" s="258"/>
      <c r="GA335" s="258"/>
      <c r="GB335" s="258"/>
      <c r="GC335" s="258"/>
      <c r="GD335" s="258"/>
      <c r="GE335" s="258"/>
      <c r="GF335" s="258"/>
      <c r="GG335" s="258"/>
      <c r="GH335" s="258"/>
      <c r="GI335" s="258"/>
      <c r="GJ335" s="258"/>
      <c r="GK335" s="258"/>
      <c r="GL335" s="258"/>
      <c r="GM335" s="258"/>
      <c r="GN335" s="258"/>
      <c r="GO335" s="258"/>
      <c r="GP335" s="258"/>
      <c r="GQ335" s="258"/>
      <c r="GR335" s="258"/>
      <c r="GS335" s="258"/>
      <c r="GT335" s="258"/>
      <c r="GU335" s="258"/>
      <c r="GV335" s="258"/>
      <c r="GW335" s="258"/>
      <c r="GX335" s="258"/>
      <c r="GY335" s="258"/>
      <c r="GZ335" s="258"/>
      <c r="HA335" s="258"/>
      <c r="HB335" s="258"/>
      <c r="HC335" s="258"/>
      <c r="HD335" s="258"/>
      <c r="HE335" s="258"/>
      <c r="HF335" s="258"/>
      <c r="HG335" s="258"/>
      <c r="HH335" s="258"/>
      <c r="HI335" s="258"/>
      <c r="HJ335" s="258"/>
      <c r="HK335" s="258"/>
      <c r="HL335" s="258"/>
      <c r="HM335" s="258"/>
      <c r="HN335" s="258"/>
      <c r="HO335" s="258"/>
      <c r="HP335" s="258"/>
      <c r="HQ335" s="258"/>
      <c r="HR335" s="258"/>
      <c r="HS335" s="258"/>
      <c r="HT335" s="258"/>
      <c r="HU335" s="258"/>
      <c r="HV335" s="258"/>
      <c r="HW335" s="258"/>
      <c r="HX335" s="258"/>
      <c r="HY335" s="258"/>
      <c r="HZ335" s="258"/>
      <c r="IA335" s="258"/>
      <c r="IB335" s="258"/>
      <c r="IC335" s="258"/>
      <c r="ID335" s="258"/>
      <c r="IE335" s="258"/>
      <c r="IF335" s="258"/>
      <c r="IG335" s="258"/>
      <c r="IH335" s="258"/>
      <c r="II335" s="258"/>
      <c r="IJ335" s="258"/>
      <c r="IK335" s="258"/>
      <c r="IL335" s="258"/>
      <c r="IM335" s="258"/>
      <c r="IN335" s="258"/>
      <c r="IO335" s="258"/>
      <c r="IP335" s="258"/>
      <c r="IQ335" s="258"/>
      <c r="IR335" s="258"/>
      <c r="IS335" s="258"/>
      <c r="IT335" s="258"/>
      <c r="IU335" s="258"/>
      <c r="IV335" s="258"/>
      <c r="IW335" s="258"/>
      <c r="IX335" s="258"/>
      <c r="IY335" s="258"/>
      <c r="IZ335" s="258"/>
      <c r="JA335" s="258"/>
      <c r="JB335" s="258"/>
      <c r="JC335" s="258"/>
      <c r="JD335" s="258"/>
      <c r="JE335" s="258"/>
      <c r="JF335" s="258"/>
      <c r="JG335" s="258"/>
      <c r="JH335" s="258"/>
      <c r="JI335" s="258"/>
      <c r="JJ335" s="258"/>
      <c r="JK335" s="258"/>
      <c r="JL335" s="258"/>
      <c r="JM335" s="258"/>
      <c r="JN335" s="258"/>
      <c r="JO335" s="258"/>
      <c r="JP335" s="258"/>
      <c r="JQ335" s="258"/>
      <c r="JR335" s="258"/>
      <c r="JS335" s="258"/>
      <c r="JT335" s="258"/>
      <c r="JU335" s="258"/>
      <c r="JV335" s="258"/>
      <c r="JW335" s="258"/>
      <c r="JX335" s="258"/>
      <c r="JY335" s="258"/>
      <c r="JZ335" s="258"/>
      <c r="KA335" s="258"/>
      <c r="KB335" s="258"/>
      <c r="KC335" s="258"/>
      <c r="KD335" s="258"/>
      <c r="KE335" s="258"/>
      <c r="KF335" s="258"/>
      <c r="KG335" s="258"/>
      <c r="KH335" s="258"/>
      <c r="KI335" s="258"/>
      <c r="KJ335" s="258"/>
      <c r="KK335" s="258"/>
      <c r="KL335" s="258"/>
      <c r="KM335" s="258"/>
      <c r="KN335" s="258"/>
      <c r="KO335" s="258"/>
      <c r="KP335" s="258"/>
      <c r="KQ335" s="258"/>
      <c r="KR335" s="258"/>
      <c r="KS335" s="258"/>
      <c r="KT335" s="258"/>
      <c r="KU335" s="258"/>
      <c r="KV335" s="258"/>
      <c r="KW335" s="258"/>
      <c r="KX335" s="258"/>
      <c r="KY335" s="258"/>
      <c r="KZ335" s="258"/>
      <c r="LA335" s="258"/>
      <c r="LB335" s="258"/>
      <c r="LC335" s="258"/>
      <c r="LD335" s="258"/>
      <c r="LE335" s="258"/>
      <c r="LF335" s="258"/>
      <c r="LG335" s="258"/>
      <c r="LH335" s="258"/>
      <c r="LI335" s="258"/>
      <c r="LJ335" s="258"/>
      <c r="LK335" s="258"/>
      <c r="LL335" s="258"/>
      <c r="LM335" s="258"/>
      <c r="LN335" s="258"/>
      <c r="LO335" s="258"/>
      <c r="LP335" s="258"/>
      <c r="LQ335" s="258"/>
      <c r="LR335" s="258"/>
      <c r="LS335" s="258"/>
      <c r="LT335" s="258"/>
      <c r="LU335" s="258"/>
      <c r="LV335" s="258"/>
      <c r="LW335" s="258"/>
      <c r="LX335" s="258"/>
      <c r="LY335" s="258"/>
      <c r="LZ335" s="258"/>
      <c r="MA335" s="258"/>
      <c r="MB335" s="258"/>
      <c r="MC335" s="258"/>
      <c r="MD335" s="258"/>
      <c r="ME335" s="258"/>
      <c r="MF335" s="258"/>
      <c r="MG335" s="258"/>
      <c r="MH335" s="258"/>
      <c r="MI335" s="258"/>
      <c r="MJ335" s="258"/>
      <c r="MK335" s="258"/>
      <c r="ML335" s="258"/>
      <c r="MM335" s="258"/>
      <c r="MN335" s="258"/>
      <c r="MO335" s="258"/>
      <c r="MP335" s="258"/>
      <c r="MQ335" s="258"/>
      <c r="MR335" s="258"/>
      <c r="MS335" s="258"/>
      <c r="MT335" s="258"/>
      <c r="MU335" s="258"/>
      <c r="MV335" s="258"/>
      <c r="MW335" s="258"/>
      <c r="MX335" s="258"/>
      <c r="MY335" s="258"/>
      <c r="MZ335" s="258"/>
      <c r="NA335" s="258"/>
      <c r="NB335" s="258"/>
      <c r="NC335" s="258"/>
      <c r="ND335" s="258"/>
      <c r="NE335" s="258"/>
      <c r="NF335" s="258"/>
      <c r="NG335" s="258"/>
      <c r="NH335" s="258"/>
      <c r="NI335" s="258"/>
      <c r="NJ335" s="258"/>
      <c r="NK335" s="258"/>
      <c r="NL335" s="258"/>
      <c r="NM335" s="258"/>
      <c r="NN335" s="258"/>
      <c r="NO335" s="258"/>
      <c r="NP335" s="258"/>
      <c r="NQ335" s="258"/>
      <c r="NR335" s="258"/>
      <c r="NS335" s="258"/>
      <c r="NT335" s="258"/>
      <c r="NU335" s="258"/>
      <c r="NV335" s="258"/>
      <c r="NW335" s="258"/>
      <c r="NX335" s="258"/>
      <c r="NY335" s="258"/>
      <c r="NZ335" s="258"/>
      <c r="OA335" s="258"/>
      <c r="OB335" s="258"/>
      <c r="OC335" s="258"/>
      <c r="OD335" s="258"/>
      <c r="OE335" s="258"/>
      <c r="OF335" s="258"/>
      <c r="OG335" s="258"/>
      <c r="OH335" s="258"/>
      <c r="OI335" s="258"/>
      <c r="OJ335" s="258"/>
      <c r="OK335" s="258"/>
      <c r="OL335" s="258"/>
      <c r="OM335" s="258"/>
      <c r="ON335" s="258"/>
      <c r="OO335" s="258"/>
      <c r="OP335" s="258"/>
      <c r="OQ335" s="258"/>
      <c r="OR335" s="258"/>
      <c r="OS335" s="258"/>
      <c r="OT335" s="258"/>
      <c r="OU335" s="258"/>
      <c r="OV335" s="258"/>
      <c r="OW335" s="258"/>
      <c r="OX335" s="258"/>
      <c r="OY335" s="258"/>
      <c r="OZ335" s="258"/>
      <c r="PA335" s="258"/>
      <c r="PB335" s="258"/>
      <c r="PC335" s="258"/>
      <c r="PD335" s="258"/>
      <c r="PE335" s="258"/>
      <c r="PF335" s="258"/>
      <c r="PG335" s="258"/>
      <c r="PH335" s="258"/>
      <c r="PI335" s="258"/>
      <c r="PJ335" s="258"/>
      <c r="PK335" s="258"/>
      <c r="PL335" s="258"/>
      <c r="PM335" s="258"/>
      <c r="PN335" s="258"/>
      <c r="PO335" s="258"/>
      <c r="PP335" s="258"/>
      <c r="PQ335" s="258"/>
      <c r="PR335" s="258"/>
      <c r="PS335" s="258"/>
      <c r="PT335" s="258"/>
      <c r="PU335" s="258"/>
      <c r="PV335" s="258"/>
      <c r="PW335" s="258"/>
      <c r="PX335" s="258"/>
      <c r="PY335" s="258"/>
      <c r="PZ335" s="258"/>
      <c r="QA335" s="258"/>
      <c r="QB335" s="258"/>
      <c r="QC335" s="258"/>
      <c r="QD335" s="258"/>
      <c r="QE335" s="258"/>
      <c r="QF335" s="258"/>
      <c r="QG335" s="258"/>
      <c r="QH335" s="258"/>
      <c r="QI335" s="258"/>
      <c r="QJ335" s="258"/>
      <c r="QK335" s="258"/>
      <c r="QL335" s="258"/>
      <c r="QM335" s="258"/>
      <c r="QN335" s="258"/>
      <c r="QO335" s="258"/>
      <c r="QP335" s="258"/>
      <c r="QQ335" s="258"/>
      <c r="QR335" s="258"/>
      <c r="QS335" s="258"/>
      <c r="QT335" s="258"/>
      <c r="QU335" s="258"/>
      <c r="QV335" s="258"/>
      <c r="QW335" s="258"/>
      <c r="QX335" s="258"/>
      <c r="QY335" s="258"/>
      <c r="QZ335" s="258"/>
      <c r="RA335" s="258"/>
      <c r="RB335" s="258"/>
      <c r="RC335" s="258"/>
      <c r="RD335" s="258"/>
      <c r="RE335" s="258"/>
      <c r="RF335" s="258"/>
      <c r="RG335" s="258"/>
      <c r="RH335" s="258"/>
      <c r="RI335" s="258"/>
      <c r="RJ335" s="258"/>
      <c r="RK335" s="258"/>
      <c r="RL335" s="258"/>
      <c r="RM335" s="258"/>
      <c r="RN335" s="258"/>
      <c r="RO335" s="258"/>
      <c r="RP335" s="258"/>
      <c r="RQ335" s="258"/>
      <c r="RR335" s="258"/>
      <c r="RS335" s="258"/>
      <c r="RT335" s="258"/>
      <c r="RU335" s="258"/>
      <c r="RV335" s="258"/>
      <c r="RW335" s="258"/>
      <c r="RX335" s="258"/>
      <c r="RY335" s="258"/>
      <c r="RZ335" s="258"/>
      <c r="SA335" s="258"/>
      <c r="SB335" s="258"/>
      <c r="SC335" s="258"/>
      <c r="SD335" s="258"/>
      <c r="SE335" s="258"/>
      <c r="SF335" s="258"/>
      <c r="SG335" s="258"/>
      <c r="SH335" s="258"/>
      <c r="SI335" s="258"/>
      <c r="SJ335" s="258"/>
      <c r="SK335" s="258"/>
      <c r="SL335" s="258"/>
      <c r="SM335" s="258"/>
      <c r="SN335" s="258"/>
      <c r="SO335" s="258"/>
      <c r="SP335" s="258"/>
      <c r="SQ335" s="258"/>
      <c r="SR335" s="258"/>
      <c r="SS335" s="258"/>
      <c r="ST335" s="258"/>
      <c r="SU335" s="258"/>
      <c r="SV335" s="258"/>
      <c r="SW335" s="258"/>
      <c r="SX335" s="258"/>
      <c r="SY335" s="258"/>
      <c r="SZ335" s="258"/>
      <c r="TA335" s="258"/>
      <c r="TB335" s="258"/>
      <c r="TC335" s="258"/>
      <c r="TD335" s="258"/>
      <c r="TE335" s="258"/>
      <c r="TF335" s="258"/>
      <c r="TG335" s="258"/>
      <c r="TH335" s="258"/>
      <c r="TI335" s="258"/>
      <c r="TJ335" s="258"/>
      <c r="TK335" s="258"/>
      <c r="TL335" s="258"/>
      <c r="TM335" s="258"/>
      <c r="TN335" s="258"/>
      <c r="TO335" s="258"/>
      <c r="TP335" s="258"/>
      <c r="TQ335" s="258"/>
      <c r="TR335" s="258"/>
      <c r="TS335" s="258"/>
      <c r="TT335" s="258"/>
      <c r="TU335" s="258"/>
      <c r="TV335" s="258"/>
      <c r="TW335" s="258"/>
      <c r="TX335" s="258"/>
      <c r="TY335" s="258"/>
      <c r="TZ335" s="258"/>
      <c r="UA335" s="258"/>
      <c r="UB335" s="258"/>
      <c r="UC335" s="258"/>
      <c r="UD335" s="258"/>
      <c r="UE335" s="258"/>
      <c r="UF335" s="258"/>
      <c r="UG335" s="258"/>
      <c r="UH335" s="258"/>
      <c r="UI335" s="258"/>
      <c r="UJ335" s="258"/>
      <c r="UK335" s="258"/>
      <c r="UL335" s="258"/>
      <c r="UM335" s="258"/>
      <c r="UN335" s="258"/>
      <c r="UO335" s="258"/>
      <c r="UP335" s="258"/>
      <c r="UQ335" s="258"/>
      <c r="UR335" s="258"/>
      <c r="US335" s="258"/>
      <c r="UT335" s="258"/>
      <c r="UU335" s="258"/>
      <c r="UV335" s="258"/>
      <c r="UW335" s="258"/>
      <c r="UX335" s="258"/>
      <c r="UY335" s="258"/>
      <c r="UZ335" s="258"/>
      <c r="VA335" s="258"/>
      <c r="VB335" s="258"/>
      <c r="VC335" s="258"/>
      <c r="VD335" s="258"/>
      <c r="VE335" s="258"/>
      <c r="VF335" s="258"/>
      <c r="VG335" s="258"/>
      <c r="VH335" s="258"/>
      <c r="VI335" s="258"/>
      <c r="VJ335" s="258"/>
      <c r="VK335" s="258"/>
      <c r="VL335" s="258"/>
      <c r="VM335" s="258"/>
      <c r="VN335" s="258"/>
      <c r="VO335" s="258"/>
      <c r="VP335" s="258"/>
      <c r="VQ335" s="258"/>
      <c r="VR335" s="258"/>
      <c r="VS335" s="258"/>
      <c r="VT335" s="258"/>
      <c r="VU335" s="258"/>
      <c r="VV335" s="258"/>
      <c r="VW335" s="258"/>
      <c r="VX335" s="258"/>
      <c r="VY335" s="258"/>
      <c r="VZ335" s="258"/>
      <c r="WA335" s="258"/>
      <c r="WB335" s="258"/>
      <c r="WC335" s="258"/>
      <c r="WD335" s="258"/>
      <c r="WE335" s="258"/>
      <c r="WF335" s="258"/>
      <c r="WG335" s="258"/>
      <c r="WH335" s="258"/>
      <c r="WI335" s="258"/>
      <c r="WJ335" s="258"/>
      <c r="WK335" s="258"/>
      <c r="WL335" s="258"/>
      <c r="WM335" s="258"/>
      <c r="WN335" s="258"/>
      <c r="WO335" s="258"/>
      <c r="WP335" s="258"/>
      <c r="WQ335" s="258"/>
      <c r="WR335" s="258"/>
      <c r="WS335" s="258"/>
      <c r="WT335" s="258"/>
      <c r="WU335" s="258"/>
      <c r="WV335" s="258"/>
      <c r="WW335" s="258"/>
      <c r="WX335" s="258"/>
      <c r="WY335" s="258"/>
      <c r="WZ335" s="258"/>
      <c r="XA335" s="258"/>
      <c r="XB335" s="258"/>
      <c r="XC335" s="258"/>
      <c r="XD335" s="258"/>
      <c r="XE335" s="258"/>
      <c r="XF335" s="258"/>
      <c r="XG335" s="258"/>
      <c r="XH335" s="258"/>
      <c r="XI335" s="258"/>
      <c r="XJ335" s="258"/>
      <c r="XK335" s="258"/>
      <c r="XL335" s="258"/>
      <c r="XM335" s="258"/>
      <c r="XN335" s="258"/>
      <c r="XO335" s="258"/>
      <c r="XP335" s="258"/>
      <c r="XQ335" s="258"/>
      <c r="XR335" s="258"/>
      <c r="XS335" s="258"/>
      <c r="XT335" s="258"/>
      <c r="XU335" s="258"/>
      <c r="XV335" s="258"/>
      <c r="XW335" s="258"/>
      <c r="XX335" s="258"/>
      <c r="XY335" s="258"/>
      <c r="XZ335" s="258"/>
      <c r="YA335" s="258"/>
      <c r="YB335" s="258"/>
      <c r="YC335" s="258"/>
      <c r="YD335" s="258"/>
      <c r="YE335" s="258"/>
      <c r="YF335" s="258"/>
      <c r="YG335" s="258"/>
      <c r="YH335" s="258"/>
      <c r="YI335" s="258"/>
      <c r="YJ335" s="258"/>
      <c r="YK335" s="258"/>
      <c r="YL335" s="258"/>
      <c r="YM335" s="258"/>
      <c r="YN335" s="258"/>
      <c r="YO335" s="258"/>
      <c r="YP335" s="258"/>
      <c r="YQ335" s="258"/>
      <c r="YR335" s="258"/>
      <c r="YS335" s="258"/>
      <c r="YT335" s="258"/>
      <c r="YU335" s="258"/>
      <c r="YV335" s="258"/>
      <c r="YW335" s="258"/>
      <c r="YX335" s="258"/>
      <c r="YY335" s="258"/>
      <c r="YZ335" s="258"/>
      <c r="ZA335" s="258"/>
      <c r="ZB335" s="258"/>
      <c r="ZC335" s="258"/>
      <c r="ZD335" s="258"/>
      <c r="ZE335" s="258"/>
      <c r="ZF335" s="258"/>
      <c r="ZG335" s="258"/>
      <c r="ZH335" s="258"/>
      <c r="ZI335" s="258"/>
      <c r="ZJ335" s="258"/>
      <c r="ZK335" s="258"/>
      <c r="ZL335" s="258"/>
      <c r="ZM335" s="258"/>
      <c r="ZN335" s="258"/>
      <c r="ZO335" s="258"/>
      <c r="ZP335" s="258"/>
      <c r="ZQ335" s="258"/>
      <c r="ZR335" s="258"/>
      <c r="ZS335" s="258"/>
      <c r="ZT335" s="258"/>
      <c r="ZU335" s="258"/>
      <c r="ZV335" s="258"/>
      <c r="ZW335" s="258"/>
      <c r="ZX335" s="258"/>
      <c r="ZY335" s="258"/>
      <c r="ZZ335" s="258"/>
      <c r="AAA335" s="258"/>
      <c r="AAB335" s="258"/>
      <c r="AAC335" s="258"/>
      <c r="AAD335" s="258"/>
      <c r="AAE335" s="258"/>
      <c r="AAF335" s="258"/>
      <c r="AAG335" s="258"/>
      <c r="AAH335" s="258"/>
      <c r="AAI335" s="258"/>
      <c r="AAJ335" s="258"/>
      <c r="AAK335" s="258"/>
      <c r="AAL335" s="258"/>
      <c r="AAM335" s="258"/>
      <c r="AAN335" s="258"/>
      <c r="AAO335" s="258"/>
      <c r="AAP335" s="258"/>
      <c r="AAQ335" s="258"/>
      <c r="AAR335" s="258"/>
      <c r="AAS335" s="258"/>
      <c r="AAT335" s="258"/>
      <c r="AAU335" s="258"/>
      <c r="AAV335" s="258"/>
      <c r="AAW335" s="258"/>
      <c r="AAX335" s="258"/>
      <c r="AAY335" s="258"/>
      <c r="AAZ335" s="258"/>
      <c r="ABA335" s="258"/>
      <c r="ABB335" s="258"/>
      <c r="ABC335" s="258"/>
      <c r="ABD335" s="258"/>
      <c r="ABE335" s="258"/>
      <c r="ABF335" s="258"/>
      <c r="ABG335" s="258"/>
      <c r="ABH335" s="258"/>
      <c r="ABI335" s="258"/>
      <c r="ABJ335" s="258"/>
      <c r="ABK335" s="258"/>
      <c r="ABL335" s="258"/>
      <c r="ABM335" s="258"/>
      <c r="ABN335" s="258"/>
      <c r="ABO335" s="258"/>
      <c r="ABP335" s="258"/>
      <c r="ABQ335" s="258"/>
      <c r="ABR335" s="258"/>
      <c r="ABS335" s="258"/>
      <c r="ABT335" s="258"/>
      <c r="ABU335" s="258"/>
      <c r="ABV335" s="258"/>
      <c r="ABW335" s="258"/>
      <c r="ABX335" s="258"/>
      <c r="ABY335" s="258"/>
      <c r="ABZ335" s="258"/>
      <c r="ACA335" s="258"/>
      <c r="ACB335" s="258"/>
      <c r="ACC335" s="258"/>
      <c r="ACD335" s="258"/>
      <c r="ACE335" s="258"/>
      <c r="ACF335" s="258"/>
      <c r="ACG335" s="258"/>
      <c r="ACH335" s="258"/>
      <c r="ACI335" s="258"/>
      <c r="ACJ335" s="258"/>
      <c r="ACK335" s="258"/>
      <c r="ACL335" s="258"/>
      <c r="ACM335" s="258"/>
      <c r="ACN335" s="258"/>
      <c r="ACO335" s="258"/>
      <c r="ACP335" s="258"/>
      <c r="ACQ335" s="258"/>
      <c r="ACR335" s="258"/>
      <c r="ACS335" s="258"/>
      <c r="ACT335" s="258"/>
      <c r="ACU335" s="258"/>
      <c r="ACV335" s="258"/>
      <c r="ACW335" s="258"/>
      <c r="ACX335" s="258"/>
      <c r="ACY335" s="258"/>
      <c r="ACZ335" s="258"/>
      <c r="ADA335" s="258"/>
      <c r="ADB335" s="258"/>
      <c r="ADC335" s="258"/>
      <c r="ADD335" s="258"/>
      <c r="ADE335" s="258"/>
      <c r="ADF335" s="258"/>
      <c r="ADG335" s="258"/>
      <c r="ADH335" s="258"/>
      <c r="ADI335" s="258"/>
      <c r="ADJ335" s="258"/>
      <c r="ADK335" s="258"/>
      <c r="ADL335" s="258"/>
      <c r="ADM335" s="258"/>
      <c r="ADN335" s="258"/>
      <c r="ADO335" s="258"/>
      <c r="ADP335" s="258"/>
      <c r="ADQ335" s="258"/>
      <c r="ADR335" s="258"/>
      <c r="ADS335" s="258"/>
      <c r="ADT335" s="258"/>
      <c r="ADU335" s="258"/>
      <c r="ADV335" s="258"/>
      <c r="ADW335" s="258"/>
      <c r="ADX335" s="258"/>
      <c r="ADY335" s="258"/>
      <c r="ADZ335" s="258"/>
      <c r="AEA335" s="258"/>
      <c r="AEB335" s="258"/>
      <c r="AEC335" s="258"/>
      <c r="AED335" s="258"/>
      <c r="AEE335" s="258"/>
      <c r="AEF335" s="258"/>
      <c r="AEG335" s="258"/>
      <c r="AEH335" s="258"/>
      <c r="AEI335" s="258"/>
      <c r="AEJ335" s="258"/>
      <c r="AEK335" s="258"/>
      <c r="AEL335" s="258"/>
      <c r="AEM335" s="258"/>
      <c r="AEN335" s="258"/>
      <c r="AEO335" s="258"/>
      <c r="AEP335" s="258"/>
      <c r="AEQ335" s="258"/>
      <c r="AER335" s="258"/>
      <c r="AES335" s="258"/>
      <c r="AET335" s="258"/>
      <c r="AEU335" s="258"/>
      <c r="AEV335" s="258"/>
      <c r="AEW335" s="258"/>
      <c r="AEX335" s="258"/>
      <c r="AEY335" s="258"/>
      <c r="AEZ335" s="258"/>
      <c r="AFA335" s="258"/>
      <c r="AFB335" s="258"/>
      <c r="AFC335" s="258"/>
      <c r="AFD335" s="258"/>
      <c r="AFE335" s="258"/>
      <c r="AFF335" s="258"/>
      <c r="AFG335" s="258"/>
      <c r="AFH335" s="258"/>
      <c r="AFI335" s="258"/>
      <c r="AFJ335" s="258"/>
      <c r="AFK335" s="258"/>
      <c r="AFL335" s="258"/>
      <c r="AFM335" s="258"/>
      <c r="AFN335" s="258"/>
      <c r="AFO335" s="258"/>
      <c r="AFP335" s="258"/>
      <c r="AFQ335" s="258"/>
      <c r="AFR335" s="258"/>
      <c r="AFS335" s="258"/>
      <c r="AFT335" s="258"/>
      <c r="AFU335" s="258"/>
      <c r="AFV335" s="258"/>
      <c r="AFW335" s="258"/>
      <c r="AFX335" s="258"/>
      <c r="AFY335" s="258"/>
      <c r="AFZ335" s="258"/>
      <c r="AGA335" s="258"/>
      <c r="AGB335" s="258"/>
      <c r="AGC335" s="258"/>
      <c r="AGD335" s="258"/>
      <c r="AGE335" s="258"/>
      <c r="AGF335" s="258"/>
      <c r="AGG335" s="258"/>
      <c r="AGH335" s="258"/>
      <c r="AGI335" s="258"/>
      <c r="AGJ335" s="258"/>
      <c r="AGK335" s="258"/>
      <c r="AGL335" s="258"/>
      <c r="AGM335" s="258"/>
      <c r="AGN335" s="258"/>
      <c r="AGO335" s="258"/>
      <c r="AGP335" s="258"/>
      <c r="AGQ335" s="258"/>
      <c r="AGR335" s="258"/>
      <c r="AGS335" s="258"/>
      <c r="AGT335" s="258"/>
      <c r="AGU335" s="258"/>
      <c r="AGV335" s="258"/>
      <c r="AGW335" s="258"/>
      <c r="AGX335" s="258"/>
      <c r="AGY335" s="258"/>
      <c r="AGZ335" s="258"/>
      <c r="AHA335" s="258"/>
      <c r="AHB335" s="258"/>
      <c r="AHC335" s="258"/>
      <c r="AHD335" s="258"/>
      <c r="AHE335" s="258"/>
      <c r="AHF335" s="258"/>
      <c r="AHG335" s="258"/>
      <c r="AHH335" s="258"/>
      <c r="AHI335" s="258"/>
      <c r="AHJ335" s="258"/>
      <c r="AHK335" s="258"/>
      <c r="AHL335" s="258"/>
      <c r="AHM335" s="258"/>
      <c r="AHN335" s="258"/>
      <c r="AHO335" s="258"/>
      <c r="AHP335" s="258"/>
      <c r="AHQ335" s="258"/>
      <c r="AHR335" s="258"/>
      <c r="AHS335" s="258"/>
      <c r="AHT335" s="258"/>
      <c r="AHU335" s="258"/>
      <c r="AHV335" s="258"/>
      <c r="AHW335" s="258"/>
      <c r="AHX335" s="258"/>
      <c r="AHY335" s="258"/>
      <c r="AHZ335" s="258"/>
      <c r="AIA335" s="258"/>
      <c r="AIB335" s="258"/>
      <c r="AIC335" s="258"/>
      <c r="AID335" s="258"/>
      <c r="AIE335" s="258"/>
      <c r="AIF335" s="258"/>
      <c r="AIG335" s="258"/>
      <c r="AIH335" s="258"/>
      <c r="AII335" s="258"/>
      <c r="AIJ335" s="258"/>
      <c r="AIK335" s="258"/>
      <c r="AIL335" s="258"/>
      <c r="AIM335" s="258"/>
      <c r="AIN335" s="258"/>
      <c r="AIO335" s="258"/>
      <c r="AIP335" s="258"/>
      <c r="AIQ335" s="258"/>
      <c r="AIR335" s="258"/>
      <c r="AIS335" s="258"/>
      <c r="AIT335" s="258"/>
      <c r="AIU335" s="258"/>
      <c r="AIV335" s="258"/>
      <c r="AIW335" s="258"/>
      <c r="AIX335" s="258"/>
      <c r="AIY335" s="258"/>
      <c r="AIZ335" s="258"/>
      <c r="AJA335" s="258"/>
      <c r="AJB335" s="258"/>
      <c r="AJC335" s="258"/>
      <c r="AJD335" s="258"/>
      <c r="AJE335" s="258"/>
      <c r="AJF335" s="258"/>
      <c r="AJG335" s="258"/>
      <c r="AJH335" s="258"/>
      <c r="AJI335" s="258"/>
      <c r="AJJ335" s="258"/>
      <c r="AJK335" s="258"/>
      <c r="AJL335" s="258"/>
      <c r="AJM335" s="258"/>
      <c r="AJN335" s="258"/>
      <c r="AJO335" s="258"/>
      <c r="AJP335" s="258"/>
      <c r="AJQ335" s="258"/>
      <c r="AJR335" s="258"/>
      <c r="AJS335" s="258"/>
      <c r="AJT335" s="258"/>
      <c r="AJU335" s="258"/>
      <c r="AJV335" s="258"/>
      <c r="AJW335" s="258"/>
      <c r="AJX335" s="258"/>
      <c r="AJY335" s="258"/>
      <c r="AJZ335" s="258"/>
      <c r="AKA335" s="258"/>
      <c r="AKB335" s="258"/>
      <c r="AKC335" s="258"/>
      <c r="AKD335" s="258"/>
      <c r="AKE335" s="258"/>
      <c r="AKF335" s="258"/>
      <c r="AKG335" s="258"/>
      <c r="AKH335" s="258"/>
      <c r="AKI335" s="258"/>
      <c r="AKJ335" s="258"/>
      <c r="AKK335" s="258"/>
      <c r="AKL335" s="258"/>
      <c r="AKM335" s="258"/>
      <c r="AKN335" s="258"/>
      <c r="AKO335" s="258"/>
      <c r="AKP335" s="258"/>
      <c r="AKQ335" s="258"/>
      <c r="AKR335" s="258"/>
      <c r="AKS335" s="258"/>
      <c r="AKT335" s="258"/>
      <c r="AKU335" s="258"/>
      <c r="AKV335" s="258"/>
      <c r="AKW335" s="258"/>
      <c r="AKX335" s="258"/>
      <c r="AKY335" s="258"/>
      <c r="AKZ335" s="258"/>
      <c r="ALA335" s="258"/>
      <c r="ALB335" s="258"/>
      <c r="ALC335" s="258"/>
      <c r="ALD335" s="258"/>
      <c r="ALE335" s="258"/>
      <c r="ALF335" s="258"/>
      <c r="ALG335" s="258"/>
      <c r="ALH335" s="258"/>
      <c r="ALI335" s="258"/>
      <c r="ALJ335" s="258"/>
      <c r="ALK335" s="258"/>
      <c r="ALL335" s="258"/>
      <c r="ALM335" s="258"/>
      <c r="ALN335" s="258"/>
      <c r="ALO335" s="258"/>
      <c r="ALP335" s="258"/>
      <c r="ALQ335" s="258"/>
      <c r="ALR335" s="258"/>
      <c r="ALS335" s="258"/>
      <c r="ALT335" s="258"/>
      <c r="ALU335" s="258"/>
      <c r="ALV335" s="258"/>
      <c r="ALW335" s="258"/>
      <c r="ALX335" s="258"/>
      <c r="ALY335" s="258"/>
      <c r="ALZ335" s="258"/>
      <c r="AMA335" s="258"/>
      <c r="AMB335" s="258"/>
      <c r="AMC335" s="258"/>
      <c r="AMD335" s="258"/>
      <c r="AME335" s="258"/>
    </row>
    <row r="336" spans="1:1019">
      <c r="A336" s="399"/>
      <c r="B336" s="419"/>
      <c r="C336" s="420" t="s">
        <v>458</v>
      </c>
      <c r="D336" s="416"/>
      <c r="E336" s="12"/>
      <c r="F336" s="491"/>
      <c r="G336" s="378"/>
      <c r="H336" s="258"/>
      <c r="I336" s="258"/>
      <c r="J336" s="258"/>
      <c r="K336" s="258"/>
      <c r="L336" s="258"/>
      <c r="M336" s="258"/>
      <c r="N336" s="258"/>
      <c r="O336" s="258"/>
      <c r="P336" s="258"/>
      <c r="Q336" s="258"/>
      <c r="R336" s="258"/>
      <c r="S336" s="258"/>
      <c r="T336" s="258"/>
      <c r="U336" s="258"/>
      <c r="V336" s="258"/>
      <c r="W336" s="258"/>
      <c r="X336" s="258"/>
      <c r="Y336" s="258"/>
      <c r="Z336" s="258"/>
      <c r="AA336" s="258"/>
      <c r="AB336" s="258"/>
      <c r="AC336" s="258"/>
      <c r="AD336" s="258"/>
      <c r="AE336" s="258"/>
      <c r="AF336" s="258"/>
      <c r="AG336" s="258"/>
      <c r="AH336" s="258"/>
      <c r="AI336" s="258"/>
      <c r="AJ336" s="258"/>
      <c r="AK336" s="258"/>
      <c r="AL336" s="258"/>
      <c r="AM336" s="258"/>
      <c r="AN336" s="258"/>
      <c r="AO336" s="258"/>
      <c r="AP336" s="258"/>
      <c r="AQ336" s="258"/>
      <c r="AR336" s="258"/>
      <c r="AS336" s="258"/>
      <c r="AT336" s="258"/>
      <c r="AU336" s="258"/>
      <c r="AV336" s="258"/>
      <c r="AW336" s="258"/>
      <c r="AX336" s="258"/>
      <c r="AY336" s="258"/>
      <c r="AZ336" s="258"/>
      <c r="BA336" s="258"/>
      <c r="BB336" s="258"/>
      <c r="BC336" s="258"/>
      <c r="BD336" s="258"/>
      <c r="BE336" s="258"/>
      <c r="BF336" s="258"/>
      <c r="BG336" s="258"/>
      <c r="BH336" s="258"/>
      <c r="BI336" s="258"/>
      <c r="BJ336" s="258"/>
      <c r="BK336" s="258"/>
      <c r="BL336" s="258"/>
      <c r="BM336" s="258"/>
      <c r="BN336" s="258"/>
      <c r="BO336" s="258"/>
      <c r="BP336" s="258"/>
      <c r="BQ336" s="258"/>
      <c r="BR336" s="258"/>
      <c r="BS336" s="258"/>
      <c r="BT336" s="258"/>
      <c r="BU336" s="258"/>
      <c r="BV336" s="258"/>
      <c r="BW336" s="258"/>
      <c r="BX336" s="258"/>
      <c r="BY336" s="258"/>
      <c r="BZ336" s="258"/>
      <c r="CA336" s="258"/>
      <c r="CB336" s="258"/>
      <c r="CC336" s="258"/>
      <c r="CD336" s="258"/>
      <c r="CE336" s="258"/>
      <c r="CF336" s="258"/>
      <c r="CG336" s="258"/>
      <c r="CH336" s="258"/>
      <c r="CI336" s="258"/>
      <c r="CJ336" s="258"/>
      <c r="CK336" s="258"/>
      <c r="CL336" s="258"/>
      <c r="CM336" s="258"/>
      <c r="CN336" s="258"/>
      <c r="CO336" s="258"/>
      <c r="CP336" s="258"/>
      <c r="CQ336" s="258"/>
      <c r="CR336" s="258"/>
      <c r="CS336" s="258"/>
      <c r="CT336" s="258"/>
      <c r="CU336" s="258"/>
      <c r="CV336" s="258"/>
      <c r="CW336" s="258"/>
      <c r="CX336" s="258"/>
      <c r="CY336" s="258"/>
      <c r="CZ336" s="258"/>
      <c r="DA336" s="258"/>
      <c r="DB336" s="258"/>
      <c r="DC336" s="258"/>
      <c r="DD336" s="258"/>
      <c r="DE336" s="258"/>
      <c r="DF336" s="258"/>
      <c r="DG336" s="258"/>
      <c r="DH336" s="258"/>
      <c r="DI336" s="258"/>
      <c r="DJ336" s="258"/>
      <c r="DK336" s="258"/>
      <c r="DL336" s="258"/>
      <c r="DM336" s="258"/>
      <c r="DN336" s="258"/>
      <c r="DO336" s="258"/>
      <c r="DP336" s="258"/>
      <c r="DQ336" s="258"/>
      <c r="DR336" s="258"/>
      <c r="DS336" s="258"/>
      <c r="DT336" s="258"/>
      <c r="DU336" s="258"/>
      <c r="DV336" s="258"/>
      <c r="DW336" s="258"/>
      <c r="DX336" s="258"/>
      <c r="DY336" s="258"/>
      <c r="DZ336" s="258"/>
      <c r="EA336" s="258"/>
      <c r="EB336" s="258"/>
      <c r="EC336" s="258"/>
      <c r="ED336" s="258"/>
      <c r="EE336" s="258"/>
      <c r="EF336" s="258"/>
      <c r="EG336" s="258"/>
      <c r="EH336" s="258"/>
      <c r="EI336" s="258"/>
      <c r="EJ336" s="258"/>
      <c r="EK336" s="258"/>
      <c r="EL336" s="258"/>
      <c r="EM336" s="258"/>
      <c r="EN336" s="258"/>
      <c r="EO336" s="258"/>
      <c r="EP336" s="258"/>
      <c r="EQ336" s="258"/>
      <c r="ER336" s="258"/>
      <c r="ES336" s="258"/>
      <c r="ET336" s="258"/>
      <c r="EU336" s="258"/>
      <c r="EV336" s="258"/>
      <c r="EW336" s="258"/>
      <c r="EX336" s="258"/>
      <c r="EY336" s="258"/>
      <c r="EZ336" s="258"/>
      <c r="FA336" s="258"/>
      <c r="FB336" s="258"/>
      <c r="FC336" s="258"/>
      <c r="FD336" s="258"/>
      <c r="FE336" s="258"/>
      <c r="FF336" s="258"/>
      <c r="FG336" s="258"/>
      <c r="FH336" s="258"/>
      <c r="FI336" s="258"/>
      <c r="FJ336" s="258"/>
      <c r="FK336" s="258"/>
      <c r="FL336" s="258"/>
      <c r="FM336" s="258"/>
      <c r="FN336" s="258"/>
      <c r="FO336" s="258"/>
      <c r="FP336" s="258"/>
      <c r="FQ336" s="258"/>
      <c r="FR336" s="258"/>
      <c r="FS336" s="258"/>
      <c r="FT336" s="258"/>
      <c r="FU336" s="258"/>
      <c r="FV336" s="258"/>
      <c r="FW336" s="258"/>
      <c r="FX336" s="258"/>
      <c r="FY336" s="258"/>
      <c r="FZ336" s="258"/>
      <c r="GA336" s="258"/>
      <c r="GB336" s="258"/>
      <c r="GC336" s="258"/>
      <c r="GD336" s="258"/>
      <c r="GE336" s="258"/>
      <c r="GF336" s="258"/>
      <c r="GG336" s="258"/>
      <c r="GH336" s="258"/>
      <c r="GI336" s="258"/>
      <c r="GJ336" s="258"/>
      <c r="GK336" s="258"/>
      <c r="GL336" s="258"/>
      <c r="GM336" s="258"/>
      <c r="GN336" s="258"/>
      <c r="GO336" s="258"/>
      <c r="GP336" s="258"/>
      <c r="GQ336" s="258"/>
      <c r="GR336" s="258"/>
      <c r="GS336" s="258"/>
      <c r="GT336" s="258"/>
      <c r="GU336" s="258"/>
      <c r="GV336" s="258"/>
      <c r="GW336" s="258"/>
      <c r="GX336" s="258"/>
      <c r="GY336" s="258"/>
      <c r="GZ336" s="258"/>
      <c r="HA336" s="258"/>
      <c r="HB336" s="258"/>
      <c r="HC336" s="258"/>
      <c r="HD336" s="258"/>
      <c r="HE336" s="258"/>
      <c r="HF336" s="258"/>
      <c r="HG336" s="258"/>
      <c r="HH336" s="258"/>
      <c r="HI336" s="258"/>
      <c r="HJ336" s="258"/>
      <c r="HK336" s="258"/>
      <c r="HL336" s="258"/>
      <c r="HM336" s="258"/>
      <c r="HN336" s="258"/>
      <c r="HO336" s="258"/>
      <c r="HP336" s="258"/>
      <c r="HQ336" s="258"/>
      <c r="HR336" s="258"/>
      <c r="HS336" s="258"/>
      <c r="HT336" s="258"/>
      <c r="HU336" s="258"/>
      <c r="HV336" s="258"/>
      <c r="HW336" s="258"/>
      <c r="HX336" s="258"/>
      <c r="HY336" s="258"/>
      <c r="HZ336" s="258"/>
      <c r="IA336" s="258"/>
      <c r="IB336" s="258"/>
      <c r="IC336" s="258"/>
      <c r="ID336" s="258"/>
      <c r="IE336" s="258"/>
      <c r="IF336" s="258"/>
      <c r="IG336" s="258"/>
      <c r="IH336" s="258"/>
      <c r="II336" s="258"/>
      <c r="IJ336" s="258"/>
      <c r="IK336" s="258"/>
      <c r="IL336" s="258"/>
      <c r="IM336" s="258"/>
      <c r="IN336" s="258"/>
      <c r="IO336" s="258"/>
      <c r="IP336" s="258"/>
      <c r="IQ336" s="258"/>
      <c r="IR336" s="258"/>
      <c r="IS336" s="258"/>
      <c r="IT336" s="258"/>
      <c r="IU336" s="258"/>
      <c r="IV336" s="258"/>
      <c r="IW336" s="258"/>
      <c r="IX336" s="258"/>
      <c r="IY336" s="258"/>
      <c r="IZ336" s="258"/>
      <c r="JA336" s="258"/>
      <c r="JB336" s="258"/>
      <c r="JC336" s="258"/>
      <c r="JD336" s="258"/>
      <c r="JE336" s="258"/>
      <c r="JF336" s="258"/>
      <c r="JG336" s="258"/>
      <c r="JH336" s="258"/>
      <c r="JI336" s="258"/>
      <c r="JJ336" s="258"/>
      <c r="JK336" s="258"/>
      <c r="JL336" s="258"/>
      <c r="JM336" s="258"/>
      <c r="JN336" s="258"/>
      <c r="JO336" s="258"/>
      <c r="JP336" s="258"/>
      <c r="JQ336" s="258"/>
      <c r="JR336" s="258"/>
      <c r="JS336" s="258"/>
      <c r="JT336" s="258"/>
      <c r="JU336" s="258"/>
      <c r="JV336" s="258"/>
      <c r="JW336" s="258"/>
      <c r="JX336" s="258"/>
      <c r="JY336" s="258"/>
      <c r="JZ336" s="258"/>
      <c r="KA336" s="258"/>
      <c r="KB336" s="258"/>
      <c r="KC336" s="258"/>
      <c r="KD336" s="258"/>
      <c r="KE336" s="258"/>
      <c r="KF336" s="258"/>
      <c r="KG336" s="258"/>
      <c r="KH336" s="258"/>
      <c r="KI336" s="258"/>
      <c r="KJ336" s="258"/>
      <c r="KK336" s="258"/>
      <c r="KL336" s="258"/>
      <c r="KM336" s="258"/>
      <c r="KN336" s="258"/>
      <c r="KO336" s="258"/>
      <c r="KP336" s="258"/>
      <c r="KQ336" s="258"/>
      <c r="KR336" s="258"/>
      <c r="KS336" s="258"/>
      <c r="KT336" s="258"/>
      <c r="KU336" s="258"/>
      <c r="KV336" s="258"/>
      <c r="KW336" s="258"/>
      <c r="KX336" s="258"/>
      <c r="KY336" s="258"/>
      <c r="KZ336" s="258"/>
      <c r="LA336" s="258"/>
      <c r="LB336" s="258"/>
      <c r="LC336" s="258"/>
      <c r="LD336" s="258"/>
      <c r="LE336" s="258"/>
      <c r="LF336" s="258"/>
      <c r="LG336" s="258"/>
      <c r="LH336" s="258"/>
      <c r="LI336" s="258"/>
      <c r="LJ336" s="258"/>
      <c r="LK336" s="258"/>
      <c r="LL336" s="258"/>
      <c r="LM336" s="258"/>
      <c r="LN336" s="258"/>
      <c r="LO336" s="258"/>
      <c r="LP336" s="258"/>
      <c r="LQ336" s="258"/>
      <c r="LR336" s="258"/>
      <c r="LS336" s="258"/>
      <c r="LT336" s="258"/>
      <c r="LU336" s="258"/>
      <c r="LV336" s="258"/>
      <c r="LW336" s="258"/>
      <c r="LX336" s="258"/>
      <c r="LY336" s="258"/>
      <c r="LZ336" s="258"/>
      <c r="MA336" s="258"/>
      <c r="MB336" s="258"/>
      <c r="MC336" s="258"/>
      <c r="MD336" s="258"/>
      <c r="ME336" s="258"/>
      <c r="MF336" s="258"/>
      <c r="MG336" s="258"/>
      <c r="MH336" s="258"/>
      <c r="MI336" s="258"/>
      <c r="MJ336" s="258"/>
      <c r="MK336" s="258"/>
      <c r="ML336" s="258"/>
      <c r="MM336" s="258"/>
      <c r="MN336" s="258"/>
      <c r="MO336" s="258"/>
      <c r="MP336" s="258"/>
      <c r="MQ336" s="258"/>
      <c r="MR336" s="258"/>
      <c r="MS336" s="258"/>
      <c r="MT336" s="258"/>
      <c r="MU336" s="258"/>
      <c r="MV336" s="258"/>
      <c r="MW336" s="258"/>
      <c r="MX336" s="258"/>
      <c r="MY336" s="258"/>
      <c r="MZ336" s="258"/>
      <c r="NA336" s="258"/>
      <c r="NB336" s="258"/>
      <c r="NC336" s="258"/>
      <c r="ND336" s="258"/>
      <c r="NE336" s="258"/>
      <c r="NF336" s="258"/>
      <c r="NG336" s="258"/>
      <c r="NH336" s="258"/>
      <c r="NI336" s="258"/>
      <c r="NJ336" s="258"/>
      <c r="NK336" s="258"/>
      <c r="NL336" s="258"/>
      <c r="NM336" s="258"/>
      <c r="NN336" s="258"/>
      <c r="NO336" s="258"/>
      <c r="NP336" s="258"/>
      <c r="NQ336" s="258"/>
      <c r="NR336" s="258"/>
      <c r="NS336" s="258"/>
      <c r="NT336" s="258"/>
      <c r="NU336" s="258"/>
      <c r="NV336" s="258"/>
      <c r="NW336" s="258"/>
      <c r="NX336" s="258"/>
      <c r="NY336" s="258"/>
      <c r="NZ336" s="258"/>
      <c r="OA336" s="258"/>
      <c r="OB336" s="258"/>
      <c r="OC336" s="258"/>
      <c r="OD336" s="258"/>
      <c r="OE336" s="258"/>
      <c r="OF336" s="258"/>
      <c r="OG336" s="258"/>
      <c r="OH336" s="258"/>
      <c r="OI336" s="258"/>
      <c r="OJ336" s="258"/>
      <c r="OK336" s="258"/>
      <c r="OL336" s="258"/>
      <c r="OM336" s="258"/>
      <c r="ON336" s="258"/>
      <c r="OO336" s="258"/>
      <c r="OP336" s="258"/>
      <c r="OQ336" s="258"/>
      <c r="OR336" s="258"/>
      <c r="OS336" s="258"/>
      <c r="OT336" s="258"/>
      <c r="OU336" s="258"/>
      <c r="OV336" s="258"/>
      <c r="OW336" s="258"/>
      <c r="OX336" s="258"/>
      <c r="OY336" s="258"/>
      <c r="OZ336" s="258"/>
      <c r="PA336" s="258"/>
      <c r="PB336" s="258"/>
      <c r="PC336" s="258"/>
      <c r="PD336" s="258"/>
      <c r="PE336" s="258"/>
      <c r="PF336" s="258"/>
      <c r="PG336" s="258"/>
      <c r="PH336" s="258"/>
      <c r="PI336" s="258"/>
      <c r="PJ336" s="258"/>
      <c r="PK336" s="258"/>
      <c r="PL336" s="258"/>
      <c r="PM336" s="258"/>
      <c r="PN336" s="258"/>
      <c r="PO336" s="258"/>
      <c r="PP336" s="258"/>
      <c r="PQ336" s="258"/>
      <c r="PR336" s="258"/>
      <c r="PS336" s="258"/>
      <c r="PT336" s="258"/>
      <c r="PU336" s="258"/>
      <c r="PV336" s="258"/>
      <c r="PW336" s="258"/>
      <c r="PX336" s="258"/>
      <c r="PY336" s="258"/>
      <c r="PZ336" s="258"/>
      <c r="QA336" s="258"/>
      <c r="QB336" s="258"/>
      <c r="QC336" s="258"/>
      <c r="QD336" s="258"/>
      <c r="QE336" s="258"/>
      <c r="QF336" s="258"/>
      <c r="QG336" s="258"/>
      <c r="QH336" s="258"/>
      <c r="QI336" s="258"/>
      <c r="QJ336" s="258"/>
      <c r="QK336" s="258"/>
      <c r="QL336" s="258"/>
      <c r="QM336" s="258"/>
      <c r="QN336" s="258"/>
      <c r="QO336" s="258"/>
      <c r="QP336" s="258"/>
      <c r="QQ336" s="258"/>
      <c r="QR336" s="258"/>
      <c r="QS336" s="258"/>
      <c r="QT336" s="258"/>
      <c r="QU336" s="258"/>
      <c r="QV336" s="258"/>
      <c r="QW336" s="258"/>
      <c r="QX336" s="258"/>
      <c r="QY336" s="258"/>
      <c r="QZ336" s="258"/>
      <c r="RA336" s="258"/>
      <c r="RB336" s="258"/>
      <c r="RC336" s="258"/>
      <c r="RD336" s="258"/>
      <c r="RE336" s="258"/>
      <c r="RF336" s="258"/>
      <c r="RG336" s="258"/>
      <c r="RH336" s="258"/>
      <c r="RI336" s="258"/>
      <c r="RJ336" s="258"/>
      <c r="RK336" s="258"/>
      <c r="RL336" s="258"/>
      <c r="RM336" s="258"/>
      <c r="RN336" s="258"/>
      <c r="RO336" s="258"/>
      <c r="RP336" s="258"/>
      <c r="RQ336" s="258"/>
      <c r="RR336" s="258"/>
      <c r="RS336" s="258"/>
      <c r="RT336" s="258"/>
      <c r="RU336" s="258"/>
      <c r="RV336" s="258"/>
      <c r="RW336" s="258"/>
      <c r="RX336" s="258"/>
      <c r="RY336" s="258"/>
      <c r="RZ336" s="258"/>
      <c r="SA336" s="258"/>
      <c r="SB336" s="258"/>
      <c r="SC336" s="258"/>
      <c r="SD336" s="258"/>
      <c r="SE336" s="258"/>
      <c r="SF336" s="258"/>
      <c r="SG336" s="258"/>
      <c r="SH336" s="258"/>
      <c r="SI336" s="258"/>
      <c r="SJ336" s="258"/>
      <c r="SK336" s="258"/>
      <c r="SL336" s="258"/>
      <c r="SM336" s="258"/>
      <c r="SN336" s="258"/>
      <c r="SO336" s="258"/>
      <c r="SP336" s="258"/>
      <c r="SQ336" s="258"/>
      <c r="SR336" s="258"/>
      <c r="SS336" s="258"/>
      <c r="ST336" s="258"/>
      <c r="SU336" s="258"/>
      <c r="SV336" s="258"/>
      <c r="SW336" s="258"/>
      <c r="SX336" s="258"/>
      <c r="SY336" s="258"/>
      <c r="SZ336" s="258"/>
      <c r="TA336" s="258"/>
      <c r="TB336" s="258"/>
      <c r="TC336" s="258"/>
      <c r="TD336" s="258"/>
      <c r="TE336" s="258"/>
      <c r="TF336" s="258"/>
      <c r="TG336" s="258"/>
      <c r="TH336" s="258"/>
      <c r="TI336" s="258"/>
      <c r="TJ336" s="258"/>
      <c r="TK336" s="258"/>
      <c r="TL336" s="258"/>
      <c r="TM336" s="258"/>
      <c r="TN336" s="258"/>
      <c r="TO336" s="258"/>
      <c r="TP336" s="258"/>
      <c r="TQ336" s="258"/>
      <c r="TR336" s="258"/>
      <c r="TS336" s="258"/>
      <c r="TT336" s="258"/>
      <c r="TU336" s="258"/>
      <c r="TV336" s="258"/>
      <c r="TW336" s="258"/>
      <c r="TX336" s="258"/>
      <c r="TY336" s="258"/>
      <c r="TZ336" s="258"/>
      <c r="UA336" s="258"/>
      <c r="UB336" s="258"/>
      <c r="UC336" s="258"/>
      <c r="UD336" s="258"/>
      <c r="UE336" s="258"/>
      <c r="UF336" s="258"/>
      <c r="UG336" s="258"/>
      <c r="UH336" s="258"/>
      <c r="UI336" s="258"/>
      <c r="UJ336" s="258"/>
      <c r="UK336" s="258"/>
      <c r="UL336" s="258"/>
      <c r="UM336" s="258"/>
      <c r="UN336" s="258"/>
      <c r="UO336" s="258"/>
      <c r="UP336" s="258"/>
      <c r="UQ336" s="258"/>
      <c r="UR336" s="258"/>
      <c r="US336" s="258"/>
      <c r="UT336" s="258"/>
      <c r="UU336" s="258"/>
      <c r="UV336" s="258"/>
      <c r="UW336" s="258"/>
      <c r="UX336" s="258"/>
      <c r="UY336" s="258"/>
      <c r="UZ336" s="258"/>
      <c r="VA336" s="258"/>
      <c r="VB336" s="258"/>
      <c r="VC336" s="258"/>
      <c r="VD336" s="258"/>
      <c r="VE336" s="258"/>
      <c r="VF336" s="258"/>
      <c r="VG336" s="258"/>
      <c r="VH336" s="258"/>
      <c r="VI336" s="258"/>
      <c r="VJ336" s="258"/>
      <c r="VK336" s="258"/>
      <c r="VL336" s="258"/>
      <c r="VM336" s="258"/>
      <c r="VN336" s="258"/>
      <c r="VO336" s="258"/>
      <c r="VP336" s="258"/>
      <c r="VQ336" s="258"/>
      <c r="VR336" s="258"/>
      <c r="VS336" s="258"/>
      <c r="VT336" s="258"/>
      <c r="VU336" s="258"/>
      <c r="VV336" s="258"/>
      <c r="VW336" s="258"/>
      <c r="VX336" s="258"/>
      <c r="VY336" s="258"/>
      <c r="VZ336" s="258"/>
      <c r="WA336" s="258"/>
      <c r="WB336" s="258"/>
      <c r="WC336" s="258"/>
      <c r="WD336" s="258"/>
      <c r="WE336" s="258"/>
      <c r="WF336" s="258"/>
      <c r="WG336" s="258"/>
      <c r="WH336" s="258"/>
      <c r="WI336" s="258"/>
      <c r="WJ336" s="258"/>
      <c r="WK336" s="258"/>
      <c r="WL336" s="258"/>
      <c r="WM336" s="258"/>
      <c r="WN336" s="258"/>
      <c r="WO336" s="258"/>
      <c r="WP336" s="258"/>
      <c r="WQ336" s="258"/>
      <c r="WR336" s="258"/>
      <c r="WS336" s="258"/>
      <c r="WT336" s="258"/>
      <c r="WU336" s="258"/>
      <c r="WV336" s="258"/>
      <c r="WW336" s="258"/>
      <c r="WX336" s="258"/>
      <c r="WY336" s="258"/>
      <c r="WZ336" s="258"/>
      <c r="XA336" s="258"/>
      <c r="XB336" s="258"/>
      <c r="XC336" s="258"/>
      <c r="XD336" s="258"/>
      <c r="XE336" s="258"/>
      <c r="XF336" s="258"/>
      <c r="XG336" s="258"/>
      <c r="XH336" s="258"/>
      <c r="XI336" s="258"/>
      <c r="XJ336" s="258"/>
      <c r="XK336" s="258"/>
      <c r="XL336" s="258"/>
      <c r="XM336" s="258"/>
      <c r="XN336" s="258"/>
      <c r="XO336" s="258"/>
      <c r="XP336" s="258"/>
      <c r="XQ336" s="258"/>
      <c r="XR336" s="258"/>
      <c r="XS336" s="258"/>
      <c r="XT336" s="258"/>
      <c r="XU336" s="258"/>
      <c r="XV336" s="258"/>
      <c r="XW336" s="258"/>
      <c r="XX336" s="258"/>
      <c r="XY336" s="258"/>
      <c r="XZ336" s="258"/>
      <c r="YA336" s="258"/>
      <c r="YB336" s="258"/>
      <c r="YC336" s="258"/>
      <c r="YD336" s="258"/>
      <c r="YE336" s="258"/>
      <c r="YF336" s="258"/>
      <c r="YG336" s="258"/>
      <c r="YH336" s="258"/>
      <c r="YI336" s="258"/>
      <c r="YJ336" s="258"/>
      <c r="YK336" s="258"/>
      <c r="YL336" s="258"/>
      <c r="YM336" s="258"/>
      <c r="YN336" s="258"/>
      <c r="YO336" s="258"/>
      <c r="YP336" s="258"/>
      <c r="YQ336" s="258"/>
      <c r="YR336" s="258"/>
      <c r="YS336" s="258"/>
      <c r="YT336" s="258"/>
      <c r="YU336" s="258"/>
      <c r="YV336" s="258"/>
      <c r="YW336" s="258"/>
      <c r="YX336" s="258"/>
      <c r="YY336" s="258"/>
      <c r="YZ336" s="258"/>
      <c r="ZA336" s="258"/>
      <c r="ZB336" s="258"/>
      <c r="ZC336" s="258"/>
      <c r="ZD336" s="258"/>
      <c r="ZE336" s="258"/>
      <c r="ZF336" s="258"/>
      <c r="ZG336" s="258"/>
      <c r="ZH336" s="258"/>
      <c r="ZI336" s="258"/>
      <c r="ZJ336" s="258"/>
      <c r="ZK336" s="258"/>
      <c r="ZL336" s="258"/>
      <c r="ZM336" s="258"/>
      <c r="ZN336" s="258"/>
      <c r="ZO336" s="258"/>
      <c r="ZP336" s="258"/>
      <c r="ZQ336" s="258"/>
      <c r="ZR336" s="258"/>
      <c r="ZS336" s="258"/>
      <c r="ZT336" s="258"/>
      <c r="ZU336" s="258"/>
      <c r="ZV336" s="258"/>
      <c r="ZW336" s="258"/>
      <c r="ZX336" s="258"/>
      <c r="ZY336" s="258"/>
      <c r="ZZ336" s="258"/>
      <c r="AAA336" s="258"/>
      <c r="AAB336" s="258"/>
      <c r="AAC336" s="258"/>
      <c r="AAD336" s="258"/>
      <c r="AAE336" s="258"/>
      <c r="AAF336" s="258"/>
      <c r="AAG336" s="258"/>
      <c r="AAH336" s="258"/>
      <c r="AAI336" s="258"/>
      <c r="AAJ336" s="258"/>
      <c r="AAK336" s="258"/>
      <c r="AAL336" s="258"/>
      <c r="AAM336" s="258"/>
      <c r="AAN336" s="258"/>
      <c r="AAO336" s="258"/>
      <c r="AAP336" s="258"/>
      <c r="AAQ336" s="258"/>
      <c r="AAR336" s="258"/>
      <c r="AAS336" s="258"/>
      <c r="AAT336" s="258"/>
      <c r="AAU336" s="258"/>
      <c r="AAV336" s="258"/>
      <c r="AAW336" s="258"/>
      <c r="AAX336" s="258"/>
      <c r="AAY336" s="258"/>
      <c r="AAZ336" s="258"/>
      <c r="ABA336" s="258"/>
      <c r="ABB336" s="258"/>
      <c r="ABC336" s="258"/>
      <c r="ABD336" s="258"/>
      <c r="ABE336" s="258"/>
      <c r="ABF336" s="258"/>
      <c r="ABG336" s="258"/>
      <c r="ABH336" s="258"/>
      <c r="ABI336" s="258"/>
      <c r="ABJ336" s="258"/>
      <c r="ABK336" s="258"/>
      <c r="ABL336" s="258"/>
      <c r="ABM336" s="258"/>
      <c r="ABN336" s="258"/>
      <c r="ABO336" s="258"/>
      <c r="ABP336" s="258"/>
      <c r="ABQ336" s="258"/>
      <c r="ABR336" s="258"/>
      <c r="ABS336" s="258"/>
      <c r="ABT336" s="258"/>
      <c r="ABU336" s="258"/>
      <c r="ABV336" s="258"/>
      <c r="ABW336" s="258"/>
      <c r="ABX336" s="258"/>
      <c r="ABY336" s="258"/>
      <c r="ABZ336" s="258"/>
      <c r="ACA336" s="258"/>
      <c r="ACB336" s="258"/>
      <c r="ACC336" s="258"/>
      <c r="ACD336" s="258"/>
      <c r="ACE336" s="258"/>
      <c r="ACF336" s="258"/>
      <c r="ACG336" s="258"/>
      <c r="ACH336" s="258"/>
      <c r="ACI336" s="258"/>
      <c r="ACJ336" s="258"/>
      <c r="ACK336" s="258"/>
      <c r="ACL336" s="258"/>
      <c r="ACM336" s="258"/>
      <c r="ACN336" s="258"/>
      <c r="ACO336" s="258"/>
      <c r="ACP336" s="258"/>
      <c r="ACQ336" s="258"/>
      <c r="ACR336" s="258"/>
      <c r="ACS336" s="258"/>
      <c r="ACT336" s="258"/>
      <c r="ACU336" s="258"/>
      <c r="ACV336" s="258"/>
      <c r="ACW336" s="258"/>
      <c r="ACX336" s="258"/>
      <c r="ACY336" s="258"/>
      <c r="ACZ336" s="258"/>
      <c r="ADA336" s="258"/>
      <c r="ADB336" s="258"/>
      <c r="ADC336" s="258"/>
      <c r="ADD336" s="258"/>
      <c r="ADE336" s="258"/>
      <c r="ADF336" s="258"/>
      <c r="ADG336" s="258"/>
      <c r="ADH336" s="258"/>
      <c r="ADI336" s="258"/>
      <c r="ADJ336" s="258"/>
      <c r="ADK336" s="258"/>
      <c r="ADL336" s="258"/>
      <c r="ADM336" s="258"/>
      <c r="ADN336" s="258"/>
      <c r="ADO336" s="258"/>
      <c r="ADP336" s="258"/>
      <c r="ADQ336" s="258"/>
      <c r="ADR336" s="258"/>
      <c r="ADS336" s="258"/>
      <c r="ADT336" s="258"/>
      <c r="ADU336" s="258"/>
      <c r="ADV336" s="258"/>
      <c r="ADW336" s="258"/>
      <c r="ADX336" s="258"/>
      <c r="ADY336" s="258"/>
      <c r="ADZ336" s="258"/>
      <c r="AEA336" s="258"/>
      <c r="AEB336" s="258"/>
      <c r="AEC336" s="258"/>
      <c r="AED336" s="258"/>
      <c r="AEE336" s="258"/>
      <c r="AEF336" s="258"/>
      <c r="AEG336" s="258"/>
      <c r="AEH336" s="258"/>
      <c r="AEI336" s="258"/>
      <c r="AEJ336" s="258"/>
      <c r="AEK336" s="258"/>
      <c r="AEL336" s="258"/>
      <c r="AEM336" s="258"/>
      <c r="AEN336" s="258"/>
      <c r="AEO336" s="258"/>
      <c r="AEP336" s="258"/>
      <c r="AEQ336" s="258"/>
      <c r="AER336" s="258"/>
      <c r="AES336" s="258"/>
      <c r="AET336" s="258"/>
      <c r="AEU336" s="258"/>
      <c r="AEV336" s="258"/>
      <c r="AEW336" s="258"/>
      <c r="AEX336" s="258"/>
      <c r="AEY336" s="258"/>
      <c r="AEZ336" s="258"/>
      <c r="AFA336" s="258"/>
      <c r="AFB336" s="258"/>
      <c r="AFC336" s="258"/>
      <c r="AFD336" s="258"/>
      <c r="AFE336" s="258"/>
      <c r="AFF336" s="258"/>
      <c r="AFG336" s="258"/>
      <c r="AFH336" s="258"/>
      <c r="AFI336" s="258"/>
      <c r="AFJ336" s="258"/>
      <c r="AFK336" s="258"/>
      <c r="AFL336" s="258"/>
      <c r="AFM336" s="258"/>
      <c r="AFN336" s="258"/>
      <c r="AFO336" s="258"/>
      <c r="AFP336" s="258"/>
      <c r="AFQ336" s="258"/>
      <c r="AFR336" s="258"/>
      <c r="AFS336" s="258"/>
      <c r="AFT336" s="258"/>
      <c r="AFU336" s="258"/>
      <c r="AFV336" s="258"/>
      <c r="AFW336" s="258"/>
      <c r="AFX336" s="258"/>
      <c r="AFY336" s="258"/>
      <c r="AFZ336" s="258"/>
      <c r="AGA336" s="258"/>
      <c r="AGB336" s="258"/>
      <c r="AGC336" s="258"/>
      <c r="AGD336" s="258"/>
      <c r="AGE336" s="258"/>
      <c r="AGF336" s="258"/>
      <c r="AGG336" s="258"/>
      <c r="AGH336" s="258"/>
      <c r="AGI336" s="258"/>
      <c r="AGJ336" s="258"/>
      <c r="AGK336" s="258"/>
      <c r="AGL336" s="258"/>
      <c r="AGM336" s="258"/>
      <c r="AGN336" s="258"/>
      <c r="AGO336" s="258"/>
      <c r="AGP336" s="258"/>
      <c r="AGQ336" s="258"/>
      <c r="AGR336" s="258"/>
      <c r="AGS336" s="258"/>
      <c r="AGT336" s="258"/>
      <c r="AGU336" s="258"/>
      <c r="AGV336" s="258"/>
      <c r="AGW336" s="258"/>
      <c r="AGX336" s="258"/>
      <c r="AGY336" s="258"/>
      <c r="AGZ336" s="258"/>
      <c r="AHA336" s="258"/>
      <c r="AHB336" s="258"/>
      <c r="AHC336" s="258"/>
      <c r="AHD336" s="258"/>
      <c r="AHE336" s="258"/>
      <c r="AHF336" s="258"/>
      <c r="AHG336" s="258"/>
      <c r="AHH336" s="258"/>
      <c r="AHI336" s="258"/>
      <c r="AHJ336" s="258"/>
      <c r="AHK336" s="258"/>
      <c r="AHL336" s="258"/>
      <c r="AHM336" s="258"/>
      <c r="AHN336" s="258"/>
      <c r="AHO336" s="258"/>
      <c r="AHP336" s="258"/>
      <c r="AHQ336" s="258"/>
      <c r="AHR336" s="258"/>
      <c r="AHS336" s="258"/>
      <c r="AHT336" s="258"/>
      <c r="AHU336" s="258"/>
      <c r="AHV336" s="258"/>
      <c r="AHW336" s="258"/>
      <c r="AHX336" s="258"/>
      <c r="AHY336" s="258"/>
      <c r="AHZ336" s="258"/>
      <c r="AIA336" s="258"/>
      <c r="AIB336" s="258"/>
      <c r="AIC336" s="258"/>
      <c r="AID336" s="258"/>
      <c r="AIE336" s="258"/>
      <c r="AIF336" s="258"/>
      <c r="AIG336" s="258"/>
      <c r="AIH336" s="258"/>
      <c r="AII336" s="258"/>
      <c r="AIJ336" s="258"/>
      <c r="AIK336" s="258"/>
      <c r="AIL336" s="258"/>
      <c r="AIM336" s="258"/>
      <c r="AIN336" s="258"/>
      <c r="AIO336" s="258"/>
      <c r="AIP336" s="258"/>
      <c r="AIQ336" s="258"/>
      <c r="AIR336" s="258"/>
      <c r="AIS336" s="258"/>
      <c r="AIT336" s="258"/>
      <c r="AIU336" s="258"/>
      <c r="AIV336" s="258"/>
      <c r="AIW336" s="258"/>
      <c r="AIX336" s="258"/>
      <c r="AIY336" s="258"/>
      <c r="AIZ336" s="258"/>
      <c r="AJA336" s="258"/>
      <c r="AJB336" s="258"/>
      <c r="AJC336" s="258"/>
      <c r="AJD336" s="258"/>
      <c r="AJE336" s="258"/>
      <c r="AJF336" s="258"/>
      <c r="AJG336" s="258"/>
      <c r="AJH336" s="258"/>
      <c r="AJI336" s="258"/>
      <c r="AJJ336" s="258"/>
      <c r="AJK336" s="258"/>
      <c r="AJL336" s="258"/>
      <c r="AJM336" s="258"/>
      <c r="AJN336" s="258"/>
      <c r="AJO336" s="258"/>
      <c r="AJP336" s="258"/>
      <c r="AJQ336" s="258"/>
      <c r="AJR336" s="258"/>
      <c r="AJS336" s="258"/>
      <c r="AJT336" s="258"/>
      <c r="AJU336" s="258"/>
      <c r="AJV336" s="258"/>
      <c r="AJW336" s="258"/>
      <c r="AJX336" s="258"/>
      <c r="AJY336" s="258"/>
      <c r="AJZ336" s="258"/>
      <c r="AKA336" s="258"/>
      <c r="AKB336" s="258"/>
      <c r="AKC336" s="258"/>
      <c r="AKD336" s="258"/>
      <c r="AKE336" s="258"/>
      <c r="AKF336" s="258"/>
      <c r="AKG336" s="258"/>
      <c r="AKH336" s="258"/>
      <c r="AKI336" s="258"/>
      <c r="AKJ336" s="258"/>
      <c r="AKK336" s="258"/>
      <c r="AKL336" s="258"/>
      <c r="AKM336" s="258"/>
      <c r="AKN336" s="258"/>
      <c r="AKO336" s="258"/>
      <c r="AKP336" s="258"/>
      <c r="AKQ336" s="258"/>
      <c r="AKR336" s="258"/>
      <c r="AKS336" s="258"/>
      <c r="AKT336" s="258"/>
      <c r="AKU336" s="258"/>
      <c r="AKV336" s="258"/>
      <c r="AKW336" s="258"/>
      <c r="AKX336" s="258"/>
      <c r="AKY336" s="258"/>
      <c r="AKZ336" s="258"/>
      <c r="ALA336" s="258"/>
      <c r="ALB336" s="258"/>
      <c r="ALC336" s="258"/>
      <c r="ALD336" s="258"/>
      <c r="ALE336" s="258"/>
      <c r="ALF336" s="258"/>
      <c r="ALG336" s="258"/>
      <c r="ALH336" s="258"/>
      <c r="ALI336" s="258"/>
      <c r="ALJ336" s="258"/>
      <c r="ALK336" s="258"/>
      <c r="ALL336" s="258"/>
      <c r="ALM336" s="258"/>
      <c r="ALN336" s="258"/>
      <c r="ALO336" s="258"/>
      <c r="ALP336" s="258"/>
      <c r="ALQ336" s="258"/>
      <c r="ALR336" s="258"/>
      <c r="ALS336" s="258"/>
      <c r="ALT336" s="258"/>
      <c r="ALU336" s="258"/>
      <c r="ALV336" s="258"/>
      <c r="ALW336" s="258"/>
      <c r="ALX336" s="258"/>
      <c r="ALY336" s="258"/>
      <c r="ALZ336" s="258"/>
      <c r="AMA336" s="258"/>
      <c r="AMB336" s="258"/>
      <c r="AMC336" s="258"/>
      <c r="AMD336" s="258"/>
      <c r="AME336" s="258"/>
    </row>
    <row r="337" spans="1:1019">
      <c r="A337" s="399"/>
      <c r="B337" s="419"/>
      <c r="C337" s="420" t="s">
        <v>528</v>
      </c>
      <c r="D337" s="416"/>
      <c r="E337" s="12"/>
      <c r="F337" s="491"/>
      <c r="G337" s="378"/>
      <c r="H337" s="258"/>
      <c r="I337" s="258"/>
      <c r="J337" s="258"/>
      <c r="K337" s="258"/>
      <c r="L337" s="258"/>
      <c r="M337" s="258"/>
      <c r="N337" s="258"/>
      <c r="O337" s="258"/>
      <c r="P337" s="258"/>
      <c r="Q337" s="258"/>
      <c r="R337" s="258"/>
      <c r="S337" s="258"/>
      <c r="T337" s="258"/>
      <c r="U337" s="258"/>
      <c r="V337" s="258"/>
      <c r="W337" s="258"/>
      <c r="X337" s="258"/>
      <c r="Y337" s="258"/>
      <c r="Z337" s="258"/>
      <c r="AA337" s="258"/>
      <c r="AB337" s="258"/>
      <c r="AC337" s="258"/>
      <c r="AD337" s="258"/>
      <c r="AE337" s="258"/>
      <c r="AF337" s="258"/>
      <c r="AG337" s="258"/>
      <c r="AH337" s="258"/>
      <c r="AI337" s="258"/>
      <c r="AJ337" s="258"/>
      <c r="AK337" s="258"/>
      <c r="AL337" s="258"/>
      <c r="AM337" s="258"/>
      <c r="AN337" s="258"/>
      <c r="AO337" s="258"/>
      <c r="AP337" s="258"/>
      <c r="AQ337" s="258"/>
      <c r="AR337" s="258"/>
      <c r="AS337" s="258"/>
      <c r="AT337" s="258"/>
      <c r="AU337" s="258"/>
      <c r="AV337" s="258"/>
      <c r="AW337" s="258"/>
      <c r="AX337" s="258"/>
      <c r="AY337" s="258"/>
      <c r="AZ337" s="258"/>
      <c r="BA337" s="258"/>
      <c r="BB337" s="258"/>
      <c r="BC337" s="258"/>
      <c r="BD337" s="258"/>
      <c r="BE337" s="258"/>
      <c r="BF337" s="258"/>
      <c r="BG337" s="258"/>
      <c r="BH337" s="258"/>
      <c r="BI337" s="258"/>
      <c r="BJ337" s="258"/>
      <c r="BK337" s="258"/>
      <c r="BL337" s="258"/>
      <c r="BM337" s="258"/>
      <c r="BN337" s="258"/>
      <c r="BO337" s="258"/>
      <c r="BP337" s="258"/>
      <c r="BQ337" s="258"/>
      <c r="BR337" s="258"/>
      <c r="BS337" s="258"/>
      <c r="BT337" s="258"/>
      <c r="BU337" s="258"/>
      <c r="BV337" s="258"/>
      <c r="BW337" s="258"/>
      <c r="BX337" s="258"/>
      <c r="BY337" s="258"/>
      <c r="BZ337" s="258"/>
      <c r="CA337" s="258"/>
      <c r="CB337" s="258"/>
      <c r="CC337" s="258"/>
      <c r="CD337" s="258"/>
      <c r="CE337" s="258"/>
      <c r="CF337" s="258"/>
      <c r="CG337" s="258"/>
      <c r="CH337" s="258"/>
      <c r="CI337" s="258"/>
      <c r="CJ337" s="258"/>
      <c r="CK337" s="258"/>
      <c r="CL337" s="258"/>
      <c r="CM337" s="258"/>
      <c r="CN337" s="258"/>
      <c r="CO337" s="258"/>
      <c r="CP337" s="258"/>
      <c r="CQ337" s="258"/>
      <c r="CR337" s="258"/>
      <c r="CS337" s="258"/>
      <c r="CT337" s="258"/>
      <c r="CU337" s="258"/>
      <c r="CV337" s="258"/>
      <c r="CW337" s="258"/>
      <c r="CX337" s="258"/>
      <c r="CY337" s="258"/>
      <c r="CZ337" s="258"/>
      <c r="DA337" s="258"/>
      <c r="DB337" s="258"/>
      <c r="DC337" s="258"/>
      <c r="DD337" s="258"/>
      <c r="DE337" s="258"/>
      <c r="DF337" s="258"/>
      <c r="DG337" s="258"/>
      <c r="DH337" s="258"/>
      <c r="DI337" s="258"/>
      <c r="DJ337" s="258"/>
      <c r="DK337" s="258"/>
      <c r="DL337" s="258"/>
      <c r="DM337" s="258"/>
      <c r="DN337" s="258"/>
      <c r="DO337" s="258"/>
      <c r="DP337" s="258"/>
      <c r="DQ337" s="258"/>
      <c r="DR337" s="258"/>
      <c r="DS337" s="258"/>
      <c r="DT337" s="258"/>
      <c r="DU337" s="258"/>
      <c r="DV337" s="258"/>
      <c r="DW337" s="258"/>
      <c r="DX337" s="258"/>
      <c r="DY337" s="258"/>
      <c r="DZ337" s="258"/>
      <c r="EA337" s="258"/>
      <c r="EB337" s="258"/>
      <c r="EC337" s="258"/>
      <c r="ED337" s="258"/>
      <c r="EE337" s="258"/>
      <c r="EF337" s="258"/>
      <c r="EG337" s="258"/>
      <c r="EH337" s="258"/>
      <c r="EI337" s="258"/>
      <c r="EJ337" s="258"/>
      <c r="EK337" s="258"/>
      <c r="EL337" s="258"/>
      <c r="EM337" s="258"/>
      <c r="EN337" s="258"/>
      <c r="EO337" s="258"/>
      <c r="EP337" s="258"/>
      <c r="EQ337" s="258"/>
      <c r="ER337" s="258"/>
      <c r="ES337" s="258"/>
      <c r="ET337" s="258"/>
      <c r="EU337" s="258"/>
      <c r="EV337" s="258"/>
      <c r="EW337" s="258"/>
      <c r="EX337" s="258"/>
      <c r="EY337" s="258"/>
      <c r="EZ337" s="258"/>
      <c r="FA337" s="258"/>
      <c r="FB337" s="258"/>
      <c r="FC337" s="258"/>
      <c r="FD337" s="258"/>
      <c r="FE337" s="258"/>
      <c r="FF337" s="258"/>
      <c r="FG337" s="258"/>
      <c r="FH337" s="258"/>
      <c r="FI337" s="258"/>
      <c r="FJ337" s="258"/>
      <c r="FK337" s="258"/>
      <c r="FL337" s="258"/>
      <c r="FM337" s="258"/>
      <c r="FN337" s="258"/>
      <c r="FO337" s="258"/>
      <c r="FP337" s="258"/>
      <c r="FQ337" s="258"/>
      <c r="FR337" s="258"/>
      <c r="FS337" s="258"/>
      <c r="FT337" s="258"/>
      <c r="FU337" s="258"/>
      <c r="FV337" s="258"/>
      <c r="FW337" s="258"/>
      <c r="FX337" s="258"/>
      <c r="FY337" s="258"/>
      <c r="FZ337" s="258"/>
      <c r="GA337" s="258"/>
      <c r="GB337" s="258"/>
      <c r="GC337" s="258"/>
      <c r="GD337" s="258"/>
      <c r="GE337" s="258"/>
      <c r="GF337" s="258"/>
      <c r="GG337" s="258"/>
      <c r="GH337" s="258"/>
      <c r="GI337" s="258"/>
      <c r="GJ337" s="258"/>
      <c r="GK337" s="258"/>
      <c r="GL337" s="258"/>
      <c r="GM337" s="258"/>
      <c r="GN337" s="258"/>
      <c r="GO337" s="258"/>
      <c r="GP337" s="258"/>
      <c r="GQ337" s="258"/>
      <c r="GR337" s="258"/>
      <c r="GS337" s="258"/>
      <c r="GT337" s="258"/>
      <c r="GU337" s="258"/>
      <c r="GV337" s="258"/>
      <c r="GW337" s="258"/>
      <c r="GX337" s="258"/>
      <c r="GY337" s="258"/>
      <c r="GZ337" s="258"/>
      <c r="HA337" s="258"/>
      <c r="HB337" s="258"/>
      <c r="HC337" s="258"/>
      <c r="HD337" s="258"/>
      <c r="HE337" s="258"/>
      <c r="HF337" s="258"/>
      <c r="HG337" s="258"/>
      <c r="HH337" s="258"/>
      <c r="HI337" s="258"/>
      <c r="HJ337" s="258"/>
      <c r="HK337" s="258"/>
      <c r="HL337" s="258"/>
      <c r="HM337" s="258"/>
      <c r="HN337" s="258"/>
      <c r="HO337" s="258"/>
      <c r="HP337" s="258"/>
      <c r="HQ337" s="258"/>
      <c r="HR337" s="258"/>
      <c r="HS337" s="258"/>
      <c r="HT337" s="258"/>
      <c r="HU337" s="258"/>
      <c r="HV337" s="258"/>
      <c r="HW337" s="258"/>
      <c r="HX337" s="258"/>
      <c r="HY337" s="258"/>
      <c r="HZ337" s="258"/>
      <c r="IA337" s="258"/>
      <c r="IB337" s="258"/>
      <c r="IC337" s="258"/>
      <c r="ID337" s="258"/>
      <c r="IE337" s="258"/>
      <c r="IF337" s="258"/>
      <c r="IG337" s="258"/>
      <c r="IH337" s="258"/>
      <c r="II337" s="258"/>
      <c r="IJ337" s="258"/>
      <c r="IK337" s="258"/>
      <c r="IL337" s="258"/>
      <c r="IM337" s="258"/>
      <c r="IN337" s="258"/>
      <c r="IO337" s="258"/>
      <c r="IP337" s="258"/>
      <c r="IQ337" s="258"/>
      <c r="IR337" s="258"/>
      <c r="IS337" s="258"/>
      <c r="IT337" s="258"/>
      <c r="IU337" s="258"/>
      <c r="IV337" s="258"/>
      <c r="IW337" s="258"/>
      <c r="IX337" s="258"/>
      <c r="IY337" s="258"/>
      <c r="IZ337" s="258"/>
      <c r="JA337" s="258"/>
      <c r="JB337" s="258"/>
      <c r="JC337" s="258"/>
      <c r="JD337" s="258"/>
      <c r="JE337" s="258"/>
      <c r="JF337" s="258"/>
      <c r="JG337" s="258"/>
      <c r="JH337" s="258"/>
      <c r="JI337" s="258"/>
      <c r="JJ337" s="258"/>
      <c r="JK337" s="258"/>
      <c r="JL337" s="258"/>
      <c r="JM337" s="258"/>
      <c r="JN337" s="258"/>
      <c r="JO337" s="258"/>
      <c r="JP337" s="258"/>
      <c r="JQ337" s="258"/>
      <c r="JR337" s="258"/>
      <c r="JS337" s="258"/>
      <c r="JT337" s="258"/>
      <c r="JU337" s="258"/>
      <c r="JV337" s="258"/>
      <c r="JW337" s="258"/>
      <c r="JX337" s="258"/>
      <c r="JY337" s="258"/>
      <c r="JZ337" s="258"/>
      <c r="KA337" s="258"/>
      <c r="KB337" s="258"/>
      <c r="KC337" s="258"/>
      <c r="KD337" s="258"/>
      <c r="KE337" s="258"/>
      <c r="KF337" s="258"/>
      <c r="KG337" s="258"/>
      <c r="KH337" s="258"/>
      <c r="KI337" s="258"/>
      <c r="KJ337" s="258"/>
      <c r="KK337" s="258"/>
      <c r="KL337" s="258"/>
      <c r="KM337" s="258"/>
      <c r="KN337" s="258"/>
      <c r="KO337" s="258"/>
      <c r="KP337" s="258"/>
      <c r="KQ337" s="258"/>
      <c r="KR337" s="258"/>
      <c r="KS337" s="258"/>
      <c r="KT337" s="258"/>
      <c r="KU337" s="258"/>
      <c r="KV337" s="258"/>
      <c r="KW337" s="258"/>
      <c r="KX337" s="258"/>
      <c r="KY337" s="258"/>
      <c r="KZ337" s="258"/>
      <c r="LA337" s="258"/>
      <c r="LB337" s="258"/>
      <c r="LC337" s="258"/>
      <c r="LD337" s="258"/>
      <c r="LE337" s="258"/>
      <c r="LF337" s="258"/>
      <c r="LG337" s="258"/>
      <c r="LH337" s="258"/>
      <c r="LI337" s="258"/>
      <c r="LJ337" s="258"/>
      <c r="LK337" s="258"/>
      <c r="LL337" s="258"/>
      <c r="LM337" s="258"/>
      <c r="LN337" s="258"/>
      <c r="LO337" s="258"/>
      <c r="LP337" s="258"/>
      <c r="LQ337" s="258"/>
      <c r="LR337" s="258"/>
      <c r="LS337" s="258"/>
      <c r="LT337" s="258"/>
      <c r="LU337" s="258"/>
      <c r="LV337" s="258"/>
      <c r="LW337" s="258"/>
      <c r="LX337" s="258"/>
      <c r="LY337" s="258"/>
      <c r="LZ337" s="258"/>
      <c r="MA337" s="258"/>
      <c r="MB337" s="258"/>
      <c r="MC337" s="258"/>
      <c r="MD337" s="258"/>
      <c r="ME337" s="258"/>
      <c r="MF337" s="258"/>
      <c r="MG337" s="258"/>
      <c r="MH337" s="258"/>
      <c r="MI337" s="258"/>
      <c r="MJ337" s="258"/>
      <c r="MK337" s="258"/>
      <c r="ML337" s="258"/>
      <c r="MM337" s="258"/>
      <c r="MN337" s="258"/>
      <c r="MO337" s="258"/>
      <c r="MP337" s="258"/>
      <c r="MQ337" s="258"/>
      <c r="MR337" s="258"/>
      <c r="MS337" s="258"/>
      <c r="MT337" s="258"/>
      <c r="MU337" s="258"/>
      <c r="MV337" s="258"/>
      <c r="MW337" s="258"/>
      <c r="MX337" s="258"/>
      <c r="MY337" s="258"/>
      <c r="MZ337" s="258"/>
      <c r="NA337" s="258"/>
      <c r="NB337" s="258"/>
      <c r="NC337" s="258"/>
      <c r="ND337" s="258"/>
      <c r="NE337" s="258"/>
      <c r="NF337" s="258"/>
      <c r="NG337" s="258"/>
      <c r="NH337" s="258"/>
      <c r="NI337" s="258"/>
      <c r="NJ337" s="258"/>
      <c r="NK337" s="258"/>
      <c r="NL337" s="258"/>
      <c r="NM337" s="258"/>
      <c r="NN337" s="258"/>
      <c r="NO337" s="258"/>
      <c r="NP337" s="258"/>
      <c r="NQ337" s="258"/>
      <c r="NR337" s="258"/>
      <c r="NS337" s="258"/>
      <c r="NT337" s="258"/>
      <c r="NU337" s="258"/>
      <c r="NV337" s="258"/>
      <c r="NW337" s="258"/>
      <c r="NX337" s="258"/>
      <c r="NY337" s="258"/>
      <c r="NZ337" s="258"/>
      <c r="OA337" s="258"/>
      <c r="OB337" s="258"/>
      <c r="OC337" s="258"/>
      <c r="OD337" s="258"/>
      <c r="OE337" s="258"/>
      <c r="OF337" s="258"/>
      <c r="OG337" s="258"/>
      <c r="OH337" s="258"/>
      <c r="OI337" s="258"/>
      <c r="OJ337" s="258"/>
      <c r="OK337" s="258"/>
      <c r="OL337" s="258"/>
      <c r="OM337" s="258"/>
      <c r="ON337" s="258"/>
      <c r="OO337" s="258"/>
      <c r="OP337" s="258"/>
      <c r="OQ337" s="258"/>
      <c r="OR337" s="258"/>
      <c r="OS337" s="258"/>
      <c r="OT337" s="258"/>
      <c r="OU337" s="258"/>
      <c r="OV337" s="258"/>
      <c r="OW337" s="258"/>
      <c r="OX337" s="258"/>
      <c r="OY337" s="258"/>
      <c r="OZ337" s="258"/>
      <c r="PA337" s="258"/>
      <c r="PB337" s="258"/>
      <c r="PC337" s="258"/>
      <c r="PD337" s="258"/>
      <c r="PE337" s="258"/>
      <c r="PF337" s="258"/>
      <c r="PG337" s="258"/>
      <c r="PH337" s="258"/>
      <c r="PI337" s="258"/>
      <c r="PJ337" s="258"/>
      <c r="PK337" s="258"/>
      <c r="PL337" s="258"/>
      <c r="PM337" s="258"/>
      <c r="PN337" s="258"/>
      <c r="PO337" s="258"/>
      <c r="PP337" s="258"/>
      <c r="PQ337" s="258"/>
      <c r="PR337" s="258"/>
      <c r="PS337" s="258"/>
      <c r="PT337" s="258"/>
      <c r="PU337" s="258"/>
      <c r="PV337" s="258"/>
      <c r="PW337" s="258"/>
      <c r="PX337" s="258"/>
      <c r="PY337" s="258"/>
      <c r="PZ337" s="258"/>
      <c r="QA337" s="258"/>
      <c r="QB337" s="258"/>
      <c r="QC337" s="258"/>
      <c r="QD337" s="258"/>
      <c r="QE337" s="258"/>
      <c r="QF337" s="258"/>
      <c r="QG337" s="258"/>
      <c r="QH337" s="258"/>
      <c r="QI337" s="258"/>
      <c r="QJ337" s="258"/>
      <c r="QK337" s="258"/>
      <c r="QL337" s="258"/>
      <c r="QM337" s="258"/>
      <c r="QN337" s="258"/>
      <c r="QO337" s="258"/>
      <c r="QP337" s="258"/>
      <c r="QQ337" s="258"/>
      <c r="QR337" s="258"/>
      <c r="QS337" s="258"/>
      <c r="QT337" s="258"/>
      <c r="QU337" s="258"/>
      <c r="QV337" s="258"/>
      <c r="QW337" s="258"/>
      <c r="QX337" s="258"/>
      <c r="QY337" s="258"/>
      <c r="QZ337" s="258"/>
      <c r="RA337" s="258"/>
      <c r="RB337" s="258"/>
      <c r="RC337" s="258"/>
      <c r="RD337" s="258"/>
      <c r="RE337" s="258"/>
      <c r="RF337" s="258"/>
      <c r="RG337" s="258"/>
      <c r="RH337" s="258"/>
      <c r="RI337" s="258"/>
      <c r="RJ337" s="258"/>
      <c r="RK337" s="258"/>
      <c r="RL337" s="258"/>
      <c r="RM337" s="258"/>
      <c r="RN337" s="258"/>
      <c r="RO337" s="258"/>
      <c r="RP337" s="258"/>
      <c r="RQ337" s="258"/>
      <c r="RR337" s="258"/>
      <c r="RS337" s="258"/>
      <c r="RT337" s="258"/>
      <c r="RU337" s="258"/>
      <c r="RV337" s="258"/>
      <c r="RW337" s="258"/>
      <c r="RX337" s="258"/>
      <c r="RY337" s="258"/>
      <c r="RZ337" s="258"/>
      <c r="SA337" s="258"/>
      <c r="SB337" s="258"/>
      <c r="SC337" s="258"/>
      <c r="SD337" s="258"/>
      <c r="SE337" s="258"/>
      <c r="SF337" s="258"/>
      <c r="SG337" s="258"/>
      <c r="SH337" s="258"/>
      <c r="SI337" s="258"/>
      <c r="SJ337" s="258"/>
      <c r="SK337" s="258"/>
      <c r="SL337" s="258"/>
      <c r="SM337" s="258"/>
      <c r="SN337" s="258"/>
      <c r="SO337" s="258"/>
      <c r="SP337" s="258"/>
      <c r="SQ337" s="258"/>
      <c r="SR337" s="258"/>
      <c r="SS337" s="258"/>
      <c r="ST337" s="258"/>
      <c r="SU337" s="258"/>
      <c r="SV337" s="258"/>
      <c r="SW337" s="258"/>
      <c r="SX337" s="258"/>
      <c r="SY337" s="258"/>
      <c r="SZ337" s="258"/>
      <c r="TA337" s="258"/>
      <c r="TB337" s="258"/>
      <c r="TC337" s="258"/>
      <c r="TD337" s="258"/>
      <c r="TE337" s="258"/>
      <c r="TF337" s="258"/>
      <c r="TG337" s="258"/>
      <c r="TH337" s="258"/>
      <c r="TI337" s="258"/>
      <c r="TJ337" s="258"/>
      <c r="TK337" s="258"/>
      <c r="TL337" s="258"/>
      <c r="TM337" s="258"/>
      <c r="TN337" s="258"/>
      <c r="TO337" s="258"/>
      <c r="TP337" s="258"/>
      <c r="TQ337" s="258"/>
      <c r="TR337" s="258"/>
      <c r="TS337" s="258"/>
      <c r="TT337" s="258"/>
      <c r="TU337" s="258"/>
      <c r="TV337" s="258"/>
      <c r="TW337" s="258"/>
      <c r="TX337" s="258"/>
      <c r="TY337" s="258"/>
      <c r="TZ337" s="258"/>
      <c r="UA337" s="258"/>
      <c r="UB337" s="258"/>
      <c r="UC337" s="258"/>
      <c r="UD337" s="258"/>
      <c r="UE337" s="258"/>
      <c r="UF337" s="258"/>
      <c r="UG337" s="258"/>
      <c r="UH337" s="258"/>
      <c r="UI337" s="258"/>
      <c r="UJ337" s="258"/>
      <c r="UK337" s="258"/>
      <c r="UL337" s="258"/>
      <c r="UM337" s="258"/>
      <c r="UN337" s="258"/>
      <c r="UO337" s="258"/>
      <c r="UP337" s="258"/>
      <c r="UQ337" s="258"/>
      <c r="UR337" s="258"/>
      <c r="US337" s="258"/>
      <c r="UT337" s="258"/>
      <c r="UU337" s="258"/>
      <c r="UV337" s="258"/>
      <c r="UW337" s="258"/>
      <c r="UX337" s="258"/>
      <c r="UY337" s="258"/>
      <c r="UZ337" s="258"/>
      <c r="VA337" s="258"/>
      <c r="VB337" s="258"/>
      <c r="VC337" s="258"/>
      <c r="VD337" s="258"/>
      <c r="VE337" s="258"/>
      <c r="VF337" s="258"/>
      <c r="VG337" s="258"/>
      <c r="VH337" s="258"/>
      <c r="VI337" s="258"/>
      <c r="VJ337" s="258"/>
      <c r="VK337" s="258"/>
      <c r="VL337" s="258"/>
      <c r="VM337" s="258"/>
      <c r="VN337" s="258"/>
      <c r="VO337" s="258"/>
      <c r="VP337" s="258"/>
      <c r="VQ337" s="258"/>
      <c r="VR337" s="258"/>
      <c r="VS337" s="258"/>
      <c r="VT337" s="258"/>
      <c r="VU337" s="258"/>
      <c r="VV337" s="258"/>
      <c r="VW337" s="258"/>
      <c r="VX337" s="258"/>
      <c r="VY337" s="258"/>
      <c r="VZ337" s="258"/>
      <c r="WA337" s="258"/>
      <c r="WB337" s="258"/>
      <c r="WC337" s="258"/>
      <c r="WD337" s="258"/>
      <c r="WE337" s="258"/>
      <c r="WF337" s="258"/>
      <c r="WG337" s="258"/>
      <c r="WH337" s="258"/>
      <c r="WI337" s="258"/>
      <c r="WJ337" s="258"/>
      <c r="WK337" s="258"/>
      <c r="WL337" s="258"/>
      <c r="WM337" s="258"/>
      <c r="WN337" s="258"/>
      <c r="WO337" s="258"/>
      <c r="WP337" s="258"/>
      <c r="WQ337" s="258"/>
      <c r="WR337" s="258"/>
      <c r="WS337" s="258"/>
      <c r="WT337" s="258"/>
      <c r="WU337" s="258"/>
      <c r="WV337" s="258"/>
      <c r="WW337" s="258"/>
      <c r="WX337" s="258"/>
      <c r="WY337" s="258"/>
      <c r="WZ337" s="258"/>
      <c r="XA337" s="258"/>
      <c r="XB337" s="258"/>
      <c r="XC337" s="258"/>
      <c r="XD337" s="258"/>
      <c r="XE337" s="258"/>
      <c r="XF337" s="258"/>
      <c r="XG337" s="258"/>
      <c r="XH337" s="258"/>
      <c r="XI337" s="258"/>
      <c r="XJ337" s="258"/>
      <c r="XK337" s="258"/>
      <c r="XL337" s="258"/>
      <c r="XM337" s="258"/>
      <c r="XN337" s="258"/>
      <c r="XO337" s="258"/>
      <c r="XP337" s="258"/>
      <c r="XQ337" s="258"/>
      <c r="XR337" s="258"/>
      <c r="XS337" s="258"/>
      <c r="XT337" s="258"/>
      <c r="XU337" s="258"/>
      <c r="XV337" s="258"/>
      <c r="XW337" s="258"/>
      <c r="XX337" s="258"/>
      <c r="XY337" s="258"/>
      <c r="XZ337" s="258"/>
      <c r="YA337" s="258"/>
      <c r="YB337" s="258"/>
      <c r="YC337" s="258"/>
      <c r="YD337" s="258"/>
      <c r="YE337" s="258"/>
      <c r="YF337" s="258"/>
      <c r="YG337" s="258"/>
      <c r="YH337" s="258"/>
      <c r="YI337" s="258"/>
      <c r="YJ337" s="258"/>
      <c r="YK337" s="258"/>
      <c r="YL337" s="258"/>
      <c r="YM337" s="258"/>
      <c r="YN337" s="258"/>
      <c r="YO337" s="258"/>
      <c r="YP337" s="258"/>
      <c r="YQ337" s="258"/>
      <c r="YR337" s="258"/>
      <c r="YS337" s="258"/>
      <c r="YT337" s="258"/>
      <c r="YU337" s="258"/>
      <c r="YV337" s="258"/>
      <c r="YW337" s="258"/>
      <c r="YX337" s="258"/>
      <c r="YY337" s="258"/>
      <c r="YZ337" s="258"/>
      <c r="ZA337" s="258"/>
      <c r="ZB337" s="258"/>
      <c r="ZC337" s="258"/>
      <c r="ZD337" s="258"/>
      <c r="ZE337" s="258"/>
      <c r="ZF337" s="258"/>
      <c r="ZG337" s="258"/>
      <c r="ZH337" s="258"/>
      <c r="ZI337" s="258"/>
      <c r="ZJ337" s="258"/>
      <c r="ZK337" s="258"/>
      <c r="ZL337" s="258"/>
      <c r="ZM337" s="258"/>
      <c r="ZN337" s="258"/>
      <c r="ZO337" s="258"/>
      <c r="ZP337" s="258"/>
      <c r="ZQ337" s="258"/>
      <c r="ZR337" s="258"/>
      <c r="ZS337" s="258"/>
      <c r="ZT337" s="258"/>
      <c r="ZU337" s="258"/>
      <c r="ZV337" s="258"/>
      <c r="ZW337" s="258"/>
      <c r="ZX337" s="258"/>
      <c r="ZY337" s="258"/>
      <c r="ZZ337" s="258"/>
      <c r="AAA337" s="258"/>
      <c r="AAB337" s="258"/>
      <c r="AAC337" s="258"/>
      <c r="AAD337" s="258"/>
      <c r="AAE337" s="258"/>
      <c r="AAF337" s="258"/>
      <c r="AAG337" s="258"/>
      <c r="AAH337" s="258"/>
      <c r="AAI337" s="258"/>
      <c r="AAJ337" s="258"/>
      <c r="AAK337" s="258"/>
      <c r="AAL337" s="258"/>
      <c r="AAM337" s="258"/>
      <c r="AAN337" s="258"/>
      <c r="AAO337" s="258"/>
      <c r="AAP337" s="258"/>
      <c r="AAQ337" s="258"/>
      <c r="AAR337" s="258"/>
      <c r="AAS337" s="258"/>
      <c r="AAT337" s="258"/>
      <c r="AAU337" s="258"/>
      <c r="AAV337" s="258"/>
      <c r="AAW337" s="258"/>
      <c r="AAX337" s="258"/>
      <c r="AAY337" s="258"/>
      <c r="AAZ337" s="258"/>
      <c r="ABA337" s="258"/>
      <c r="ABB337" s="258"/>
      <c r="ABC337" s="258"/>
      <c r="ABD337" s="258"/>
      <c r="ABE337" s="258"/>
      <c r="ABF337" s="258"/>
      <c r="ABG337" s="258"/>
      <c r="ABH337" s="258"/>
      <c r="ABI337" s="258"/>
      <c r="ABJ337" s="258"/>
      <c r="ABK337" s="258"/>
      <c r="ABL337" s="258"/>
      <c r="ABM337" s="258"/>
      <c r="ABN337" s="258"/>
      <c r="ABO337" s="258"/>
      <c r="ABP337" s="258"/>
      <c r="ABQ337" s="258"/>
      <c r="ABR337" s="258"/>
      <c r="ABS337" s="258"/>
      <c r="ABT337" s="258"/>
      <c r="ABU337" s="258"/>
      <c r="ABV337" s="258"/>
      <c r="ABW337" s="258"/>
      <c r="ABX337" s="258"/>
      <c r="ABY337" s="258"/>
      <c r="ABZ337" s="258"/>
      <c r="ACA337" s="258"/>
      <c r="ACB337" s="258"/>
      <c r="ACC337" s="258"/>
      <c r="ACD337" s="258"/>
      <c r="ACE337" s="258"/>
      <c r="ACF337" s="258"/>
      <c r="ACG337" s="258"/>
      <c r="ACH337" s="258"/>
      <c r="ACI337" s="258"/>
      <c r="ACJ337" s="258"/>
      <c r="ACK337" s="258"/>
      <c r="ACL337" s="258"/>
      <c r="ACM337" s="258"/>
      <c r="ACN337" s="258"/>
      <c r="ACO337" s="258"/>
      <c r="ACP337" s="258"/>
      <c r="ACQ337" s="258"/>
      <c r="ACR337" s="258"/>
      <c r="ACS337" s="258"/>
      <c r="ACT337" s="258"/>
      <c r="ACU337" s="258"/>
      <c r="ACV337" s="258"/>
      <c r="ACW337" s="258"/>
      <c r="ACX337" s="258"/>
      <c r="ACY337" s="258"/>
      <c r="ACZ337" s="258"/>
      <c r="ADA337" s="258"/>
      <c r="ADB337" s="258"/>
      <c r="ADC337" s="258"/>
      <c r="ADD337" s="258"/>
      <c r="ADE337" s="258"/>
      <c r="ADF337" s="258"/>
      <c r="ADG337" s="258"/>
      <c r="ADH337" s="258"/>
      <c r="ADI337" s="258"/>
      <c r="ADJ337" s="258"/>
      <c r="ADK337" s="258"/>
      <c r="ADL337" s="258"/>
      <c r="ADM337" s="258"/>
      <c r="ADN337" s="258"/>
      <c r="ADO337" s="258"/>
      <c r="ADP337" s="258"/>
      <c r="ADQ337" s="258"/>
      <c r="ADR337" s="258"/>
      <c r="ADS337" s="258"/>
      <c r="ADT337" s="258"/>
      <c r="ADU337" s="258"/>
      <c r="ADV337" s="258"/>
      <c r="ADW337" s="258"/>
      <c r="ADX337" s="258"/>
      <c r="ADY337" s="258"/>
      <c r="ADZ337" s="258"/>
      <c r="AEA337" s="258"/>
      <c r="AEB337" s="258"/>
      <c r="AEC337" s="258"/>
      <c r="AED337" s="258"/>
      <c r="AEE337" s="258"/>
      <c r="AEF337" s="258"/>
      <c r="AEG337" s="258"/>
      <c r="AEH337" s="258"/>
      <c r="AEI337" s="258"/>
      <c r="AEJ337" s="258"/>
      <c r="AEK337" s="258"/>
      <c r="AEL337" s="258"/>
      <c r="AEM337" s="258"/>
      <c r="AEN337" s="258"/>
      <c r="AEO337" s="258"/>
      <c r="AEP337" s="258"/>
      <c r="AEQ337" s="258"/>
      <c r="AER337" s="258"/>
      <c r="AES337" s="258"/>
      <c r="AET337" s="258"/>
      <c r="AEU337" s="258"/>
      <c r="AEV337" s="258"/>
      <c r="AEW337" s="258"/>
      <c r="AEX337" s="258"/>
      <c r="AEY337" s="258"/>
      <c r="AEZ337" s="258"/>
      <c r="AFA337" s="258"/>
      <c r="AFB337" s="258"/>
      <c r="AFC337" s="258"/>
      <c r="AFD337" s="258"/>
      <c r="AFE337" s="258"/>
      <c r="AFF337" s="258"/>
      <c r="AFG337" s="258"/>
      <c r="AFH337" s="258"/>
      <c r="AFI337" s="258"/>
      <c r="AFJ337" s="258"/>
      <c r="AFK337" s="258"/>
      <c r="AFL337" s="258"/>
      <c r="AFM337" s="258"/>
      <c r="AFN337" s="258"/>
      <c r="AFO337" s="258"/>
      <c r="AFP337" s="258"/>
      <c r="AFQ337" s="258"/>
      <c r="AFR337" s="258"/>
      <c r="AFS337" s="258"/>
      <c r="AFT337" s="258"/>
      <c r="AFU337" s="258"/>
      <c r="AFV337" s="258"/>
      <c r="AFW337" s="258"/>
      <c r="AFX337" s="258"/>
      <c r="AFY337" s="258"/>
      <c r="AFZ337" s="258"/>
      <c r="AGA337" s="258"/>
      <c r="AGB337" s="258"/>
      <c r="AGC337" s="258"/>
      <c r="AGD337" s="258"/>
      <c r="AGE337" s="258"/>
      <c r="AGF337" s="258"/>
      <c r="AGG337" s="258"/>
      <c r="AGH337" s="258"/>
      <c r="AGI337" s="258"/>
      <c r="AGJ337" s="258"/>
      <c r="AGK337" s="258"/>
      <c r="AGL337" s="258"/>
      <c r="AGM337" s="258"/>
      <c r="AGN337" s="258"/>
      <c r="AGO337" s="258"/>
      <c r="AGP337" s="258"/>
      <c r="AGQ337" s="258"/>
      <c r="AGR337" s="258"/>
      <c r="AGS337" s="258"/>
      <c r="AGT337" s="258"/>
      <c r="AGU337" s="258"/>
      <c r="AGV337" s="258"/>
      <c r="AGW337" s="258"/>
      <c r="AGX337" s="258"/>
      <c r="AGY337" s="258"/>
      <c r="AGZ337" s="258"/>
      <c r="AHA337" s="258"/>
      <c r="AHB337" s="258"/>
      <c r="AHC337" s="258"/>
      <c r="AHD337" s="258"/>
      <c r="AHE337" s="258"/>
      <c r="AHF337" s="258"/>
      <c r="AHG337" s="258"/>
      <c r="AHH337" s="258"/>
      <c r="AHI337" s="258"/>
      <c r="AHJ337" s="258"/>
      <c r="AHK337" s="258"/>
      <c r="AHL337" s="258"/>
      <c r="AHM337" s="258"/>
      <c r="AHN337" s="258"/>
      <c r="AHO337" s="258"/>
      <c r="AHP337" s="258"/>
      <c r="AHQ337" s="258"/>
      <c r="AHR337" s="258"/>
      <c r="AHS337" s="258"/>
      <c r="AHT337" s="258"/>
      <c r="AHU337" s="258"/>
      <c r="AHV337" s="258"/>
      <c r="AHW337" s="258"/>
      <c r="AHX337" s="258"/>
      <c r="AHY337" s="258"/>
      <c r="AHZ337" s="258"/>
      <c r="AIA337" s="258"/>
      <c r="AIB337" s="258"/>
      <c r="AIC337" s="258"/>
      <c r="AID337" s="258"/>
      <c r="AIE337" s="258"/>
      <c r="AIF337" s="258"/>
      <c r="AIG337" s="258"/>
      <c r="AIH337" s="258"/>
      <c r="AII337" s="258"/>
      <c r="AIJ337" s="258"/>
      <c r="AIK337" s="258"/>
      <c r="AIL337" s="258"/>
      <c r="AIM337" s="258"/>
      <c r="AIN337" s="258"/>
      <c r="AIO337" s="258"/>
      <c r="AIP337" s="258"/>
      <c r="AIQ337" s="258"/>
      <c r="AIR337" s="258"/>
      <c r="AIS337" s="258"/>
      <c r="AIT337" s="258"/>
      <c r="AIU337" s="258"/>
      <c r="AIV337" s="258"/>
      <c r="AIW337" s="258"/>
      <c r="AIX337" s="258"/>
      <c r="AIY337" s="258"/>
      <c r="AIZ337" s="258"/>
      <c r="AJA337" s="258"/>
      <c r="AJB337" s="258"/>
      <c r="AJC337" s="258"/>
      <c r="AJD337" s="258"/>
      <c r="AJE337" s="258"/>
      <c r="AJF337" s="258"/>
      <c r="AJG337" s="258"/>
      <c r="AJH337" s="258"/>
      <c r="AJI337" s="258"/>
      <c r="AJJ337" s="258"/>
      <c r="AJK337" s="258"/>
      <c r="AJL337" s="258"/>
      <c r="AJM337" s="258"/>
      <c r="AJN337" s="258"/>
      <c r="AJO337" s="258"/>
      <c r="AJP337" s="258"/>
      <c r="AJQ337" s="258"/>
      <c r="AJR337" s="258"/>
      <c r="AJS337" s="258"/>
      <c r="AJT337" s="258"/>
      <c r="AJU337" s="258"/>
      <c r="AJV337" s="258"/>
      <c r="AJW337" s="258"/>
      <c r="AJX337" s="258"/>
      <c r="AJY337" s="258"/>
      <c r="AJZ337" s="258"/>
      <c r="AKA337" s="258"/>
      <c r="AKB337" s="258"/>
      <c r="AKC337" s="258"/>
      <c r="AKD337" s="258"/>
      <c r="AKE337" s="258"/>
      <c r="AKF337" s="258"/>
      <c r="AKG337" s="258"/>
      <c r="AKH337" s="258"/>
      <c r="AKI337" s="258"/>
      <c r="AKJ337" s="258"/>
      <c r="AKK337" s="258"/>
      <c r="AKL337" s="258"/>
      <c r="AKM337" s="258"/>
      <c r="AKN337" s="258"/>
      <c r="AKO337" s="258"/>
      <c r="AKP337" s="258"/>
      <c r="AKQ337" s="258"/>
      <c r="AKR337" s="258"/>
      <c r="AKS337" s="258"/>
      <c r="AKT337" s="258"/>
      <c r="AKU337" s="258"/>
      <c r="AKV337" s="258"/>
      <c r="AKW337" s="258"/>
      <c r="AKX337" s="258"/>
      <c r="AKY337" s="258"/>
      <c r="AKZ337" s="258"/>
      <c r="ALA337" s="258"/>
      <c r="ALB337" s="258"/>
      <c r="ALC337" s="258"/>
      <c r="ALD337" s="258"/>
      <c r="ALE337" s="258"/>
      <c r="ALF337" s="258"/>
      <c r="ALG337" s="258"/>
      <c r="ALH337" s="258"/>
      <c r="ALI337" s="258"/>
      <c r="ALJ337" s="258"/>
      <c r="ALK337" s="258"/>
      <c r="ALL337" s="258"/>
      <c r="ALM337" s="258"/>
      <c r="ALN337" s="258"/>
      <c r="ALO337" s="258"/>
      <c r="ALP337" s="258"/>
      <c r="ALQ337" s="258"/>
      <c r="ALR337" s="258"/>
      <c r="ALS337" s="258"/>
      <c r="ALT337" s="258"/>
      <c r="ALU337" s="258"/>
      <c r="ALV337" s="258"/>
      <c r="ALW337" s="258"/>
      <c r="ALX337" s="258"/>
      <c r="ALY337" s="258"/>
      <c r="ALZ337" s="258"/>
      <c r="AMA337" s="258"/>
      <c r="AMB337" s="258"/>
      <c r="AMC337" s="258"/>
      <c r="AMD337" s="258"/>
      <c r="AME337" s="258"/>
    </row>
    <row r="338" spans="1:1019">
      <c r="A338" s="399"/>
      <c r="B338" s="419"/>
      <c r="C338" s="421" t="s">
        <v>919</v>
      </c>
      <c r="D338" s="403" t="s">
        <v>263</v>
      </c>
      <c r="E338" s="12">
        <v>2</v>
      </c>
      <c r="F338" s="491"/>
      <c r="G338" s="378">
        <f>E338*F338</f>
        <v>0</v>
      </c>
      <c r="H338" s="258"/>
      <c r="I338" s="258"/>
      <c r="J338" s="258"/>
      <c r="K338" s="258"/>
      <c r="L338" s="258"/>
      <c r="M338" s="258"/>
      <c r="N338" s="258"/>
      <c r="O338" s="258"/>
      <c r="P338" s="258"/>
      <c r="Q338" s="258"/>
      <c r="R338" s="258"/>
      <c r="S338" s="258"/>
      <c r="T338" s="258"/>
      <c r="U338" s="258"/>
      <c r="V338" s="258"/>
      <c r="W338" s="258"/>
      <c r="X338" s="258"/>
      <c r="Y338" s="258"/>
      <c r="Z338" s="258"/>
      <c r="AA338" s="258"/>
      <c r="AB338" s="258"/>
      <c r="AC338" s="258"/>
      <c r="AD338" s="258"/>
      <c r="AE338" s="258"/>
      <c r="AF338" s="258"/>
      <c r="AG338" s="258"/>
      <c r="AH338" s="258"/>
      <c r="AI338" s="258"/>
      <c r="AJ338" s="258"/>
      <c r="AK338" s="258"/>
      <c r="AL338" s="258"/>
      <c r="AM338" s="258"/>
      <c r="AN338" s="258"/>
      <c r="AO338" s="258"/>
      <c r="AP338" s="258"/>
      <c r="AQ338" s="258"/>
      <c r="AR338" s="258"/>
      <c r="AS338" s="258"/>
      <c r="AT338" s="258"/>
      <c r="AU338" s="258"/>
      <c r="AV338" s="258"/>
      <c r="AW338" s="258"/>
      <c r="AX338" s="258"/>
      <c r="AY338" s="258"/>
      <c r="AZ338" s="258"/>
      <c r="BA338" s="258"/>
      <c r="BB338" s="258"/>
      <c r="BC338" s="258"/>
      <c r="BD338" s="258"/>
      <c r="BE338" s="258"/>
      <c r="BF338" s="258"/>
      <c r="BG338" s="258"/>
      <c r="BH338" s="258"/>
      <c r="BI338" s="258"/>
      <c r="BJ338" s="258"/>
      <c r="BK338" s="258"/>
      <c r="BL338" s="258"/>
      <c r="BM338" s="258"/>
      <c r="BN338" s="258"/>
      <c r="BO338" s="258"/>
      <c r="BP338" s="258"/>
      <c r="BQ338" s="258"/>
      <c r="BR338" s="258"/>
      <c r="BS338" s="258"/>
      <c r="BT338" s="258"/>
      <c r="BU338" s="258"/>
      <c r="BV338" s="258"/>
      <c r="BW338" s="258"/>
      <c r="BX338" s="258"/>
      <c r="BY338" s="258"/>
      <c r="BZ338" s="258"/>
      <c r="CA338" s="258"/>
      <c r="CB338" s="258"/>
      <c r="CC338" s="258"/>
      <c r="CD338" s="258"/>
      <c r="CE338" s="258"/>
      <c r="CF338" s="258"/>
      <c r="CG338" s="258"/>
      <c r="CH338" s="258"/>
      <c r="CI338" s="258"/>
      <c r="CJ338" s="258"/>
      <c r="CK338" s="258"/>
      <c r="CL338" s="258"/>
      <c r="CM338" s="258"/>
      <c r="CN338" s="258"/>
      <c r="CO338" s="258"/>
      <c r="CP338" s="258"/>
      <c r="CQ338" s="258"/>
      <c r="CR338" s="258"/>
      <c r="CS338" s="258"/>
      <c r="CT338" s="258"/>
      <c r="CU338" s="258"/>
      <c r="CV338" s="258"/>
      <c r="CW338" s="258"/>
      <c r="CX338" s="258"/>
      <c r="CY338" s="258"/>
      <c r="CZ338" s="258"/>
      <c r="DA338" s="258"/>
      <c r="DB338" s="258"/>
      <c r="DC338" s="258"/>
      <c r="DD338" s="258"/>
      <c r="DE338" s="258"/>
      <c r="DF338" s="258"/>
      <c r="DG338" s="258"/>
      <c r="DH338" s="258"/>
      <c r="DI338" s="258"/>
      <c r="DJ338" s="258"/>
      <c r="DK338" s="258"/>
      <c r="DL338" s="258"/>
      <c r="DM338" s="258"/>
      <c r="DN338" s="258"/>
      <c r="DO338" s="258"/>
      <c r="DP338" s="258"/>
      <c r="DQ338" s="258"/>
      <c r="DR338" s="258"/>
      <c r="DS338" s="258"/>
      <c r="DT338" s="258"/>
      <c r="DU338" s="258"/>
      <c r="DV338" s="258"/>
      <c r="DW338" s="258"/>
      <c r="DX338" s="258"/>
      <c r="DY338" s="258"/>
      <c r="DZ338" s="258"/>
      <c r="EA338" s="258"/>
      <c r="EB338" s="258"/>
      <c r="EC338" s="258"/>
      <c r="ED338" s="258"/>
      <c r="EE338" s="258"/>
      <c r="EF338" s="258"/>
      <c r="EG338" s="258"/>
      <c r="EH338" s="258"/>
      <c r="EI338" s="258"/>
      <c r="EJ338" s="258"/>
      <c r="EK338" s="258"/>
      <c r="EL338" s="258"/>
      <c r="EM338" s="258"/>
      <c r="EN338" s="258"/>
      <c r="EO338" s="258"/>
      <c r="EP338" s="258"/>
      <c r="EQ338" s="258"/>
      <c r="ER338" s="258"/>
      <c r="ES338" s="258"/>
      <c r="ET338" s="258"/>
      <c r="EU338" s="258"/>
      <c r="EV338" s="258"/>
      <c r="EW338" s="258"/>
      <c r="EX338" s="258"/>
      <c r="EY338" s="258"/>
      <c r="EZ338" s="258"/>
      <c r="FA338" s="258"/>
      <c r="FB338" s="258"/>
      <c r="FC338" s="258"/>
      <c r="FD338" s="258"/>
      <c r="FE338" s="258"/>
      <c r="FF338" s="258"/>
      <c r="FG338" s="258"/>
      <c r="FH338" s="258"/>
      <c r="FI338" s="258"/>
      <c r="FJ338" s="258"/>
      <c r="FK338" s="258"/>
      <c r="FL338" s="258"/>
      <c r="FM338" s="258"/>
      <c r="FN338" s="258"/>
      <c r="FO338" s="258"/>
      <c r="FP338" s="258"/>
      <c r="FQ338" s="258"/>
      <c r="FR338" s="258"/>
      <c r="FS338" s="258"/>
      <c r="FT338" s="258"/>
      <c r="FU338" s="258"/>
      <c r="FV338" s="258"/>
      <c r="FW338" s="258"/>
      <c r="FX338" s="258"/>
      <c r="FY338" s="258"/>
      <c r="FZ338" s="258"/>
      <c r="GA338" s="258"/>
      <c r="GB338" s="258"/>
      <c r="GC338" s="258"/>
      <c r="GD338" s="258"/>
      <c r="GE338" s="258"/>
      <c r="GF338" s="258"/>
      <c r="GG338" s="258"/>
      <c r="GH338" s="258"/>
      <c r="GI338" s="258"/>
      <c r="GJ338" s="258"/>
      <c r="GK338" s="258"/>
      <c r="GL338" s="258"/>
      <c r="GM338" s="258"/>
      <c r="GN338" s="258"/>
      <c r="GO338" s="258"/>
      <c r="GP338" s="258"/>
      <c r="GQ338" s="258"/>
      <c r="GR338" s="258"/>
      <c r="GS338" s="258"/>
      <c r="GT338" s="258"/>
      <c r="GU338" s="258"/>
      <c r="GV338" s="258"/>
      <c r="GW338" s="258"/>
      <c r="GX338" s="258"/>
      <c r="GY338" s="258"/>
      <c r="GZ338" s="258"/>
      <c r="HA338" s="258"/>
      <c r="HB338" s="258"/>
      <c r="HC338" s="258"/>
      <c r="HD338" s="258"/>
      <c r="HE338" s="258"/>
      <c r="HF338" s="258"/>
      <c r="HG338" s="258"/>
      <c r="HH338" s="258"/>
      <c r="HI338" s="258"/>
      <c r="HJ338" s="258"/>
      <c r="HK338" s="258"/>
      <c r="HL338" s="258"/>
      <c r="HM338" s="258"/>
      <c r="HN338" s="258"/>
      <c r="HO338" s="258"/>
      <c r="HP338" s="258"/>
      <c r="HQ338" s="258"/>
      <c r="HR338" s="258"/>
      <c r="HS338" s="258"/>
      <c r="HT338" s="258"/>
      <c r="HU338" s="258"/>
      <c r="HV338" s="258"/>
      <c r="HW338" s="258"/>
      <c r="HX338" s="258"/>
      <c r="HY338" s="258"/>
      <c r="HZ338" s="258"/>
      <c r="IA338" s="258"/>
      <c r="IB338" s="258"/>
      <c r="IC338" s="258"/>
      <c r="ID338" s="258"/>
      <c r="IE338" s="258"/>
      <c r="IF338" s="258"/>
      <c r="IG338" s="258"/>
      <c r="IH338" s="258"/>
      <c r="II338" s="258"/>
      <c r="IJ338" s="258"/>
      <c r="IK338" s="258"/>
      <c r="IL338" s="258"/>
      <c r="IM338" s="258"/>
      <c r="IN338" s="258"/>
      <c r="IO338" s="258"/>
      <c r="IP338" s="258"/>
      <c r="IQ338" s="258"/>
      <c r="IR338" s="258"/>
      <c r="IS338" s="258"/>
      <c r="IT338" s="258"/>
      <c r="IU338" s="258"/>
      <c r="IV338" s="258"/>
      <c r="IW338" s="258"/>
      <c r="IX338" s="258"/>
      <c r="IY338" s="258"/>
      <c r="IZ338" s="258"/>
      <c r="JA338" s="258"/>
      <c r="JB338" s="258"/>
      <c r="JC338" s="258"/>
      <c r="JD338" s="258"/>
      <c r="JE338" s="258"/>
      <c r="JF338" s="258"/>
      <c r="JG338" s="258"/>
      <c r="JH338" s="258"/>
      <c r="JI338" s="258"/>
      <c r="JJ338" s="258"/>
      <c r="JK338" s="258"/>
      <c r="JL338" s="258"/>
      <c r="JM338" s="258"/>
      <c r="JN338" s="258"/>
      <c r="JO338" s="258"/>
      <c r="JP338" s="258"/>
      <c r="JQ338" s="258"/>
      <c r="JR338" s="258"/>
      <c r="JS338" s="258"/>
      <c r="JT338" s="258"/>
      <c r="JU338" s="258"/>
      <c r="JV338" s="258"/>
      <c r="JW338" s="258"/>
      <c r="JX338" s="258"/>
      <c r="JY338" s="258"/>
      <c r="JZ338" s="258"/>
      <c r="KA338" s="258"/>
      <c r="KB338" s="258"/>
      <c r="KC338" s="258"/>
      <c r="KD338" s="258"/>
      <c r="KE338" s="258"/>
      <c r="KF338" s="258"/>
      <c r="KG338" s="258"/>
      <c r="KH338" s="258"/>
      <c r="KI338" s="258"/>
      <c r="KJ338" s="258"/>
      <c r="KK338" s="258"/>
      <c r="KL338" s="258"/>
      <c r="KM338" s="258"/>
      <c r="KN338" s="258"/>
      <c r="KO338" s="258"/>
      <c r="KP338" s="258"/>
      <c r="KQ338" s="258"/>
      <c r="KR338" s="258"/>
      <c r="KS338" s="258"/>
      <c r="KT338" s="258"/>
      <c r="KU338" s="258"/>
      <c r="KV338" s="258"/>
      <c r="KW338" s="258"/>
      <c r="KX338" s="258"/>
      <c r="KY338" s="258"/>
      <c r="KZ338" s="258"/>
      <c r="LA338" s="258"/>
      <c r="LB338" s="258"/>
      <c r="LC338" s="258"/>
      <c r="LD338" s="258"/>
      <c r="LE338" s="258"/>
      <c r="LF338" s="258"/>
      <c r="LG338" s="258"/>
      <c r="LH338" s="258"/>
      <c r="LI338" s="258"/>
      <c r="LJ338" s="258"/>
      <c r="LK338" s="258"/>
      <c r="LL338" s="258"/>
      <c r="LM338" s="258"/>
      <c r="LN338" s="258"/>
      <c r="LO338" s="258"/>
      <c r="LP338" s="258"/>
      <c r="LQ338" s="258"/>
      <c r="LR338" s="258"/>
      <c r="LS338" s="258"/>
      <c r="LT338" s="258"/>
      <c r="LU338" s="258"/>
      <c r="LV338" s="258"/>
      <c r="LW338" s="258"/>
      <c r="LX338" s="258"/>
      <c r="LY338" s="258"/>
      <c r="LZ338" s="258"/>
      <c r="MA338" s="258"/>
      <c r="MB338" s="258"/>
      <c r="MC338" s="258"/>
      <c r="MD338" s="258"/>
      <c r="ME338" s="258"/>
      <c r="MF338" s="258"/>
      <c r="MG338" s="258"/>
      <c r="MH338" s="258"/>
      <c r="MI338" s="258"/>
      <c r="MJ338" s="258"/>
      <c r="MK338" s="258"/>
      <c r="ML338" s="258"/>
      <c r="MM338" s="258"/>
      <c r="MN338" s="258"/>
      <c r="MO338" s="258"/>
      <c r="MP338" s="258"/>
      <c r="MQ338" s="258"/>
      <c r="MR338" s="258"/>
      <c r="MS338" s="258"/>
      <c r="MT338" s="258"/>
      <c r="MU338" s="258"/>
      <c r="MV338" s="258"/>
      <c r="MW338" s="258"/>
      <c r="MX338" s="258"/>
      <c r="MY338" s="258"/>
      <c r="MZ338" s="258"/>
      <c r="NA338" s="258"/>
      <c r="NB338" s="258"/>
      <c r="NC338" s="258"/>
      <c r="ND338" s="258"/>
      <c r="NE338" s="258"/>
      <c r="NF338" s="258"/>
      <c r="NG338" s="258"/>
      <c r="NH338" s="258"/>
      <c r="NI338" s="258"/>
      <c r="NJ338" s="258"/>
      <c r="NK338" s="258"/>
      <c r="NL338" s="258"/>
      <c r="NM338" s="258"/>
      <c r="NN338" s="258"/>
      <c r="NO338" s="258"/>
      <c r="NP338" s="258"/>
      <c r="NQ338" s="258"/>
      <c r="NR338" s="258"/>
      <c r="NS338" s="258"/>
      <c r="NT338" s="258"/>
      <c r="NU338" s="258"/>
      <c r="NV338" s="258"/>
      <c r="NW338" s="258"/>
      <c r="NX338" s="258"/>
      <c r="NY338" s="258"/>
      <c r="NZ338" s="258"/>
      <c r="OA338" s="258"/>
      <c r="OB338" s="258"/>
      <c r="OC338" s="258"/>
      <c r="OD338" s="258"/>
      <c r="OE338" s="258"/>
      <c r="OF338" s="258"/>
      <c r="OG338" s="258"/>
      <c r="OH338" s="258"/>
      <c r="OI338" s="258"/>
      <c r="OJ338" s="258"/>
      <c r="OK338" s="258"/>
      <c r="OL338" s="258"/>
      <c r="OM338" s="258"/>
      <c r="ON338" s="258"/>
      <c r="OO338" s="258"/>
      <c r="OP338" s="258"/>
      <c r="OQ338" s="258"/>
      <c r="OR338" s="258"/>
      <c r="OS338" s="258"/>
      <c r="OT338" s="258"/>
      <c r="OU338" s="258"/>
      <c r="OV338" s="258"/>
      <c r="OW338" s="258"/>
      <c r="OX338" s="258"/>
      <c r="OY338" s="258"/>
      <c r="OZ338" s="258"/>
      <c r="PA338" s="258"/>
      <c r="PB338" s="258"/>
      <c r="PC338" s="258"/>
      <c r="PD338" s="258"/>
      <c r="PE338" s="258"/>
      <c r="PF338" s="258"/>
      <c r="PG338" s="258"/>
      <c r="PH338" s="258"/>
      <c r="PI338" s="258"/>
      <c r="PJ338" s="258"/>
      <c r="PK338" s="258"/>
      <c r="PL338" s="258"/>
      <c r="PM338" s="258"/>
      <c r="PN338" s="258"/>
      <c r="PO338" s="258"/>
      <c r="PP338" s="258"/>
      <c r="PQ338" s="258"/>
      <c r="PR338" s="258"/>
      <c r="PS338" s="258"/>
      <c r="PT338" s="258"/>
      <c r="PU338" s="258"/>
      <c r="PV338" s="258"/>
      <c r="PW338" s="258"/>
      <c r="PX338" s="258"/>
      <c r="PY338" s="258"/>
      <c r="PZ338" s="258"/>
      <c r="QA338" s="258"/>
      <c r="QB338" s="258"/>
      <c r="QC338" s="258"/>
      <c r="QD338" s="258"/>
      <c r="QE338" s="258"/>
      <c r="QF338" s="258"/>
      <c r="QG338" s="258"/>
      <c r="QH338" s="258"/>
      <c r="QI338" s="258"/>
      <c r="QJ338" s="258"/>
      <c r="QK338" s="258"/>
      <c r="QL338" s="258"/>
      <c r="QM338" s="258"/>
      <c r="QN338" s="258"/>
      <c r="QO338" s="258"/>
      <c r="QP338" s="258"/>
      <c r="QQ338" s="258"/>
      <c r="QR338" s="258"/>
      <c r="QS338" s="258"/>
      <c r="QT338" s="258"/>
      <c r="QU338" s="258"/>
      <c r="QV338" s="258"/>
      <c r="QW338" s="258"/>
      <c r="QX338" s="258"/>
      <c r="QY338" s="258"/>
      <c r="QZ338" s="258"/>
      <c r="RA338" s="258"/>
      <c r="RB338" s="258"/>
      <c r="RC338" s="258"/>
      <c r="RD338" s="258"/>
      <c r="RE338" s="258"/>
      <c r="RF338" s="258"/>
      <c r="RG338" s="258"/>
      <c r="RH338" s="258"/>
      <c r="RI338" s="258"/>
      <c r="RJ338" s="258"/>
      <c r="RK338" s="258"/>
      <c r="RL338" s="258"/>
      <c r="RM338" s="258"/>
      <c r="RN338" s="258"/>
      <c r="RO338" s="258"/>
      <c r="RP338" s="258"/>
      <c r="RQ338" s="258"/>
      <c r="RR338" s="258"/>
      <c r="RS338" s="258"/>
      <c r="RT338" s="258"/>
      <c r="RU338" s="258"/>
      <c r="RV338" s="258"/>
      <c r="RW338" s="258"/>
      <c r="RX338" s="258"/>
      <c r="RY338" s="258"/>
      <c r="RZ338" s="258"/>
      <c r="SA338" s="258"/>
      <c r="SB338" s="258"/>
      <c r="SC338" s="258"/>
      <c r="SD338" s="258"/>
      <c r="SE338" s="258"/>
      <c r="SF338" s="258"/>
      <c r="SG338" s="258"/>
      <c r="SH338" s="258"/>
      <c r="SI338" s="258"/>
      <c r="SJ338" s="258"/>
      <c r="SK338" s="258"/>
      <c r="SL338" s="258"/>
      <c r="SM338" s="258"/>
      <c r="SN338" s="258"/>
      <c r="SO338" s="258"/>
      <c r="SP338" s="258"/>
      <c r="SQ338" s="258"/>
      <c r="SR338" s="258"/>
      <c r="SS338" s="258"/>
      <c r="ST338" s="258"/>
      <c r="SU338" s="258"/>
      <c r="SV338" s="258"/>
      <c r="SW338" s="258"/>
      <c r="SX338" s="258"/>
      <c r="SY338" s="258"/>
      <c r="SZ338" s="258"/>
      <c r="TA338" s="258"/>
      <c r="TB338" s="258"/>
      <c r="TC338" s="258"/>
      <c r="TD338" s="258"/>
      <c r="TE338" s="258"/>
      <c r="TF338" s="258"/>
      <c r="TG338" s="258"/>
      <c r="TH338" s="258"/>
      <c r="TI338" s="258"/>
      <c r="TJ338" s="258"/>
      <c r="TK338" s="258"/>
      <c r="TL338" s="258"/>
      <c r="TM338" s="258"/>
      <c r="TN338" s="258"/>
      <c r="TO338" s="258"/>
      <c r="TP338" s="258"/>
      <c r="TQ338" s="258"/>
      <c r="TR338" s="258"/>
      <c r="TS338" s="258"/>
      <c r="TT338" s="258"/>
      <c r="TU338" s="258"/>
      <c r="TV338" s="258"/>
      <c r="TW338" s="258"/>
      <c r="TX338" s="258"/>
      <c r="TY338" s="258"/>
      <c r="TZ338" s="258"/>
      <c r="UA338" s="258"/>
      <c r="UB338" s="258"/>
      <c r="UC338" s="258"/>
      <c r="UD338" s="258"/>
      <c r="UE338" s="258"/>
      <c r="UF338" s="258"/>
      <c r="UG338" s="258"/>
      <c r="UH338" s="258"/>
      <c r="UI338" s="258"/>
      <c r="UJ338" s="258"/>
      <c r="UK338" s="258"/>
      <c r="UL338" s="258"/>
      <c r="UM338" s="258"/>
      <c r="UN338" s="258"/>
      <c r="UO338" s="258"/>
      <c r="UP338" s="258"/>
      <c r="UQ338" s="258"/>
      <c r="UR338" s="258"/>
      <c r="US338" s="258"/>
      <c r="UT338" s="258"/>
      <c r="UU338" s="258"/>
      <c r="UV338" s="258"/>
      <c r="UW338" s="258"/>
      <c r="UX338" s="258"/>
      <c r="UY338" s="258"/>
      <c r="UZ338" s="258"/>
      <c r="VA338" s="258"/>
      <c r="VB338" s="258"/>
      <c r="VC338" s="258"/>
      <c r="VD338" s="258"/>
      <c r="VE338" s="258"/>
      <c r="VF338" s="258"/>
      <c r="VG338" s="258"/>
      <c r="VH338" s="258"/>
      <c r="VI338" s="258"/>
      <c r="VJ338" s="258"/>
      <c r="VK338" s="258"/>
      <c r="VL338" s="258"/>
      <c r="VM338" s="258"/>
      <c r="VN338" s="258"/>
      <c r="VO338" s="258"/>
      <c r="VP338" s="258"/>
      <c r="VQ338" s="258"/>
      <c r="VR338" s="258"/>
      <c r="VS338" s="258"/>
      <c r="VT338" s="258"/>
      <c r="VU338" s="258"/>
      <c r="VV338" s="258"/>
      <c r="VW338" s="258"/>
      <c r="VX338" s="258"/>
      <c r="VY338" s="258"/>
      <c r="VZ338" s="258"/>
      <c r="WA338" s="258"/>
      <c r="WB338" s="258"/>
      <c r="WC338" s="258"/>
      <c r="WD338" s="258"/>
      <c r="WE338" s="258"/>
      <c r="WF338" s="258"/>
      <c r="WG338" s="258"/>
      <c r="WH338" s="258"/>
      <c r="WI338" s="258"/>
      <c r="WJ338" s="258"/>
      <c r="WK338" s="258"/>
      <c r="WL338" s="258"/>
      <c r="WM338" s="258"/>
      <c r="WN338" s="258"/>
      <c r="WO338" s="258"/>
      <c r="WP338" s="258"/>
      <c r="WQ338" s="258"/>
      <c r="WR338" s="258"/>
      <c r="WS338" s="258"/>
      <c r="WT338" s="258"/>
      <c r="WU338" s="258"/>
      <c r="WV338" s="258"/>
      <c r="WW338" s="258"/>
      <c r="WX338" s="258"/>
      <c r="WY338" s="258"/>
      <c r="WZ338" s="258"/>
      <c r="XA338" s="258"/>
      <c r="XB338" s="258"/>
      <c r="XC338" s="258"/>
      <c r="XD338" s="258"/>
      <c r="XE338" s="258"/>
      <c r="XF338" s="258"/>
      <c r="XG338" s="258"/>
      <c r="XH338" s="258"/>
      <c r="XI338" s="258"/>
      <c r="XJ338" s="258"/>
      <c r="XK338" s="258"/>
      <c r="XL338" s="258"/>
      <c r="XM338" s="258"/>
      <c r="XN338" s="258"/>
      <c r="XO338" s="258"/>
      <c r="XP338" s="258"/>
      <c r="XQ338" s="258"/>
      <c r="XR338" s="258"/>
      <c r="XS338" s="258"/>
      <c r="XT338" s="258"/>
      <c r="XU338" s="258"/>
      <c r="XV338" s="258"/>
      <c r="XW338" s="258"/>
      <c r="XX338" s="258"/>
      <c r="XY338" s="258"/>
      <c r="XZ338" s="258"/>
      <c r="YA338" s="258"/>
      <c r="YB338" s="258"/>
      <c r="YC338" s="258"/>
      <c r="YD338" s="258"/>
      <c r="YE338" s="258"/>
      <c r="YF338" s="258"/>
      <c r="YG338" s="258"/>
      <c r="YH338" s="258"/>
      <c r="YI338" s="258"/>
      <c r="YJ338" s="258"/>
      <c r="YK338" s="258"/>
      <c r="YL338" s="258"/>
      <c r="YM338" s="258"/>
      <c r="YN338" s="258"/>
      <c r="YO338" s="258"/>
      <c r="YP338" s="258"/>
      <c r="YQ338" s="258"/>
      <c r="YR338" s="258"/>
      <c r="YS338" s="258"/>
      <c r="YT338" s="258"/>
      <c r="YU338" s="258"/>
      <c r="YV338" s="258"/>
      <c r="YW338" s="258"/>
      <c r="YX338" s="258"/>
      <c r="YY338" s="258"/>
      <c r="YZ338" s="258"/>
      <c r="ZA338" s="258"/>
      <c r="ZB338" s="258"/>
      <c r="ZC338" s="258"/>
      <c r="ZD338" s="258"/>
      <c r="ZE338" s="258"/>
      <c r="ZF338" s="258"/>
      <c r="ZG338" s="258"/>
      <c r="ZH338" s="258"/>
      <c r="ZI338" s="258"/>
      <c r="ZJ338" s="258"/>
      <c r="ZK338" s="258"/>
      <c r="ZL338" s="258"/>
      <c r="ZM338" s="258"/>
      <c r="ZN338" s="258"/>
      <c r="ZO338" s="258"/>
      <c r="ZP338" s="258"/>
      <c r="ZQ338" s="258"/>
      <c r="ZR338" s="258"/>
      <c r="ZS338" s="258"/>
      <c r="ZT338" s="258"/>
      <c r="ZU338" s="258"/>
      <c r="ZV338" s="258"/>
      <c r="ZW338" s="258"/>
      <c r="ZX338" s="258"/>
      <c r="ZY338" s="258"/>
      <c r="ZZ338" s="258"/>
      <c r="AAA338" s="258"/>
      <c r="AAB338" s="258"/>
      <c r="AAC338" s="258"/>
      <c r="AAD338" s="258"/>
      <c r="AAE338" s="258"/>
      <c r="AAF338" s="258"/>
      <c r="AAG338" s="258"/>
      <c r="AAH338" s="258"/>
      <c r="AAI338" s="258"/>
      <c r="AAJ338" s="258"/>
      <c r="AAK338" s="258"/>
      <c r="AAL338" s="258"/>
      <c r="AAM338" s="258"/>
      <c r="AAN338" s="258"/>
      <c r="AAO338" s="258"/>
      <c r="AAP338" s="258"/>
      <c r="AAQ338" s="258"/>
      <c r="AAR338" s="258"/>
      <c r="AAS338" s="258"/>
      <c r="AAT338" s="258"/>
      <c r="AAU338" s="258"/>
      <c r="AAV338" s="258"/>
      <c r="AAW338" s="258"/>
      <c r="AAX338" s="258"/>
      <c r="AAY338" s="258"/>
      <c r="AAZ338" s="258"/>
      <c r="ABA338" s="258"/>
      <c r="ABB338" s="258"/>
      <c r="ABC338" s="258"/>
      <c r="ABD338" s="258"/>
      <c r="ABE338" s="258"/>
      <c r="ABF338" s="258"/>
      <c r="ABG338" s="258"/>
      <c r="ABH338" s="258"/>
      <c r="ABI338" s="258"/>
      <c r="ABJ338" s="258"/>
      <c r="ABK338" s="258"/>
      <c r="ABL338" s="258"/>
      <c r="ABM338" s="258"/>
      <c r="ABN338" s="258"/>
      <c r="ABO338" s="258"/>
      <c r="ABP338" s="258"/>
      <c r="ABQ338" s="258"/>
      <c r="ABR338" s="258"/>
      <c r="ABS338" s="258"/>
      <c r="ABT338" s="258"/>
      <c r="ABU338" s="258"/>
      <c r="ABV338" s="258"/>
      <c r="ABW338" s="258"/>
      <c r="ABX338" s="258"/>
      <c r="ABY338" s="258"/>
      <c r="ABZ338" s="258"/>
      <c r="ACA338" s="258"/>
      <c r="ACB338" s="258"/>
      <c r="ACC338" s="258"/>
      <c r="ACD338" s="258"/>
      <c r="ACE338" s="258"/>
      <c r="ACF338" s="258"/>
      <c r="ACG338" s="258"/>
      <c r="ACH338" s="258"/>
      <c r="ACI338" s="258"/>
      <c r="ACJ338" s="258"/>
      <c r="ACK338" s="258"/>
      <c r="ACL338" s="258"/>
      <c r="ACM338" s="258"/>
      <c r="ACN338" s="258"/>
      <c r="ACO338" s="258"/>
      <c r="ACP338" s="258"/>
      <c r="ACQ338" s="258"/>
      <c r="ACR338" s="258"/>
      <c r="ACS338" s="258"/>
      <c r="ACT338" s="258"/>
      <c r="ACU338" s="258"/>
      <c r="ACV338" s="258"/>
      <c r="ACW338" s="258"/>
      <c r="ACX338" s="258"/>
      <c r="ACY338" s="258"/>
      <c r="ACZ338" s="258"/>
      <c r="ADA338" s="258"/>
      <c r="ADB338" s="258"/>
      <c r="ADC338" s="258"/>
      <c r="ADD338" s="258"/>
      <c r="ADE338" s="258"/>
      <c r="ADF338" s="258"/>
      <c r="ADG338" s="258"/>
      <c r="ADH338" s="258"/>
      <c r="ADI338" s="258"/>
      <c r="ADJ338" s="258"/>
      <c r="ADK338" s="258"/>
      <c r="ADL338" s="258"/>
      <c r="ADM338" s="258"/>
      <c r="ADN338" s="258"/>
      <c r="ADO338" s="258"/>
      <c r="ADP338" s="258"/>
      <c r="ADQ338" s="258"/>
      <c r="ADR338" s="258"/>
      <c r="ADS338" s="258"/>
      <c r="ADT338" s="258"/>
      <c r="ADU338" s="258"/>
      <c r="ADV338" s="258"/>
      <c r="ADW338" s="258"/>
      <c r="ADX338" s="258"/>
      <c r="ADY338" s="258"/>
      <c r="ADZ338" s="258"/>
      <c r="AEA338" s="258"/>
      <c r="AEB338" s="258"/>
      <c r="AEC338" s="258"/>
      <c r="AED338" s="258"/>
      <c r="AEE338" s="258"/>
      <c r="AEF338" s="258"/>
      <c r="AEG338" s="258"/>
      <c r="AEH338" s="258"/>
      <c r="AEI338" s="258"/>
      <c r="AEJ338" s="258"/>
      <c r="AEK338" s="258"/>
      <c r="AEL338" s="258"/>
      <c r="AEM338" s="258"/>
      <c r="AEN338" s="258"/>
      <c r="AEO338" s="258"/>
      <c r="AEP338" s="258"/>
      <c r="AEQ338" s="258"/>
      <c r="AER338" s="258"/>
      <c r="AES338" s="258"/>
      <c r="AET338" s="258"/>
      <c r="AEU338" s="258"/>
      <c r="AEV338" s="258"/>
      <c r="AEW338" s="258"/>
      <c r="AEX338" s="258"/>
      <c r="AEY338" s="258"/>
      <c r="AEZ338" s="258"/>
      <c r="AFA338" s="258"/>
      <c r="AFB338" s="258"/>
      <c r="AFC338" s="258"/>
      <c r="AFD338" s="258"/>
      <c r="AFE338" s="258"/>
      <c r="AFF338" s="258"/>
      <c r="AFG338" s="258"/>
      <c r="AFH338" s="258"/>
      <c r="AFI338" s="258"/>
      <c r="AFJ338" s="258"/>
      <c r="AFK338" s="258"/>
      <c r="AFL338" s="258"/>
      <c r="AFM338" s="258"/>
      <c r="AFN338" s="258"/>
      <c r="AFO338" s="258"/>
      <c r="AFP338" s="258"/>
      <c r="AFQ338" s="258"/>
      <c r="AFR338" s="258"/>
      <c r="AFS338" s="258"/>
      <c r="AFT338" s="258"/>
      <c r="AFU338" s="258"/>
      <c r="AFV338" s="258"/>
      <c r="AFW338" s="258"/>
      <c r="AFX338" s="258"/>
      <c r="AFY338" s="258"/>
      <c r="AFZ338" s="258"/>
      <c r="AGA338" s="258"/>
      <c r="AGB338" s="258"/>
      <c r="AGC338" s="258"/>
      <c r="AGD338" s="258"/>
      <c r="AGE338" s="258"/>
      <c r="AGF338" s="258"/>
      <c r="AGG338" s="258"/>
      <c r="AGH338" s="258"/>
      <c r="AGI338" s="258"/>
      <c r="AGJ338" s="258"/>
      <c r="AGK338" s="258"/>
      <c r="AGL338" s="258"/>
      <c r="AGM338" s="258"/>
      <c r="AGN338" s="258"/>
      <c r="AGO338" s="258"/>
      <c r="AGP338" s="258"/>
      <c r="AGQ338" s="258"/>
      <c r="AGR338" s="258"/>
      <c r="AGS338" s="258"/>
      <c r="AGT338" s="258"/>
      <c r="AGU338" s="258"/>
      <c r="AGV338" s="258"/>
      <c r="AGW338" s="258"/>
      <c r="AGX338" s="258"/>
      <c r="AGY338" s="258"/>
      <c r="AGZ338" s="258"/>
      <c r="AHA338" s="258"/>
      <c r="AHB338" s="258"/>
      <c r="AHC338" s="258"/>
      <c r="AHD338" s="258"/>
      <c r="AHE338" s="258"/>
      <c r="AHF338" s="258"/>
      <c r="AHG338" s="258"/>
      <c r="AHH338" s="258"/>
      <c r="AHI338" s="258"/>
      <c r="AHJ338" s="258"/>
      <c r="AHK338" s="258"/>
      <c r="AHL338" s="258"/>
      <c r="AHM338" s="258"/>
      <c r="AHN338" s="258"/>
      <c r="AHO338" s="258"/>
      <c r="AHP338" s="258"/>
      <c r="AHQ338" s="258"/>
      <c r="AHR338" s="258"/>
      <c r="AHS338" s="258"/>
      <c r="AHT338" s="258"/>
      <c r="AHU338" s="258"/>
      <c r="AHV338" s="258"/>
      <c r="AHW338" s="258"/>
      <c r="AHX338" s="258"/>
      <c r="AHY338" s="258"/>
      <c r="AHZ338" s="258"/>
      <c r="AIA338" s="258"/>
      <c r="AIB338" s="258"/>
      <c r="AIC338" s="258"/>
      <c r="AID338" s="258"/>
      <c r="AIE338" s="258"/>
      <c r="AIF338" s="258"/>
      <c r="AIG338" s="258"/>
      <c r="AIH338" s="258"/>
      <c r="AII338" s="258"/>
      <c r="AIJ338" s="258"/>
      <c r="AIK338" s="258"/>
      <c r="AIL338" s="258"/>
      <c r="AIM338" s="258"/>
      <c r="AIN338" s="258"/>
      <c r="AIO338" s="258"/>
      <c r="AIP338" s="258"/>
      <c r="AIQ338" s="258"/>
      <c r="AIR338" s="258"/>
      <c r="AIS338" s="258"/>
      <c r="AIT338" s="258"/>
      <c r="AIU338" s="258"/>
      <c r="AIV338" s="258"/>
      <c r="AIW338" s="258"/>
      <c r="AIX338" s="258"/>
      <c r="AIY338" s="258"/>
      <c r="AIZ338" s="258"/>
      <c r="AJA338" s="258"/>
      <c r="AJB338" s="258"/>
      <c r="AJC338" s="258"/>
      <c r="AJD338" s="258"/>
      <c r="AJE338" s="258"/>
      <c r="AJF338" s="258"/>
      <c r="AJG338" s="258"/>
      <c r="AJH338" s="258"/>
      <c r="AJI338" s="258"/>
      <c r="AJJ338" s="258"/>
      <c r="AJK338" s="258"/>
      <c r="AJL338" s="258"/>
      <c r="AJM338" s="258"/>
      <c r="AJN338" s="258"/>
      <c r="AJO338" s="258"/>
      <c r="AJP338" s="258"/>
      <c r="AJQ338" s="258"/>
      <c r="AJR338" s="258"/>
      <c r="AJS338" s="258"/>
      <c r="AJT338" s="258"/>
      <c r="AJU338" s="258"/>
      <c r="AJV338" s="258"/>
      <c r="AJW338" s="258"/>
      <c r="AJX338" s="258"/>
      <c r="AJY338" s="258"/>
      <c r="AJZ338" s="258"/>
      <c r="AKA338" s="258"/>
      <c r="AKB338" s="258"/>
      <c r="AKC338" s="258"/>
      <c r="AKD338" s="258"/>
      <c r="AKE338" s="258"/>
      <c r="AKF338" s="258"/>
      <c r="AKG338" s="258"/>
      <c r="AKH338" s="258"/>
      <c r="AKI338" s="258"/>
      <c r="AKJ338" s="258"/>
      <c r="AKK338" s="258"/>
      <c r="AKL338" s="258"/>
      <c r="AKM338" s="258"/>
      <c r="AKN338" s="258"/>
      <c r="AKO338" s="258"/>
      <c r="AKP338" s="258"/>
      <c r="AKQ338" s="258"/>
      <c r="AKR338" s="258"/>
      <c r="AKS338" s="258"/>
      <c r="AKT338" s="258"/>
      <c r="AKU338" s="258"/>
      <c r="AKV338" s="258"/>
      <c r="AKW338" s="258"/>
      <c r="AKX338" s="258"/>
      <c r="AKY338" s="258"/>
      <c r="AKZ338" s="258"/>
      <c r="ALA338" s="258"/>
      <c r="ALB338" s="258"/>
      <c r="ALC338" s="258"/>
      <c r="ALD338" s="258"/>
      <c r="ALE338" s="258"/>
      <c r="ALF338" s="258"/>
      <c r="ALG338" s="258"/>
      <c r="ALH338" s="258"/>
      <c r="ALI338" s="258"/>
      <c r="ALJ338" s="258"/>
      <c r="ALK338" s="258"/>
      <c r="ALL338" s="258"/>
      <c r="ALM338" s="258"/>
      <c r="ALN338" s="258"/>
      <c r="ALO338" s="258"/>
      <c r="ALP338" s="258"/>
      <c r="ALQ338" s="258"/>
      <c r="ALR338" s="258"/>
      <c r="ALS338" s="258"/>
      <c r="ALT338" s="258"/>
      <c r="ALU338" s="258"/>
      <c r="ALV338" s="258"/>
      <c r="ALW338" s="258"/>
      <c r="ALX338" s="258"/>
      <c r="ALY338" s="258"/>
      <c r="ALZ338" s="258"/>
      <c r="AMA338" s="258"/>
      <c r="AMB338" s="258"/>
      <c r="AMC338" s="258"/>
      <c r="AMD338" s="258"/>
      <c r="AME338" s="258"/>
    </row>
    <row r="339" spans="1:1019">
      <c r="A339" s="399"/>
      <c r="B339" s="419"/>
      <c r="C339" s="421"/>
      <c r="E339" s="12"/>
      <c r="F339" s="491"/>
      <c r="G339" s="378"/>
    </row>
    <row r="340" spans="1:1019">
      <c r="A340" s="399"/>
      <c r="B340" s="419"/>
      <c r="C340" s="421"/>
      <c r="E340" s="12"/>
      <c r="F340" s="187"/>
      <c r="G340" s="378"/>
    </row>
    <row r="341" spans="1:1019" ht="15.75" customHeight="1">
      <c r="A341" s="330" t="s">
        <v>497</v>
      </c>
      <c r="B341" s="417" t="s">
        <v>493</v>
      </c>
      <c r="C341" s="421" t="s">
        <v>494</v>
      </c>
      <c r="E341" s="12"/>
      <c r="F341" s="187"/>
      <c r="G341" s="378"/>
    </row>
    <row r="342" spans="1:1019" ht="102">
      <c r="A342" s="399"/>
      <c r="B342" s="419"/>
      <c r="C342" s="420" t="s">
        <v>487</v>
      </c>
      <c r="D342" s="416"/>
      <c r="E342" s="12"/>
      <c r="F342" s="491"/>
      <c r="G342" s="378"/>
    </row>
    <row r="343" spans="1:1019">
      <c r="A343" s="399"/>
      <c r="B343" s="419"/>
      <c r="C343" s="420" t="s">
        <v>458</v>
      </c>
      <c r="D343" s="416"/>
      <c r="E343" s="12"/>
      <c r="F343" s="491"/>
      <c r="G343" s="378"/>
    </row>
    <row r="344" spans="1:1019">
      <c r="A344" s="399"/>
      <c r="B344" s="419"/>
      <c r="C344" s="420" t="s">
        <v>495</v>
      </c>
      <c r="D344" s="416"/>
      <c r="E344" s="12"/>
      <c r="F344" s="491"/>
      <c r="G344" s="378"/>
    </row>
    <row r="345" spans="1:1019">
      <c r="A345" s="399"/>
      <c r="B345" s="419"/>
      <c r="C345" s="421" t="s">
        <v>496</v>
      </c>
      <c r="D345" s="403" t="s">
        <v>263</v>
      </c>
      <c r="E345" s="12">
        <v>1</v>
      </c>
      <c r="F345" s="491"/>
      <c r="G345" s="378">
        <f>E345*F345</f>
        <v>0</v>
      </c>
    </row>
    <row r="346" spans="1:1019">
      <c r="A346" s="399"/>
      <c r="B346" s="419"/>
      <c r="C346" s="421"/>
      <c r="E346" s="12"/>
      <c r="F346" s="491"/>
      <c r="G346" s="378"/>
    </row>
    <row r="347" spans="1:1019" ht="15.75" customHeight="1">
      <c r="A347" s="330" t="s">
        <v>502</v>
      </c>
      <c r="B347" s="417" t="s">
        <v>498</v>
      </c>
      <c r="C347" s="421" t="s">
        <v>499</v>
      </c>
      <c r="E347" s="12"/>
      <c r="F347" s="491"/>
      <c r="G347" s="378"/>
    </row>
    <row r="348" spans="1:1019" ht="102">
      <c r="A348" s="399"/>
      <c r="B348" s="419"/>
      <c r="C348" s="420" t="s">
        <v>487</v>
      </c>
      <c r="D348" s="416"/>
      <c r="E348" s="12"/>
      <c r="F348" s="491"/>
      <c r="G348" s="378"/>
    </row>
    <row r="349" spans="1:1019">
      <c r="A349" s="399"/>
      <c r="B349" s="419"/>
      <c r="C349" s="420" t="s">
        <v>458</v>
      </c>
      <c r="D349" s="416"/>
      <c r="E349" s="12"/>
      <c r="F349" s="491"/>
      <c r="G349" s="378"/>
    </row>
    <row r="350" spans="1:1019">
      <c r="A350" s="399"/>
      <c r="B350" s="419"/>
      <c r="C350" s="420" t="s">
        <v>500</v>
      </c>
      <c r="D350" s="416"/>
      <c r="E350" s="12"/>
      <c r="F350" s="491"/>
      <c r="G350" s="378"/>
    </row>
    <row r="351" spans="1:1019">
      <c r="A351" s="399"/>
      <c r="B351" s="419"/>
      <c r="C351" s="421" t="s">
        <v>501</v>
      </c>
      <c r="D351" s="403" t="s">
        <v>263</v>
      </c>
      <c r="E351" s="12">
        <v>1</v>
      </c>
      <c r="F351" s="491"/>
      <c r="G351" s="378">
        <f>E351*F351</f>
        <v>0</v>
      </c>
    </row>
    <row r="352" spans="1:1019">
      <c r="A352" s="399"/>
      <c r="B352" s="419"/>
      <c r="C352" s="421"/>
      <c r="E352" s="12"/>
      <c r="F352" s="491"/>
      <c r="G352" s="378"/>
    </row>
    <row r="353" spans="1:7" ht="15.75" customHeight="1">
      <c r="A353" s="330" t="s">
        <v>507</v>
      </c>
      <c r="B353" s="417" t="s">
        <v>503</v>
      </c>
      <c r="C353" s="421" t="s">
        <v>504</v>
      </c>
      <c r="E353" s="12"/>
      <c r="F353" s="187"/>
      <c r="G353" s="378"/>
    </row>
    <row r="354" spans="1:7" ht="102">
      <c r="A354" s="399"/>
      <c r="B354" s="419"/>
      <c r="C354" s="420" t="s">
        <v>487</v>
      </c>
      <c r="D354" s="416"/>
      <c r="E354" s="12"/>
      <c r="F354" s="491"/>
      <c r="G354" s="378"/>
    </row>
    <row r="355" spans="1:7">
      <c r="A355" s="399"/>
      <c r="B355" s="419"/>
      <c r="C355" s="420" t="s">
        <v>458</v>
      </c>
      <c r="D355" s="416"/>
      <c r="E355" s="12"/>
      <c r="F355" s="491"/>
      <c r="G355" s="378"/>
    </row>
    <row r="356" spans="1:7">
      <c r="A356" s="399"/>
      <c r="B356" s="419"/>
      <c r="C356" s="420" t="s">
        <v>505</v>
      </c>
      <c r="D356" s="416"/>
      <c r="E356" s="12"/>
      <c r="F356" s="491"/>
      <c r="G356" s="378"/>
    </row>
    <row r="357" spans="1:7">
      <c r="A357" s="399"/>
      <c r="B357" s="419"/>
      <c r="C357" s="421" t="s">
        <v>506</v>
      </c>
      <c r="D357" s="403" t="s">
        <v>263</v>
      </c>
      <c r="E357" s="12">
        <v>1</v>
      </c>
      <c r="F357" s="491"/>
      <c r="G357" s="378">
        <f>E357*F357</f>
        <v>0</v>
      </c>
    </row>
    <row r="358" spans="1:7">
      <c r="A358" s="399"/>
      <c r="B358" s="419"/>
      <c r="C358" s="421"/>
      <c r="E358" s="12"/>
      <c r="F358" s="491"/>
      <c r="G358" s="378"/>
    </row>
    <row r="359" spans="1:7" ht="15.75" customHeight="1">
      <c r="A359" s="330" t="s">
        <v>512</v>
      </c>
      <c r="B359" s="417" t="s">
        <v>508</v>
      </c>
      <c r="C359" s="421" t="s">
        <v>509</v>
      </c>
      <c r="E359" s="12"/>
      <c r="F359" s="491"/>
      <c r="G359" s="378"/>
    </row>
    <row r="360" spans="1:7" ht="102">
      <c r="A360" s="399"/>
      <c r="B360" s="419"/>
      <c r="C360" s="420" t="s">
        <v>487</v>
      </c>
      <c r="D360" s="416"/>
      <c r="E360" s="12"/>
      <c r="F360" s="491"/>
      <c r="G360" s="378"/>
    </row>
    <row r="361" spans="1:7">
      <c r="A361" s="399"/>
      <c r="B361" s="419"/>
      <c r="C361" s="420" t="s">
        <v>458</v>
      </c>
      <c r="D361" s="416"/>
      <c r="E361" s="12"/>
      <c r="F361" s="491"/>
      <c r="G361" s="378"/>
    </row>
    <row r="362" spans="1:7">
      <c r="A362" s="399"/>
      <c r="B362" s="419"/>
      <c r="C362" s="420" t="s">
        <v>510</v>
      </c>
      <c r="D362" s="416"/>
      <c r="E362" s="12"/>
      <c r="F362" s="491"/>
      <c r="G362" s="378"/>
    </row>
    <row r="363" spans="1:7">
      <c r="A363" s="399"/>
      <c r="B363" s="419"/>
      <c r="C363" s="421" t="s">
        <v>511</v>
      </c>
      <c r="D363" s="403" t="s">
        <v>263</v>
      </c>
      <c r="E363" s="12">
        <v>1</v>
      </c>
      <c r="F363" s="491"/>
      <c r="G363" s="378">
        <f>E363*F363</f>
        <v>0</v>
      </c>
    </row>
    <row r="364" spans="1:7">
      <c r="A364" s="399"/>
      <c r="B364" s="419"/>
      <c r="C364" s="421"/>
      <c r="E364" s="12"/>
      <c r="F364" s="187"/>
      <c r="G364" s="378"/>
    </row>
    <row r="365" spans="1:7" ht="15.75" customHeight="1">
      <c r="A365" s="330" t="s">
        <v>517</v>
      </c>
      <c r="B365" s="417" t="s">
        <v>513</v>
      </c>
      <c r="C365" s="421" t="s">
        <v>514</v>
      </c>
      <c r="E365" s="12"/>
      <c r="F365" s="187"/>
      <c r="G365" s="378"/>
    </row>
    <row r="366" spans="1:7" ht="102">
      <c r="A366" s="399"/>
      <c r="B366" s="419"/>
      <c r="C366" s="420" t="s">
        <v>487</v>
      </c>
      <c r="D366" s="416"/>
      <c r="E366" s="12"/>
      <c r="F366" s="491"/>
      <c r="G366" s="378"/>
    </row>
    <row r="367" spans="1:7">
      <c r="A367" s="399"/>
      <c r="B367" s="419"/>
      <c r="C367" s="420" t="s">
        <v>458</v>
      </c>
      <c r="D367" s="416"/>
      <c r="E367" s="12"/>
      <c r="F367" s="491"/>
      <c r="G367" s="378"/>
    </row>
    <row r="368" spans="1:7">
      <c r="A368" s="399"/>
      <c r="B368" s="419"/>
      <c r="C368" s="420" t="s">
        <v>515</v>
      </c>
      <c r="D368" s="416"/>
      <c r="E368" s="12"/>
      <c r="F368" s="491"/>
      <c r="G368" s="378"/>
    </row>
    <row r="369" spans="1:7">
      <c r="A369" s="399"/>
      <c r="B369" s="419"/>
      <c r="C369" s="421" t="s">
        <v>516</v>
      </c>
      <c r="D369" s="403" t="s">
        <v>263</v>
      </c>
      <c r="E369" s="12">
        <v>1</v>
      </c>
      <c r="F369" s="491"/>
      <c r="G369" s="378">
        <f>E369*F369</f>
        <v>0</v>
      </c>
    </row>
    <row r="370" spans="1:7">
      <c r="A370" s="399"/>
      <c r="B370" s="419"/>
      <c r="C370" s="421"/>
      <c r="E370" s="12"/>
      <c r="F370" s="491"/>
      <c r="G370" s="378"/>
    </row>
    <row r="371" spans="1:7" ht="15.75" customHeight="1">
      <c r="A371" s="330" t="s">
        <v>521</v>
      </c>
      <c r="B371" s="417" t="s">
        <v>518</v>
      </c>
      <c r="C371" s="421" t="s">
        <v>519</v>
      </c>
      <c r="E371" s="12"/>
      <c r="F371" s="491"/>
      <c r="G371" s="378"/>
    </row>
    <row r="372" spans="1:7" ht="102">
      <c r="A372" s="399"/>
      <c r="B372" s="419"/>
      <c r="C372" s="420" t="s">
        <v>487</v>
      </c>
      <c r="D372" s="416"/>
      <c r="E372" s="12"/>
      <c r="F372" s="491"/>
      <c r="G372" s="378"/>
    </row>
    <row r="373" spans="1:7">
      <c r="A373" s="399"/>
      <c r="B373" s="419"/>
      <c r="C373" s="420" t="s">
        <v>458</v>
      </c>
      <c r="D373" s="416"/>
      <c r="E373" s="12"/>
      <c r="F373" s="491"/>
      <c r="G373" s="378"/>
    </row>
    <row r="374" spans="1:7">
      <c r="A374" s="399"/>
      <c r="B374" s="419"/>
      <c r="C374" s="420" t="s">
        <v>480</v>
      </c>
      <c r="D374" s="416"/>
      <c r="E374" s="12"/>
      <c r="F374" s="491"/>
      <c r="G374" s="378"/>
    </row>
    <row r="375" spans="1:7">
      <c r="A375" s="399"/>
      <c r="B375" s="419"/>
      <c r="C375" s="421" t="s">
        <v>520</v>
      </c>
      <c r="D375" s="403" t="s">
        <v>263</v>
      </c>
      <c r="E375" s="12">
        <v>1</v>
      </c>
      <c r="F375" s="491"/>
      <c r="G375" s="378">
        <f>E375*F375</f>
        <v>0</v>
      </c>
    </row>
    <row r="376" spans="1:7">
      <c r="A376" s="399"/>
      <c r="B376" s="419"/>
      <c r="C376" s="421"/>
      <c r="E376" s="12"/>
      <c r="F376" s="187"/>
      <c r="G376" s="378"/>
    </row>
    <row r="377" spans="1:7" ht="25.5">
      <c r="A377" s="330" t="s">
        <v>525</v>
      </c>
      <c r="B377" s="417" t="s">
        <v>522</v>
      </c>
      <c r="C377" s="421" t="s">
        <v>991</v>
      </c>
      <c r="E377" s="12"/>
      <c r="F377" s="187"/>
      <c r="G377" s="378"/>
    </row>
    <row r="378" spans="1:7" ht="102">
      <c r="A378" s="399"/>
      <c r="B378" s="419"/>
      <c r="C378" s="420" t="s">
        <v>487</v>
      </c>
      <c r="D378" s="416"/>
      <c r="E378" s="12"/>
      <c r="F378" s="491"/>
      <c r="G378" s="378"/>
    </row>
    <row r="379" spans="1:7">
      <c r="A379" s="399"/>
      <c r="B379" s="419"/>
      <c r="C379" s="420" t="s">
        <v>458</v>
      </c>
      <c r="D379" s="416"/>
      <c r="E379" s="12"/>
      <c r="F379" s="491"/>
      <c r="G379" s="378"/>
    </row>
    <row r="380" spans="1:7">
      <c r="A380" s="399"/>
      <c r="B380" s="419"/>
      <c r="C380" s="420" t="s">
        <v>523</v>
      </c>
      <c r="D380" s="416"/>
      <c r="E380" s="12"/>
      <c r="F380" s="491"/>
      <c r="G380" s="378"/>
    </row>
    <row r="381" spans="1:7">
      <c r="A381" s="399"/>
      <c r="B381" s="419"/>
      <c r="C381" s="421" t="s">
        <v>524</v>
      </c>
      <c r="D381" s="403" t="s">
        <v>263</v>
      </c>
      <c r="E381" s="12">
        <v>4</v>
      </c>
      <c r="F381" s="491"/>
      <c r="G381" s="378">
        <f>E381*F381</f>
        <v>0</v>
      </c>
    </row>
    <row r="382" spans="1:7">
      <c r="A382" s="399"/>
      <c r="B382" s="419"/>
      <c r="C382" s="421"/>
      <c r="E382" s="12"/>
      <c r="F382" s="491"/>
      <c r="G382" s="378"/>
    </row>
    <row r="383" spans="1:7" ht="15.75" customHeight="1">
      <c r="A383" s="330" t="s">
        <v>530</v>
      </c>
      <c r="B383" s="417" t="s">
        <v>526</v>
      </c>
      <c r="C383" s="421" t="s">
        <v>527</v>
      </c>
      <c r="E383" s="12"/>
      <c r="F383" s="491"/>
      <c r="G383" s="378"/>
    </row>
    <row r="384" spans="1:7" ht="102">
      <c r="A384" s="399"/>
      <c r="B384" s="419"/>
      <c r="C384" s="420" t="s">
        <v>487</v>
      </c>
      <c r="D384" s="416"/>
      <c r="E384" s="12"/>
      <c r="F384" s="491"/>
      <c r="G384" s="378"/>
    </row>
    <row r="385" spans="1:7">
      <c r="A385" s="399"/>
      <c r="B385" s="419"/>
      <c r="C385" s="420" t="s">
        <v>458</v>
      </c>
      <c r="D385" s="416"/>
      <c r="E385" s="12"/>
      <c r="F385" s="491"/>
      <c r="G385" s="378"/>
    </row>
    <row r="386" spans="1:7">
      <c r="A386" s="399"/>
      <c r="B386" s="419"/>
      <c r="C386" s="420" t="s">
        <v>528</v>
      </c>
      <c r="D386" s="416"/>
      <c r="E386" s="12"/>
      <c r="F386" s="491"/>
      <c r="G386" s="378"/>
    </row>
    <row r="387" spans="1:7">
      <c r="A387" s="399"/>
      <c r="B387" s="419"/>
      <c r="C387" s="421" t="s">
        <v>529</v>
      </c>
      <c r="D387" s="403" t="s">
        <v>263</v>
      </c>
      <c r="E387" s="12">
        <v>1</v>
      </c>
      <c r="F387" s="491"/>
      <c r="G387" s="378">
        <f>E387*F387</f>
        <v>0</v>
      </c>
    </row>
    <row r="388" spans="1:7">
      <c r="A388" s="399"/>
      <c r="B388" s="419"/>
      <c r="C388" s="421"/>
      <c r="E388" s="12"/>
      <c r="F388" s="491"/>
      <c r="G388" s="378"/>
    </row>
    <row r="389" spans="1:7" ht="15.75" customHeight="1">
      <c r="A389" s="330" t="s">
        <v>536</v>
      </c>
      <c r="B389" s="417" t="s">
        <v>531</v>
      </c>
      <c r="C389" s="421" t="s">
        <v>532</v>
      </c>
      <c r="E389" s="12"/>
      <c r="F389" s="187"/>
      <c r="G389" s="378"/>
    </row>
    <row r="390" spans="1:7" ht="102">
      <c r="A390" s="399"/>
      <c r="B390" s="419"/>
      <c r="C390" s="420" t="s">
        <v>487</v>
      </c>
      <c r="D390" s="416"/>
      <c r="E390" s="12"/>
      <c r="F390" s="491"/>
      <c r="G390" s="378"/>
    </row>
    <row r="391" spans="1:7">
      <c r="A391" s="399"/>
      <c r="B391" s="419"/>
      <c r="C391" s="420" t="s">
        <v>458</v>
      </c>
      <c r="D391" s="416"/>
      <c r="E391" s="12"/>
      <c r="F391" s="491"/>
      <c r="G391" s="378"/>
    </row>
    <row r="392" spans="1:7">
      <c r="A392" s="399"/>
      <c r="B392" s="419"/>
      <c r="C392" s="420" t="s">
        <v>533</v>
      </c>
      <c r="D392" s="416"/>
      <c r="E392" s="12"/>
      <c r="F392" s="491"/>
      <c r="G392" s="378"/>
    </row>
    <row r="393" spans="1:7">
      <c r="A393" s="399"/>
      <c r="B393" s="419"/>
      <c r="C393" s="421" t="s">
        <v>534</v>
      </c>
      <c r="D393" s="403" t="s">
        <v>263</v>
      </c>
      <c r="E393" s="12">
        <v>1</v>
      </c>
      <c r="F393" s="491"/>
      <c r="G393" s="378">
        <f>E393*F393</f>
        <v>0</v>
      </c>
    </row>
    <row r="394" spans="1:7">
      <c r="A394" s="399"/>
      <c r="B394" s="419"/>
      <c r="C394" s="421"/>
      <c r="E394" s="12"/>
      <c r="F394" s="491"/>
      <c r="G394" s="378"/>
    </row>
    <row r="395" spans="1:7" ht="25.5">
      <c r="A395" s="163"/>
      <c r="B395" s="402"/>
      <c r="C395" s="421" t="s">
        <v>535</v>
      </c>
      <c r="E395" s="403"/>
      <c r="F395" s="494"/>
      <c r="G395" s="403"/>
    </row>
    <row r="396" spans="1:7" ht="355.5" customHeight="1">
      <c r="A396" s="163"/>
      <c r="B396" s="402"/>
      <c r="C396" s="420" t="s">
        <v>970</v>
      </c>
      <c r="E396" s="403"/>
      <c r="F396" s="403"/>
      <c r="G396" s="403"/>
    </row>
    <row r="397" spans="1:7" ht="335.25" customHeight="1">
      <c r="A397" s="163"/>
      <c r="B397" s="402"/>
      <c r="C397" s="317" t="s">
        <v>971</v>
      </c>
      <c r="D397" s="411"/>
      <c r="E397" s="164"/>
      <c r="F397" s="165"/>
      <c r="G397" s="164"/>
    </row>
    <row r="398" spans="1:7">
      <c r="A398" s="163"/>
      <c r="B398" s="402"/>
      <c r="C398" s="317"/>
      <c r="D398" s="411"/>
      <c r="E398" s="164"/>
      <c r="F398" s="165"/>
      <c r="G398" s="164"/>
    </row>
    <row r="399" spans="1:7">
      <c r="A399" s="399"/>
      <c r="B399" s="419"/>
      <c r="C399" s="421"/>
      <c r="E399" s="12"/>
      <c r="F399" s="187"/>
      <c r="G399" s="378"/>
    </row>
    <row r="400" spans="1:7" ht="15.75" customHeight="1">
      <c r="A400" s="330" t="s">
        <v>541</v>
      </c>
      <c r="B400" s="417" t="s">
        <v>537</v>
      </c>
      <c r="C400" s="421" t="s">
        <v>538</v>
      </c>
      <c r="E400" s="12"/>
      <c r="F400" s="187"/>
      <c r="G400" s="378"/>
    </row>
    <row r="401" spans="1:7" ht="76.5">
      <c r="A401" s="399"/>
      <c r="B401" s="419"/>
      <c r="C401" s="420" t="s">
        <v>371</v>
      </c>
      <c r="D401" s="416"/>
      <c r="E401" s="12"/>
      <c r="F401" s="491"/>
      <c r="G401" s="378"/>
    </row>
    <row r="402" spans="1:7">
      <c r="A402" s="399"/>
      <c r="B402" s="419"/>
      <c r="C402" s="420" t="s">
        <v>469</v>
      </c>
      <c r="D402" s="416"/>
      <c r="E402" s="12"/>
      <c r="F402" s="491"/>
      <c r="G402" s="378"/>
    </row>
    <row r="403" spans="1:7">
      <c r="A403" s="399"/>
      <c r="B403" s="419"/>
      <c r="C403" s="420" t="s">
        <v>539</v>
      </c>
      <c r="D403" s="416"/>
      <c r="E403" s="12"/>
      <c r="F403" s="491"/>
      <c r="G403" s="378"/>
    </row>
    <row r="404" spans="1:7">
      <c r="A404" s="399"/>
      <c r="B404" s="419"/>
      <c r="C404" s="421" t="s">
        <v>540</v>
      </c>
      <c r="D404" s="403" t="s">
        <v>263</v>
      </c>
      <c r="E404" s="12">
        <v>1</v>
      </c>
      <c r="F404" s="491"/>
      <c r="G404" s="378">
        <f>E404*F404</f>
        <v>0</v>
      </c>
    </row>
    <row r="405" spans="1:7">
      <c r="A405" s="399"/>
      <c r="B405" s="419"/>
      <c r="C405" s="421"/>
      <c r="E405" s="12"/>
      <c r="F405" s="491"/>
      <c r="G405" s="378"/>
    </row>
    <row r="406" spans="1:7" ht="15.75" customHeight="1">
      <c r="A406" s="330" t="s">
        <v>546</v>
      </c>
      <c r="B406" s="417" t="s">
        <v>542</v>
      </c>
      <c r="C406" s="421" t="s">
        <v>543</v>
      </c>
      <c r="E406" s="12"/>
      <c r="F406" s="491"/>
      <c r="G406" s="378"/>
    </row>
    <row r="407" spans="1:7" ht="76.5">
      <c r="A407" s="399"/>
      <c r="B407" s="419"/>
      <c r="C407" s="420" t="s">
        <v>371</v>
      </c>
      <c r="D407" s="416"/>
      <c r="E407" s="12"/>
      <c r="F407" s="491"/>
      <c r="G407" s="378"/>
    </row>
    <row r="408" spans="1:7">
      <c r="A408" s="399"/>
      <c r="B408" s="419"/>
      <c r="C408" s="420" t="s">
        <v>469</v>
      </c>
      <c r="D408" s="416"/>
      <c r="E408" s="12"/>
      <c r="F408" s="491"/>
      <c r="G408" s="378"/>
    </row>
    <row r="409" spans="1:7">
      <c r="A409" s="399"/>
      <c r="B409" s="419"/>
      <c r="C409" s="420" t="s">
        <v>544</v>
      </c>
      <c r="D409" s="416"/>
      <c r="E409" s="12"/>
      <c r="F409" s="491"/>
      <c r="G409" s="378"/>
    </row>
    <row r="410" spans="1:7">
      <c r="A410" s="399"/>
      <c r="B410" s="419"/>
      <c r="C410" s="421" t="s">
        <v>545</v>
      </c>
      <c r="D410" s="403" t="s">
        <v>263</v>
      </c>
      <c r="E410" s="12">
        <v>1</v>
      </c>
      <c r="F410" s="491"/>
      <c r="G410" s="378">
        <f>E410*F410</f>
        <v>0</v>
      </c>
    </row>
    <row r="411" spans="1:7">
      <c r="A411" s="399"/>
      <c r="B411" s="419"/>
      <c r="C411" s="421"/>
      <c r="E411" s="12"/>
      <c r="F411" s="491"/>
      <c r="G411" s="378"/>
    </row>
    <row r="412" spans="1:7" ht="15.75" customHeight="1">
      <c r="A412" s="330" t="s">
        <v>551</v>
      </c>
      <c r="B412" s="417" t="s">
        <v>547</v>
      </c>
      <c r="C412" s="421" t="s">
        <v>548</v>
      </c>
      <c r="E412" s="12"/>
      <c r="F412" s="491"/>
      <c r="G412" s="378"/>
    </row>
    <row r="413" spans="1:7" ht="76.5">
      <c r="A413" s="399"/>
      <c r="B413" s="419"/>
      <c r="C413" s="420" t="s">
        <v>371</v>
      </c>
      <c r="D413" s="416"/>
      <c r="E413" s="12"/>
      <c r="F413" s="491"/>
      <c r="G413" s="378"/>
    </row>
    <row r="414" spans="1:7">
      <c r="A414" s="399"/>
      <c r="B414" s="419"/>
      <c r="C414" s="420" t="s">
        <v>469</v>
      </c>
      <c r="D414" s="416"/>
      <c r="E414" s="12"/>
      <c r="F414" s="491"/>
      <c r="G414" s="378"/>
    </row>
    <row r="415" spans="1:7">
      <c r="A415" s="399"/>
      <c r="B415" s="419"/>
      <c r="C415" s="420" t="s">
        <v>549</v>
      </c>
      <c r="D415" s="416"/>
      <c r="E415" s="12"/>
      <c r="F415" s="491"/>
      <c r="G415" s="378"/>
    </row>
    <row r="416" spans="1:7">
      <c r="A416" s="399"/>
      <c r="B416" s="419"/>
      <c r="C416" s="421" t="s">
        <v>550</v>
      </c>
      <c r="D416" s="403" t="s">
        <v>263</v>
      </c>
      <c r="E416" s="12">
        <v>1</v>
      </c>
      <c r="F416" s="491"/>
      <c r="G416" s="378">
        <f>E416*F416</f>
        <v>0</v>
      </c>
    </row>
    <row r="417" spans="1:7">
      <c r="A417" s="399"/>
      <c r="B417" s="419"/>
      <c r="C417" s="421"/>
      <c r="E417" s="12"/>
      <c r="F417" s="491"/>
      <c r="G417" s="378"/>
    </row>
    <row r="418" spans="1:7" ht="15.75" customHeight="1">
      <c r="A418" s="330" t="s">
        <v>556</v>
      </c>
      <c r="B418" s="417" t="s">
        <v>552</v>
      </c>
      <c r="C418" s="421" t="s">
        <v>553</v>
      </c>
      <c r="E418" s="12"/>
      <c r="F418" s="491"/>
      <c r="G418" s="378"/>
    </row>
    <row r="419" spans="1:7" ht="76.5">
      <c r="A419" s="399"/>
      <c r="B419" s="419"/>
      <c r="C419" s="420" t="s">
        <v>371</v>
      </c>
      <c r="D419" s="416"/>
      <c r="E419" s="12"/>
      <c r="F419" s="491"/>
      <c r="G419" s="378"/>
    </row>
    <row r="420" spans="1:7">
      <c r="A420" s="399"/>
      <c r="B420" s="419"/>
      <c r="C420" s="420" t="s">
        <v>469</v>
      </c>
      <c r="D420" s="416"/>
      <c r="E420" s="12"/>
      <c r="F420" s="491"/>
      <c r="G420" s="378"/>
    </row>
    <row r="421" spans="1:7">
      <c r="A421" s="399"/>
      <c r="B421" s="419"/>
      <c r="C421" s="420" t="s">
        <v>554</v>
      </c>
      <c r="D421" s="416"/>
      <c r="E421" s="12"/>
      <c r="F421" s="491"/>
      <c r="G421" s="378"/>
    </row>
    <row r="422" spans="1:7">
      <c r="A422" s="399"/>
      <c r="B422" s="419"/>
      <c r="C422" s="421" t="s">
        <v>555</v>
      </c>
      <c r="D422" s="403" t="s">
        <v>263</v>
      </c>
      <c r="E422" s="12">
        <v>1</v>
      </c>
      <c r="F422" s="491"/>
      <c r="G422" s="378">
        <f>E422*F422</f>
        <v>0</v>
      </c>
    </row>
    <row r="423" spans="1:7">
      <c r="A423" s="399"/>
      <c r="B423" s="419"/>
      <c r="C423" s="421"/>
      <c r="E423" s="12"/>
      <c r="F423" s="491"/>
      <c r="G423" s="378"/>
    </row>
    <row r="424" spans="1:7" ht="15.75" customHeight="1">
      <c r="A424" s="330" t="s">
        <v>561</v>
      </c>
      <c r="B424" s="417" t="s">
        <v>557</v>
      </c>
      <c r="C424" s="421" t="s">
        <v>558</v>
      </c>
      <c r="E424" s="12"/>
      <c r="F424" s="187"/>
      <c r="G424" s="378"/>
    </row>
    <row r="425" spans="1:7" ht="76.5">
      <c r="A425" s="399"/>
      <c r="B425" s="419"/>
      <c r="C425" s="420" t="s">
        <v>366</v>
      </c>
      <c r="D425" s="416"/>
      <c r="E425" s="12"/>
      <c r="F425" s="491"/>
      <c r="G425" s="378"/>
    </row>
    <row r="426" spans="1:7">
      <c r="A426" s="399"/>
      <c r="B426" s="419"/>
      <c r="C426" s="420" t="s">
        <v>469</v>
      </c>
      <c r="D426" s="416"/>
      <c r="E426" s="12"/>
      <c r="F426" s="491"/>
      <c r="G426" s="378"/>
    </row>
    <row r="427" spans="1:7">
      <c r="A427" s="399"/>
      <c r="B427" s="419"/>
      <c r="C427" s="420" t="s">
        <v>559</v>
      </c>
      <c r="D427" s="416"/>
      <c r="E427" s="12"/>
      <c r="F427" s="491"/>
      <c r="G427" s="378"/>
    </row>
    <row r="428" spans="1:7">
      <c r="A428" s="399"/>
      <c r="B428" s="419"/>
      <c r="C428" s="421" t="s">
        <v>560</v>
      </c>
      <c r="D428" s="403" t="s">
        <v>263</v>
      </c>
      <c r="E428" s="12">
        <v>1</v>
      </c>
      <c r="F428" s="491"/>
      <c r="G428" s="378">
        <f>E428*F428</f>
        <v>0</v>
      </c>
    </row>
    <row r="429" spans="1:7">
      <c r="A429" s="399"/>
      <c r="B429" s="419"/>
      <c r="C429" s="421"/>
      <c r="E429" s="12"/>
      <c r="F429" s="491"/>
      <c r="G429" s="378"/>
    </row>
    <row r="430" spans="1:7" ht="15.75" customHeight="1">
      <c r="A430" s="330" t="s">
        <v>567</v>
      </c>
      <c r="B430" s="417" t="s">
        <v>562</v>
      </c>
      <c r="C430" s="421" t="s">
        <v>563</v>
      </c>
      <c r="E430" s="12"/>
      <c r="F430" s="491"/>
      <c r="G430" s="378"/>
    </row>
    <row r="431" spans="1:7" ht="76.5">
      <c r="A431" s="399"/>
      <c r="B431" s="419"/>
      <c r="C431" s="420" t="s">
        <v>371</v>
      </c>
      <c r="D431" s="416"/>
      <c r="E431" s="12"/>
      <c r="F431" s="491"/>
      <c r="G431" s="378"/>
    </row>
    <row r="432" spans="1:7">
      <c r="A432" s="399"/>
      <c r="B432" s="419"/>
      <c r="C432" s="420" t="s">
        <v>469</v>
      </c>
      <c r="D432" s="416"/>
      <c r="E432" s="12"/>
      <c r="F432" s="491"/>
      <c r="G432" s="378"/>
    </row>
    <row r="433" spans="1:7">
      <c r="A433" s="399"/>
      <c r="B433" s="419"/>
      <c r="C433" s="420" t="s">
        <v>564</v>
      </c>
      <c r="D433" s="416"/>
      <c r="E433" s="12"/>
      <c r="F433" s="491"/>
      <c r="G433" s="378"/>
    </row>
    <row r="434" spans="1:7">
      <c r="A434" s="399"/>
      <c r="B434" s="419"/>
      <c r="C434" s="421" t="s">
        <v>565</v>
      </c>
      <c r="D434" s="403" t="s">
        <v>263</v>
      </c>
      <c r="E434" s="12">
        <v>1</v>
      </c>
      <c r="F434" s="491"/>
      <c r="G434" s="378">
        <f>E434*F434</f>
        <v>0</v>
      </c>
    </row>
    <row r="435" spans="1:7">
      <c r="A435" s="399"/>
      <c r="B435" s="419"/>
      <c r="C435" s="421"/>
      <c r="E435" s="12"/>
      <c r="F435" s="491"/>
      <c r="G435" s="378"/>
    </row>
    <row r="436" spans="1:7" ht="25.5">
      <c r="A436" s="163"/>
      <c r="B436" s="402"/>
      <c r="C436" s="317" t="s">
        <v>566</v>
      </c>
      <c r="D436" s="411"/>
      <c r="E436" s="164"/>
      <c r="F436" s="493"/>
      <c r="G436" s="164"/>
    </row>
    <row r="437" spans="1:7">
      <c r="A437" s="163"/>
      <c r="B437" s="402"/>
      <c r="C437" s="317"/>
      <c r="D437" s="411"/>
      <c r="E437" s="164"/>
      <c r="F437" s="493"/>
      <c r="G437" s="164"/>
    </row>
    <row r="438" spans="1:7" ht="15.75" customHeight="1">
      <c r="A438" s="330" t="s">
        <v>573</v>
      </c>
      <c r="B438" s="417" t="s">
        <v>568</v>
      </c>
      <c r="C438" s="421" t="s">
        <v>569</v>
      </c>
      <c r="D438" s="411"/>
      <c r="E438" s="411"/>
      <c r="F438" s="495"/>
      <c r="G438" s="411"/>
    </row>
    <row r="439" spans="1:7" ht="76.5">
      <c r="A439" s="399"/>
      <c r="B439" s="399"/>
      <c r="C439" s="420" t="s">
        <v>366</v>
      </c>
      <c r="D439" s="411"/>
      <c r="E439" s="411"/>
      <c r="F439" s="495"/>
      <c r="G439" s="411"/>
    </row>
    <row r="440" spans="1:7">
      <c r="A440" s="399"/>
      <c r="B440" s="399"/>
      <c r="C440" s="420" t="s">
        <v>570</v>
      </c>
      <c r="D440" s="411"/>
      <c r="E440" s="411"/>
      <c r="F440" s="495"/>
      <c r="G440" s="411"/>
    </row>
    <row r="441" spans="1:7">
      <c r="A441" s="399"/>
      <c r="B441" s="399"/>
      <c r="C441" s="420" t="s">
        <v>571</v>
      </c>
      <c r="D441" s="411"/>
      <c r="E441" s="411"/>
      <c r="F441" s="495"/>
      <c r="G441" s="411"/>
    </row>
    <row r="442" spans="1:7">
      <c r="A442" s="399"/>
      <c r="B442" s="399"/>
      <c r="C442" s="421" t="s">
        <v>572</v>
      </c>
      <c r="D442" s="403" t="s">
        <v>263</v>
      </c>
      <c r="E442" s="12">
        <v>1</v>
      </c>
      <c r="F442" s="491"/>
      <c r="G442" s="378">
        <f>E442*F442</f>
        <v>0</v>
      </c>
    </row>
    <row r="443" spans="1:7">
      <c r="A443" s="399"/>
      <c r="B443" s="419"/>
      <c r="C443" s="421"/>
      <c r="E443" s="12"/>
      <c r="F443" s="491"/>
      <c r="G443" s="378"/>
    </row>
    <row r="444" spans="1:7" ht="15.75" customHeight="1">
      <c r="A444" s="330" t="s">
        <v>578</v>
      </c>
      <c r="B444" s="417" t="s">
        <v>574</v>
      </c>
      <c r="C444" s="421" t="s">
        <v>575</v>
      </c>
      <c r="D444" s="411"/>
      <c r="E444" s="411"/>
      <c r="F444" s="495"/>
      <c r="G444" s="411"/>
    </row>
    <row r="445" spans="1:7" ht="76.5">
      <c r="A445" s="399"/>
      <c r="B445" s="399"/>
      <c r="C445" s="420" t="s">
        <v>371</v>
      </c>
      <c r="D445" s="411"/>
      <c r="E445" s="411"/>
      <c r="F445" s="495"/>
      <c r="G445" s="411"/>
    </row>
    <row r="446" spans="1:7">
      <c r="A446" s="399"/>
      <c r="B446" s="399"/>
      <c r="C446" s="420" t="s">
        <v>570</v>
      </c>
      <c r="D446" s="411"/>
      <c r="E446" s="411"/>
      <c r="F446" s="495"/>
      <c r="G446" s="411"/>
    </row>
    <row r="447" spans="1:7">
      <c r="A447" s="399"/>
      <c r="B447" s="399"/>
      <c r="C447" s="420" t="s">
        <v>576</v>
      </c>
      <c r="D447" s="411"/>
      <c r="E447" s="411"/>
      <c r="F447" s="495"/>
      <c r="G447" s="411"/>
    </row>
    <row r="448" spans="1:7">
      <c r="A448" s="399"/>
      <c r="B448" s="399"/>
      <c r="C448" s="421" t="s">
        <v>577</v>
      </c>
      <c r="D448" s="403" t="s">
        <v>263</v>
      </c>
      <c r="E448" s="12">
        <v>1</v>
      </c>
      <c r="F448" s="491"/>
      <c r="G448" s="378">
        <f>E448*F448</f>
        <v>0</v>
      </c>
    </row>
    <row r="449" spans="1:7">
      <c r="A449" s="399"/>
      <c r="B449" s="419"/>
      <c r="C449" s="421"/>
      <c r="E449" s="12"/>
      <c r="F449" s="187"/>
      <c r="G449" s="378"/>
    </row>
    <row r="450" spans="1:7" ht="15.75" customHeight="1">
      <c r="A450" s="330" t="s">
        <v>1001</v>
      </c>
      <c r="B450" s="417" t="s">
        <v>579</v>
      </c>
      <c r="C450" s="421" t="s">
        <v>580</v>
      </c>
      <c r="D450" s="411"/>
      <c r="E450" s="411"/>
      <c r="F450" s="411"/>
      <c r="G450" s="411"/>
    </row>
    <row r="451" spans="1:7" ht="76.5">
      <c r="A451" s="399"/>
      <c r="B451" s="399"/>
      <c r="C451" s="420" t="s">
        <v>371</v>
      </c>
      <c r="D451" s="411"/>
      <c r="E451" s="411"/>
      <c r="F451" s="411"/>
      <c r="G451" s="411"/>
    </row>
    <row r="452" spans="1:7">
      <c r="A452" s="399"/>
      <c r="B452" s="399"/>
      <c r="C452" s="420" t="s">
        <v>570</v>
      </c>
      <c r="D452" s="411"/>
      <c r="E452" s="411"/>
      <c r="F452" s="411"/>
      <c r="G452" s="411"/>
    </row>
    <row r="453" spans="1:7">
      <c r="A453" s="399"/>
      <c r="B453" s="399"/>
      <c r="C453" s="420" t="s">
        <v>581</v>
      </c>
      <c r="D453" s="411"/>
      <c r="E453" s="411"/>
      <c r="F453" s="411"/>
      <c r="G453" s="411"/>
    </row>
    <row r="454" spans="1:7">
      <c r="A454" s="399"/>
      <c r="B454" s="399"/>
      <c r="C454" s="421" t="s">
        <v>582</v>
      </c>
      <c r="D454" s="403" t="s">
        <v>263</v>
      </c>
      <c r="E454" s="12">
        <v>1</v>
      </c>
      <c r="F454" s="491"/>
      <c r="G454" s="378">
        <f>E454*F454</f>
        <v>0</v>
      </c>
    </row>
    <row r="455" spans="1:7">
      <c r="A455" s="399"/>
      <c r="B455" s="419"/>
      <c r="C455" s="421"/>
      <c r="E455" s="12"/>
      <c r="F455" s="187"/>
      <c r="G455" s="378"/>
    </row>
    <row r="456" spans="1:7" ht="15.75">
      <c r="A456" s="405"/>
      <c r="B456" s="402"/>
      <c r="C456" s="422" t="s">
        <v>583</v>
      </c>
      <c r="D456" s="423"/>
      <c r="E456" s="178"/>
      <c r="F456" s="179"/>
      <c r="G456" s="387">
        <f>SUM(G220:G454)</f>
        <v>0</v>
      </c>
    </row>
    <row r="459" spans="1:7" ht="16.5">
      <c r="A459" s="424" t="s">
        <v>413</v>
      </c>
      <c r="B459" s="413"/>
      <c r="C459" s="425" t="s">
        <v>584</v>
      </c>
      <c r="D459" s="426"/>
      <c r="E459" s="426"/>
      <c r="F459" s="190"/>
      <c r="G459" s="390"/>
    </row>
    <row r="461" spans="1:7">
      <c r="A461" s="330" t="s">
        <v>415</v>
      </c>
      <c r="B461" s="417" t="s">
        <v>585</v>
      </c>
      <c r="C461" s="421" t="s">
        <v>586</v>
      </c>
    </row>
    <row r="462" spans="1:7" ht="89.25">
      <c r="A462" s="399"/>
      <c r="B462" s="419"/>
      <c r="C462" s="420" t="s">
        <v>587</v>
      </c>
      <c r="D462" s="416"/>
      <c r="E462" s="482"/>
      <c r="F462" s="187"/>
      <c r="G462" s="378"/>
    </row>
    <row r="463" spans="1:7">
      <c r="A463" s="399"/>
      <c r="B463" s="419"/>
      <c r="C463" s="421" t="s">
        <v>588</v>
      </c>
      <c r="D463" s="403" t="s">
        <v>263</v>
      </c>
      <c r="E463" s="482">
        <v>44</v>
      </c>
      <c r="F463" s="187"/>
      <c r="G463" s="378">
        <f>E463*F463</f>
        <v>0</v>
      </c>
    </row>
    <row r="464" spans="1:7">
      <c r="E464" s="496"/>
    </row>
    <row r="465" spans="1:7">
      <c r="A465" s="330" t="s">
        <v>421</v>
      </c>
      <c r="B465" s="417" t="s">
        <v>589</v>
      </c>
      <c r="C465" s="421" t="s">
        <v>590</v>
      </c>
      <c r="E465" s="496"/>
    </row>
    <row r="466" spans="1:7" ht="76.5">
      <c r="A466" s="399"/>
      <c r="B466" s="419"/>
      <c r="C466" s="420" t="s">
        <v>371</v>
      </c>
      <c r="D466" s="416"/>
      <c r="E466" s="482"/>
      <c r="F466" s="187"/>
      <c r="G466" s="378"/>
    </row>
    <row r="467" spans="1:7">
      <c r="A467" s="399"/>
      <c r="B467" s="419"/>
      <c r="C467" s="421" t="s">
        <v>591</v>
      </c>
      <c r="D467" s="403" t="s">
        <v>263</v>
      </c>
      <c r="E467" s="482">
        <v>2</v>
      </c>
      <c r="F467" s="187"/>
      <c r="G467" s="378">
        <f>E467*F467</f>
        <v>0</v>
      </c>
    </row>
    <row r="468" spans="1:7">
      <c r="A468" s="399"/>
      <c r="B468" s="419"/>
      <c r="C468" s="421"/>
      <c r="E468" s="482"/>
      <c r="F468" s="187"/>
      <c r="G468" s="378"/>
    </row>
    <row r="469" spans="1:7">
      <c r="A469" s="330" t="s">
        <v>426</v>
      </c>
      <c r="B469" s="417" t="s">
        <v>592</v>
      </c>
      <c r="C469" s="421" t="s">
        <v>593</v>
      </c>
      <c r="E469" s="496"/>
    </row>
    <row r="470" spans="1:7" ht="76.5">
      <c r="A470" s="399"/>
      <c r="B470" s="419"/>
      <c r="C470" s="420" t="s">
        <v>371</v>
      </c>
      <c r="D470" s="416"/>
      <c r="E470" s="482"/>
      <c r="F470" s="187"/>
      <c r="G470" s="378"/>
    </row>
    <row r="471" spans="1:7">
      <c r="A471" s="399"/>
      <c r="B471" s="419"/>
      <c r="C471" s="421" t="s">
        <v>594</v>
      </c>
      <c r="D471" s="403" t="s">
        <v>263</v>
      </c>
      <c r="E471" s="482">
        <v>8</v>
      </c>
      <c r="F471" s="187"/>
      <c r="G471" s="378">
        <f>E471*F471</f>
        <v>0</v>
      </c>
    </row>
    <row r="472" spans="1:7">
      <c r="A472" s="399"/>
      <c r="B472" s="419"/>
      <c r="C472" s="421"/>
      <c r="E472" s="482"/>
      <c r="F472" s="187"/>
      <c r="G472" s="378"/>
    </row>
    <row r="473" spans="1:7">
      <c r="A473" s="330" t="s">
        <v>595</v>
      </c>
      <c r="B473" s="417" t="s">
        <v>596</v>
      </c>
      <c r="C473" s="421" t="s">
        <v>597</v>
      </c>
      <c r="E473" s="496"/>
    </row>
    <row r="474" spans="1:7" ht="76.5">
      <c r="A474" s="399"/>
      <c r="B474" s="419"/>
      <c r="C474" s="420" t="s">
        <v>371</v>
      </c>
      <c r="D474" s="416"/>
      <c r="E474" s="482"/>
      <c r="F474" s="187"/>
      <c r="G474" s="378"/>
    </row>
    <row r="475" spans="1:7">
      <c r="A475" s="399"/>
      <c r="B475" s="419"/>
      <c r="C475" s="421" t="s">
        <v>598</v>
      </c>
      <c r="D475" s="403" t="s">
        <v>263</v>
      </c>
      <c r="E475" s="482">
        <v>2</v>
      </c>
      <c r="F475" s="187"/>
      <c r="G475" s="378">
        <f>E475*F475</f>
        <v>0</v>
      </c>
    </row>
    <row r="476" spans="1:7">
      <c r="A476" s="399"/>
      <c r="B476" s="419"/>
      <c r="C476" s="421"/>
      <c r="E476" s="12"/>
      <c r="F476" s="187"/>
      <c r="G476" s="378"/>
    </row>
    <row r="477" spans="1:7">
      <c r="A477" s="330" t="s">
        <v>431</v>
      </c>
      <c r="B477" s="417" t="s">
        <v>599</v>
      </c>
      <c r="C477" s="421" t="s">
        <v>600</v>
      </c>
    </row>
    <row r="478" spans="1:7" ht="89.25">
      <c r="A478" s="399"/>
      <c r="B478" s="419"/>
      <c r="C478" s="420" t="s">
        <v>601</v>
      </c>
      <c r="D478" s="416"/>
      <c r="E478" s="12"/>
      <c r="F478" s="187"/>
      <c r="G478" s="378"/>
    </row>
    <row r="479" spans="1:7">
      <c r="A479" s="399"/>
      <c r="B479" s="419"/>
      <c r="C479" s="421" t="s">
        <v>602</v>
      </c>
      <c r="D479" s="403" t="s">
        <v>263</v>
      </c>
      <c r="E479" s="12">
        <v>2</v>
      </c>
      <c r="F479" s="187"/>
      <c r="G479" s="378">
        <f>E479*F479</f>
        <v>0</v>
      </c>
    </row>
    <row r="480" spans="1:7">
      <c r="A480" s="399"/>
      <c r="B480" s="419"/>
      <c r="C480" s="421"/>
      <c r="E480" s="12"/>
      <c r="F480" s="187"/>
      <c r="G480" s="378"/>
    </row>
    <row r="481" spans="1:1019">
      <c r="A481" s="330" t="s">
        <v>436</v>
      </c>
      <c r="B481" s="417" t="s">
        <v>603</v>
      </c>
      <c r="C481" s="421" t="s">
        <v>604</v>
      </c>
    </row>
    <row r="482" spans="1:1019" ht="89.25">
      <c r="A482" s="399"/>
      <c r="B482" s="419"/>
      <c r="C482" s="420" t="s">
        <v>605</v>
      </c>
      <c r="D482" s="416"/>
      <c r="E482" s="12"/>
      <c r="F482" s="187"/>
      <c r="G482" s="378"/>
    </row>
    <row r="483" spans="1:1019">
      <c r="A483" s="399"/>
      <c r="B483" s="419"/>
      <c r="C483" s="421" t="s">
        <v>606</v>
      </c>
      <c r="D483" s="403" t="s">
        <v>263</v>
      </c>
      <c r="E483" s="12">
        <v>1</v>
      </c>
      <c r="F483" s="187"/>
      <c r="G483" s="378">
        <f>E483*F483</f>
        <v>0</v>
      </c>
    </row>
    <row r="484" spans="1:1019">
      <c r="A484" s="399"/>
      <c r="B484" s="419"/>
      <c r="C484" s="421"/>
      <c r="E484" s="12"/>
      <c r="F484" s="187"/>
      <c r="G484" s="378"/>
      <c r="H484" s="258"/>
      <c r="I484" s="258"/>
      <c r="J484" s="258"/>
      <c r="K484" s="258"/>
      <c r="L484" s="258"/>
      <c r="M484" s="258"/>
      <c r="N484" s="258"/>
      <c r="O484" s="258"/>
      <c r="P484" s="258"/>
      <c r="Q484" s="258"/>
      <c r="R484" s="258"/>
      <c r="S484" s="258"/>
      <c r="T484" s="258"/>
      <c r="U484" s="258"/>
      <c r="V484" s="258"/>
      <c r="W484" s="258"/>
      <c r="X484" s="258"/>
      <c r="Y484" s="258"/>
      <c r="Z484" s="258"/>
      <c r="AA484" s="258"/>
      <c r="AB484" s="258"/>
      <c r="AC484" s="258"/>
      <c r="AD484" s="258"/>
      <c r="AE484" s="258"/>
      <c r="AF484" s="258"/>
      <c r="AG484" s="258"/>
      <c r="AH484" s="258"/>
      <c r="AI484" s="258"/>
      <c r="AJ484" s="258"/>
      <c r="AK484" s="258"/>
      <c r="AL484" s="258"/>
      <c r="AM484" s="258"/>
      <c r="AN484" s="258"/>
      <c r="AO484" s="258"/>
      <c r="AP484" s="258"/>
      <c r="AQ484" s="258"/>
      <c r="AR484" s="258"/>
      <c r="AS484" s="258"/>
      <c r="AT484" s="258"/>
      <c r="AU484" s="258"/>
      <c r="AV484" s="258"/>
      <c r="AW484" s="258"/>
      <c r="AX484" s="258"/>
      <c r="AY484" s="258"/>
      <c r="AZ484" s="258"/>
      <c r="BA484" s="258"/>
      <c r="BB484" s="258"/>
      <c r="BC484" s="258"/>
      <c r="BD484" s="258"/>
      <c r="BE484" s="258"/>
      <c r="BF484" s="258"/>
      <c r="BG484" s="258"/>
      <c r="BH484" s="258"/>
      <c r="BI484" s="258"/>
      <c r="BJ484" s="258"/>
      <c r="BK484" s="258"/>
      <c r="BL484" s="258"/>
      <c r="BM484" s="258"/>
      <c r="BN484" s="258"/>
      <c r="BO484" s="258"/>
      <c r="BP484" s="258"/>
      <c r="BQ484" s="258"/>
      <c r="BR484" s="258"/>
      <c r="BS484" s="258"/>
      <c r="BT484" s="258"/>
      <c r="BU484" s="258"/>
      <c r="BV484" s="258"/>
      <c r="BW484" s="258"/>
      <c r="BX484" s="258"/>
      <c r="BY484" s="258"/>
      <c r="BZ484" s="258"/>
      <c r="CA484" s="258"/>
      <c r="CB484" s="258"/>
      <c r="CC484" s="258"/>
      <c r="CD484" s="258"/>
      <c r="CE484" s="258"/>
      <c r="CF484" s="258"/>
      <c r="CG484" s="258"/>
      <c r="CH484" s="258"/>
      <c r="CI484" s="258"/>
      <c r="CJ484" s="258"/>
      <c r="CK484" s="258"/>
      <c r="CL484" s="258"/>
      <c r="CM484" s="258"/>
      <c r="CN484" s="258"/>
      <c r="CO484" s="258"/>
      <c r="CP484" s="258"/>
      <c r="CQ484" s="258"/>
      <c r="CR484" s="258"/>
      <c r="CS484" s="258"/>
      <c r="CT484" s="258"/>
      <c r="CU484" s="258"/>
      <c r="CV484" s="258"/>
      <c r="CW484" s="258"/>
      <c r="CX484" s="258"/>
      <c r="CY484" s="258"/>
      <c r="CZ484" s="258"/>
      <c r="DA484" s="258"/>
      <c r="DB484" s="258"/>
      <c r="DC484" s="258"/>
      <c r="DD484" s="258"/>
      <c r="DE484" s="258"/>
      <c r="DF484" s="258"/>
      <c r="DG484" s="258"/>
      <c r="DH484" s="258"/>
      <c r="DI484" s="258"/>
      <c r="DJ484" s="258"/>
      <c r="DK484" s="258"/>
      <c r="DL484" s="258"/>
      <c r="DM484" s="258"/>
      <c r="DN484" s="258"/>
      <c r="DO484" s="258"/>
      <c r="DP484" s="258"/>
      <c r="DQ484" s="258"/>
      <c r="DR484" s="258"/>
      <c r="DS484" s="258"/>
      <c r="DT484" s="258"/>
      <c r="DU484" s="258"/>
      <c r="DV484" s="258"/>
      <c r="DW484" s="258"/>
      <c r="DX484" s="258"/>
      <c r="DY484" s="258"/>
      <c r="DZ484" s="258"/>
      <c r="EA484" s="258"/>
      <c r="EB484" s="258"/>
      <c r="EC484" s="258"/>
      <c r="ED484" s="258"/>
      <c r="EE484" s="258"/>
      <c r="EF484" s="258"/>
      <c r="EG484" s="258"/>
      <c r="EH484" s="258"/>
      <c r="EI484" s="258"/>
      <c r="EJ484" s="258"/>
      <c r="EK484" s="258"/>
      <c r="EL484" s="258"/>
      <c r="EM484" s="258"/>
      <c r="EN484" s="258"/>
      <c r="EO484" s="258"/>
      <c r="EP484" s="258"/>
      <c r="EQ484" s="258"/>
      <c r="ER484" s="258"/>
      <c r="ES484" s="258"/>
      <c r="ET484" s="258"/>
      <c r="EU484" s="258"/>
      <c r="EV484" s="258"/>
      <c r="EW484" s="258"/>
      <c r="EX484" s="258"/>
      <c r="EY484" s="258"/>
      <c r="EZ484" s="258"/>
      <c r="FA484" s="258"/>
      <c r="FB484" s="258"/>
      <c r="FC484" s="258"/>
      <c r="FD484" s="258"/>
      <c r="FE484" s="258"/>
      <c r="FF484" s="258"/>
      <c r="FG484" s="258"/>
      <c r="FH484" s="258"/>
      <c r="FI484" s="258"/>
      <c r="FJ484" s="258"/>
      <c r="FK484" s="258"/>
      <c r="FL484" s="258"/>
      <c r="FM484" s="258"/>
      <c r="FN484" s="258"/>
      <c r="FO484" s="258"/>
      <c r="FP484" s="258"/>
      <c r="FQ484" s="258"/>
      <c r="FR484" s="258"/>
      <c r="FS484" s="258"/>
      <c r="FT484" s="258"/>
      <c r="FU484" s="258"/>
      <c r="FV484" s="258"/>
      <c r="FW484" s="258"/>
      <c r="FX484" s="258"/>
      <c r="FY484" s="258"/>
      <c r="FZ484" s="258"/>
      <c r="GA484" s="258"/>
      <c r="GB484" s="258"/>
      <c r="GC484" s="258"/>
      <c r="GD484" s="258"/>
      <c r="GE484" s="258"/>
      <c r="GF484" s="258"/>
      <c r="GG484" s="258"/>
      <c r="GH484" s="258"/>
      <c r="GI484" s="258"/>
      <c r="GJ484" s="258"/>
      <c r="GK484" s="258"/>
      <c r="GL484" s="258"/>
      <c r="GM484" s="258"/>
      <c r="GN484" s="258"/>
      <c r="GO484" s="258"/>
      <c r="GP484" s="258"/>
      <c r="GQ484" s="258"/>
      <c r="GR484" s="258"/>
      <c r="GS484" s="258"/>
      <c r="GT484" s="258"/>
      <c r="GU484" s="258"/>
      <c r="GV484" s="258"/>
      <c r="GW484" s="258"/>
      <c r="GX484" s="258"/>
      <c r="GY484" s="258"/>
      <c r="GZ484" s="258"/>
      <c r="HA484" s="258"/>
      <c r="HB484" s="258"/>
      <c r="HC484" s="258"/>
      <c r="HD484" s="258"/>
      <c r="HE484" s="258"/>
      <c r="HF484" s="258"/>
      <c r="HG484" s="258"/>
      <c r="HH484" s="258"/>
      <c r="HI484" s="258"/>
      <c r="HJ484" s="258"/>
      <c r="HK484" s="258"/>
      <c r="HL484" s="258"/>
      <c r="HM484" s="258"/>
      <c r="HN484" s="258"/>
      <c r="HO484" s="258"/>
      <c r="HP484" s="258"/>
      <c r="HQ484" s="258"/>
      <c r="HR484" s="258"/>
      <c r="HS484" s="258"/>
      <c r="HT484" s="258"/>
      <c r="HU484" s="258"/>
      <c r="HV484" s="258"/>
      <c r="HW484" s="258"/>
      <c r="HX484" s="258"/>
      <c r="HY484" s="258"/>
      <c r="HZ484" s="258"/>
      <c r="IA484" s="258"/>
      <c r="IB484" s="258"/>
      <c r="IC484" s="258"/>
      <c r="ID484" s="258"/>
      <c r="IE484" s="258"/>
      <c r="IF484" s="258"/>
      <c r="IG484" s="258"/>
      <c r="IH484" s="258"/>
      <c r="II484" s="258"/>
      <c r="IJ484" s="258"/>
      <c r="IK484" s="258"/>
      <c r="IL484" s="258"/>
      <c r="IM484" s="258"/>
      <c r="IN484" s="258"/>
      <c r="IO484" s="258"/>
      <c r="IP484" s="258"/>
      <c r="IQ484" s="258"/>
      <c r="IR484" s="258"/>
      <c r="IS484" s="258"/>
      <c r="IT484" s="258"/>
      <c r="IU484" s="258"/>
      <c r="IV484" s="258"/>
      <c r="IW484" s="258"/>
      <c r="IX484" s="258"/>
      <c r="IY484" s="258"/>
      <c r="IZ484" s="258"/>
      <c r="JA484" s="258"/>
      <c r="JB484" s="258"/>
      <c r="JC484" s="258"/>
      <c r="JD484" s="258"/>
      <c r="JE484" s="258"/>
      <c r="JF484" s="258"/>
      <c r="JG484" s="258"/>
      <c r="JH484" s="258"/>
      <c r="JI484" s="258"/>
      <c r="JJ484" s="258"/>
      <c r="JK484" s="258"/>
      <c r="JL484" s="258"/>
      <c r="JM484" s="258"/>
      <c r="JN484" s="258"/>
      <c r="JO484" s="258"/>
      <c r="JP484" s="258"/>
      <c r="JQ484" s="258"/>
      <c r="JR484" s="258"/>
      <c r="JS484" s="258"/>
      <c r="JT484" s="258"/>
      <c r="JU484" s="258"/>
      <c r="JV484" s="258"/>
      <c r="JW484" s="258"/>
      <c r="JX484" s="258"/>
      <c r="JY484" s="258"/>
      <c r="JZ484" s="258"/>
      <c r="KA484" s="258"/>
      <c r="KB484" s="258"/>
      <c r="KC484" s="258"/>
      <c r="KD484" s="258"/>
      <c r="KE484" s="258"/>
      <c r="KF484" s="258"/>
      <c r="KG484" s="258"/>
      <c r="KH484" s="258"/>
      <c r="KI484" s="258"/>
      <c r="KJ484" s="258"/>
      <c r="KK484" s="258"/>
      <c r="KL484" s="258"/>
      <c r="KM484" s="258"/>
      <c r="KN484" s="258"/>
      <c r="KO484" s="258"/>
      <c r="KP484" s="258"/>
      <c r="KQ484" s="258"/>
      <c r="KR484" s="258"/>
      <c r="KS484" s="258"/>
      <c r="KT484" s="258"/>
      <c r="KU484" s="258"/>
      <c r="KV484" s="258"/>
      <c r="KW484" s="258"/>
      <c r="KX484" s="258"/>
      <c r="KY484" s="258"/>
      <c r="KZ484" s="258"/>
      <c r="LA484" s="258"/>
      <c r="LB484" s="258"/>
      <c r="LC484" s="258"/>
      <c r="LD484" s="258"/>
      <c r="LE484" s="258"/>
      <c r="LF484" s="258"/>
      <c r="LG484" s="258"/>
      <c r="LH484" s="258"/>
      <c r="LI484" s="258"/>
      <c r="LJ484" s="258"/>
      <c r="LK484" s="258"/>
      <c r="LL484" s="258"/>
      <c r="LM484" s="258"/>
      <c r="LN484" s="258"/>
      <c r="LO484" s="258"/>
      <c r="LP484" s="258"/>
      <c r="LQ484" s="258"/>
      <c r="LR484" s="258"/>
      <c r="LS484" s="258"/>
      <c r="LT484" s="258"/>
      <c r="LU484" s="258"/>
      <c r="LV484" s="258"/>
      <c r="LW484" s="258"/>
      <c r="LX484" s="258"/>
      <c r="LY484" s="258"/>
      <c r="LZ484" s="258"/>
      <c r="MA484" s="258"/>
      <c r="MB484" s="258"/>
      <c r="MC484" s="258"/>
      <c r="MD484" s="258"/>
      <c r="ME484" s="258"/>
      <c r="MF484" s="258"/>
      <c r="MG484" s="258"/>
      <c r="MH484" s="258"/>
      <c r="MI484" s="258"/>
      <c r="MJ484" s="258"/>
      <c r="MK484" s="258"/>
      <c r="ML484" s="258"/>
      <c r="MM484" s="258"/>
      <c r="MN484" s="258"/>
      <c r="MO484" s="258"/>
      <c r="MP484" s="258"/>
      <c r="MQ484" s="258"/>
      <c r="MR484" s="258"/>
      <c r="MS484" s="258"/>
      <c r="MT484" s="258"/>
      <c r="MU484" s="258"/>
      <c r="MV484" s="258"/>
      <c r="MW484" s="258"/>
      <c r="MX484" s="258"/>
      <c r="MY484" s="258"/>
      <c r="MZ484" s="258"/>
      <c r="NA484" s="258"/>
      <c r="NB484" s="258"/>
      <c r="NC484" s="258"/>
      <c r="ND484" s="258"/>
      <c r="NE484" s="258"/>
      <c r="NF484" s="258"/>
      <c r="NG484" s="258"/>
      <c r="NH484" s="258"/>
      <c r="NI484" s="258"/>
      <c r="NJ484" s="258"/>
      <c r="NK484" s="258"/>
      <c r="NL484" s="258"/>
      <c r="NM484" s="258"/>
      <c r="NN484" s="258"/>
      <c r="NO484" s="258"/>
      <c r="NP484" s="258"/>
      <c r="NQ484" s="258"/>
      <c r="NR484" s="258"/>
      <c r="NS484" s="258"/>
      <c r="NT484" s="258"/>
      <c r="NU484" s="258"/>
      <c r="NV484" s="258"/>
      <c r="NW484" s="258"/>
      <c r="NX484" s="258"/>
      <c r="NY484" s="258"/>
      <c r="NZ484" s="258"/>
      <c r="OA484" s="258"/>
      <c r="OB484" s="258"/>
      <c r="OC484" s="258"/>
      <c r="OD484" s="258"/>
      <c r="OE484" s="258"/>
      <c r="OF484" s="258"/>
      <c r="OG484" s="258"/>
      <c r="OH484" s="258"/>
      <c r="OI484" s="258"/>
      <c r="OJ484" s="258"/>
      <c r="OK484" s="258"/>
      <c r="OL484" s="258"/>
      <c r="OM484" s="258"/>
      <c r="ON484" s="258"/>
      <c r="OO484" s="258"/>
      <c r="OP484" s="258"/>
      <c r="OQ484" s="258"/>
      <c r="OR484" s="258"/>
      <c r="OS484" s="258"/>
      <c r="OT484" s="258"/>
      <c r="OU484" s="258"/>
      <c r="OV484" s="258"/>
      <c r="OW484" s="258"/>
      <c r="OX484" s="258"/>
      <c r="OY484" s="258"/>
      <c r="OZ484" s="258"/>
      <c r="PA484" s="258"/>
      <c r="PB484" s="258"/>
      <c r="PC484" s="258"/>
      <c r="PD484" s="258"/>
      <c r="PE484" s="258"/>
      <c r="PF484" s="258"/>
      <c r="PG484" s="258"/>
      <c r="PH484" s="258"/>
      <c r="PI484" s="258"/>
      <c r="PJ484" s="258"/>
      <c r="PK484" s="258"/>
      <c r="PL484" s="258"/>
      <c r="PM484" s="258"/>
      <c r="PN484" s="258"/>
      <c r="PO484" s="258"/>
      <c r="PP484" s="258"/>
      <c r="PQ484" s="258"/>
      <c r="PR484" s="258"/>
      <c r="PS484" s="258"/>
      <c r="PT484" s="258"/>
      <c r="PU484" s="258"/>
      <c r="PV484" s="258"/>
      <c r="PW484" s="258"/>
      <c r="PX484" s="258"/>
      <c r="PY484" s="258"/>
      <c r="PZ484" s="258"/>
      <c r="QA484" s="258"/>
      <c r="QB484" s="258"/>
      <c r="QC484" s="258"/>
      <c r="QD484" s="258"/>
      <c r="QE484" s="258"/>
      <c r="QF484" s="258"/>
      <c r="QG484" s="258"/>
      <c r="QH484" s="258"/>
      <c r="QI484" s="258"/>
      <c r="QJ484" s="258"/>
      <c r="QK484" s="258"/>
      <c r="QL484" s="258"/>
      <c r="QM484" s="258"/>
      <c r="QN484" s="258"/>
      <c r="QO484" s="258"/>
      <c r="QP484" s="258"/>
      <c r="QQ484" s="258"/>
      <c r="QR484" s="258"/>
      <c r="QS484" s="258"/>
      <c r="QT484" s="258"/>
      <c r="QU484" s="258"/>
      <c r="QV484" s="258"/>
      <c r="QW484" s="258"/>
      <c r="QX484" s="258"/>
      <c r="QY484" s="258"/>
      <c r="QZ484" s="258"/>
      <c r="RA484" s="258"/>
      <c r="RB484" s="258"/>
      <c r="RC484" s="258"/>
      <c r="RD484" s="258"/>
      <c r="RE484" s="258"/>
      <c r="RF484" s="258"/>
      <c r="RG484" s="258"/>
      <c r="RH484" s="258"/>
      <c r="RI484" s="258"/>
      <c r="RJ484" s="258"/>
      <c r="RK484" s="258"/>
      <c r="RL484" s="258"/>
      <c r="RM484" s="258"/>
      <c r="RN484" s="258"/>
      <c r="RO484" s="258"/>
      <c r="RP484" s="258"/>
      <c r="RQ484" s="258"/>
      <c r="RR484" s="258"/>
      <c r="RS484" s="258"/>
      <c r="RT484" s="258"/>
      <c r="RU484" s="258"/>
      <c r="RV484" s="258"/>
      <c r="RW484" s="258"/>
      <c r="RX484" s="258"/>
      <c r="RY484" s="258"/>
      <c r="RZ484" s="258"/>
      <c r="SA484" s="258"/>
      <c r="SB484" s="258"/>
      <c r="SC484" s="258"/>
      <c r="SD484" s="258"/>
      <c r="SE484" s="258"/>
      <c r="SF484" s="258"/>
      <c r="SG484" s="258"/>
      <c r="SH484" s="258"/>
      <c r="SI484" s="258"/>
      <c r="SJ484" s="258"/>
      <c r="SK484" s="258"/>
      <c r="SL484" s="258"/>
      <c r="SM484" s="258"/>
      <c r="SN484" s="258"/>
      <c r="SO484" s="258"/>
      <c r="SP484" s="258"/>
      <c r="SQ484" s="258"/>
      <c r="SR484" s="258"/>
      <c r="SS484" s="258"/>
      <c r="ST484" s="258"/>
      <c r="SU484" s="258"/>
      <c r="SV484" s="258"/>
      <c r="SW484" s="258"/>
      <c r="SX484" s="258"/>
      <c r="SY484" s="258"/>
      <c r="SZ484" s="258"/>
      <c r="TA484" s="258"/>
      <c r="TB484" s="258"/>
      <c r="TC484" s="258"/>
      <c r="TD484" s="258"/>
      <c r="TE484" s="258"/>
      <c r="TF484" s="258"/>
      <c r="TG484" s="258"/>
      <c r="TH484" s="258"/>
      <c r="TI484" s="258"/>
      <c r="TJ484" s="258"/>
      <c r="TK484" s="258"/>
      <c r="TL484" s="258"/>
      <c r="TM484" s="258"/>
      <c r="TN484" s="258"/>
      <c r="TO484" s="258"/>
      <c r="TP484" s="258"/>
      <c r="TQ484" s="258"/>
      <c r="TR484" s="258"/>
      <c r="TS484" s="258"/>
      <c r="TT484" s="258"/>
      <c r="TU484" s="258"/>
      <c r="TV484" s="258"/>
      <c r="TW484" s="258"/>
      <c r="TX484" s="258"/>
      <c r="TY484" s="258"/>
      <c r="TZ484" s="258"/>
      <c r="UA484" s="258"/>
      <c r="UB484" s="258"/>
      <c r="UC484" s="258"/>
      <c r="UD484" s="258"/>
      <c r="UE484" s="258"/>
      <c r="UF484" s="258"/>
      <c r="UG484" s="258"/>
      <c r="UH484" s="258"/>
      <c r="UI484" s="258"/>
      <c r="UJ484" s="258"/>
      <c r="UK484" s="258"/>
      <c r="UL484" s="258"/>
      <c r="UM484" s="258"/>
      <c r="UN484" s="258"/>
      <c r="UO484" s="258"/>
      <c r="UP484" s="258"/>
      <c r="UQ484" s="258"/>
      <c r="UR484" s="258"/>
      <c r="US484" s="258"/>
      <c r="UT484" s="258"/>
      <c r="UU484" s="258"/>
      <c r="UV484" s="258"/>
      <c r="UW484" s="258"/>
      <c r="UX484" s="258"/>
      <c r="UY484" s="258"/>
      <c r="UZ484" s="258"/>
      <c r="VA484" s="258"/>
      <c r="VB484" s="258"/>
      <c r="VC484" s="258"/>
      <c r="VD484" s="258"/>
      <c r="VE484" s="258"/>
      <c r="VF484" s="258"/>
      <c r="VG484" s="258"/>
      <c r="VH484" s="258"/>
      <c r="VI484" s="258"/>
      <c r="VJ484" s="258"/>
      <c r="VK484" s="258"/>
      <c r="VL484" s="258"/>
      <c r="VM484" s="258"/>
      <c r="VN484" s="258"/>
      <c r="VO484" s="258"/>
      <c r="VP484" s="258"/>
      <c r="VQ484" s="258"/>
      <c r="VR484" s="258"/>
      <c r="VS484" s="258"/>
      <c r="VT484" s="258"/>
      <c r="VU484" s="258"/>
      <c r="VV484" s="258"/>
      <c r="VW484" s="258"/>
      <c r="VX484" s="258"/>
      <c r="VY484" s="258"/>
      <c r="VZ484" s="258"/>
      <c r="WA484" s="258"/>
      <c r="WB484" s="258"/>
      <c r="WC484" s="258"/>
      <c r="WD484" s="258"/>
      <c r="WE484" s="258"/>
      <c r="WF484" s="258"/>
      <c r="WG484" s="258"/>
      <c r="WH484" s="258"/>
      <c r="WI484" s="258"/>
      <c r="WJ484" s="258"/>
      <c r="WK484" s="258"/>
      <c r="WL484" s="258"/>
      <c r="WM484" s="258"/>
      <c r="WN484" s="258"/>
      <c r="WO484" s="258"/>
      <c r="WP484" s="258"/>
      <c r="WQ484" s="258"/>
      <c r="WR484" s="258"/>
      <c r="WS484" s="258"/>
      <c r="WT484" s="258"/>
      <c r="WU484" s="258"/>
      <c r="WV484" s="258"/>
      <c r="WW484" s="258"/>
      <c r="WX484" s="258"/>
      <c r="WY484" s="258"/>
      <c r="WZ484" s="258"/>
      <c r="XA484" s="258"/>
      <c r="XB484" s="258"/>
      <c r="XC484" s="258"/>
      <c r="XD484" s="258"/>
      <c r="XE484" s="258"/>
      <c r="XF484" s="258"/>
      <c r="XG484" s="258"/>
      <c r="XH484" s="258"/>
      <c r="XI484" s="258"/>
      <c r="XJ484" s="258"/>
      <c r="XK484" s="258"/>
      <c r="XL484" s="258"/>
      <c r="XM484" s="258"/>
      <c r="XN484" s="258"/>
      <c r="XO484" s="258"/>
      <c r="XP484" s="258"/>
      <c r="XQ484" s="258"/>
      <c r="XR484" s="258"/>
      <c r="XS484" s="258"/>
      <c r="XT484" s="258"/>
      <c r="XU484" s="258"/>
      <c r="XV484" s="258"/>
      <c r="XW484" s="258"/>
      <c r="XX484" s="258"/>
      <c r="XY484" s="258"/>
      <c r="XZ484" s="258"/>
      <c r="YA484" s="258"/>
      <c r="YB484" s="258"/>
      <c r="YC484" s="258"/>
      <c r="YD484" s="258"/>
      <c r="YE484" s="258"/>
      <c r="YF484" s="258"/>
      <c r="YG484" s="258"/>
      <c r="YH484" s="258"/>
      <c r="YI484" s="258"/>
      <c r="YJ484" s="258"/>
      <c r="YK484" s="258"/>
      <c r="YL484" s="258"/>
      <c r="YM484" s="258"/>
      <c r="YN484" s="258"/>
      <c r="YO484" s="258"/>
      <c r="YP484" s="258"/>
      <c r="YQ484" s="258"/>
      <c r="YR484" s="258"/>
      <c r="YS484" s="258"/>
      <c r="YT484" s="258"/>
      <c r="YU484" s="258"/>
      <c r="YV484" s="258"/>
      <c r="YW484" s="258"/>
      <c r="YX484" s="258"/>
      <c r="YY484" s="258"/>
      <c r="YZ484" s="258"/>
      <c r="ZA484" s="258"/>
      <c r="ZB484" s="258"/>
      <c r="ZC484" s="258"/>
      <c r="ZD484" s="258"/>
      <c r="ZE484" s="258"/>
      <c r="ZF484" s="258"/>
      <c r="ZG484" s="258"/>
      <c r="ZH484" s="258"/>
      <c r="ZI484" s="258"/>
      <c r="ZJ484" s="258"/>
      <c r="ZK484" s="258"/>
      <c r="ZL484" s="258"/>
      <c r="ZM484" s="258"/>
      <c r="ZN484" s="258"/>
      <c r="ZO484" s="258"/>
      <c r="ZP484" s="258"/>
      <c r="ZQ484" s="258"/>
      <c r="ZR484" s="258"/>
      <c r="ZS484" s="258"/>
      <c r="ZT484" s="258"/>
      <c r="ZU484" s="258"/>
      <c r="ZV484" s="258"/>
      <c r="ZW484" s="258"/>
      <c r="ZX484" s="258"/>
      <c r="ZY484" s="258"/>
      <c r="ZZ484" s="258"/>
      <c r="AAA484" s="258"/>
      <c r="AAB484" s="258"/>
      <c r="AAC484" s="258"/>
      <c r="AAD484" s="258"/>
      <c r="AAE484" s="258"/>
      <c r="AAF484" s="258"/>
      <c r="AAG484" s="258"/>
      <c r="AAH484" s="258"/>
      <c r="AAI484" s="258"/>
      <c r="AAJ484" s="258"/>
      <c r="AAK484" s="258"/>
      <c r="AAL484" s="258"/>
      <c r="AAM484" s="258"/>
      <c r="AAN484" s="258"/>
      <c r="AAO484" s="258"/>
      <c r="AAP484" s="258"/>
      <c r="AAQ484" s="258"/>
      <c r="AAR484" s="258"/>
      <c r="AAS484" s="258"/>
      <c r="AAT484" s="258"/>
      <c r="AAU484" s="258"/>
      <c r="AAV484" s="258"/>
      <c r="AAW484" s="258"/>
      <c r="AAX484" s="258"/>
      <c r="AAY484" s="258"/>
      <c r="AAZ484" s="258"/>
      <c r="ABA484" s="258"/>
      <c r="ABB484" s="258"/>
      <c r="ABC484" s="258"/>
      <c r="ABD484" s="258"/>
      <c r="ABE484" s="258"/>
      <c r="ABF484" s="258"/>
      <c r="ABG484" s="258"/>
      <c r="ABH484" s="258"/>
      <c r="ABI484" s="258"/>
      <c r="ABJ484" s="258"/>
      <c r="ABK484" s="258"/>
      <c r="ABL484" s="258"/>
      <c r="ABM484" s="258"/>
      <c r="ABN484" s="258"/>
      <c r="ABO484" s="258"/>
      <c r="ABP484" s="258"/>
      <c r="ABQ484" s="258"/>
      <c r="ABR484" s="258"/>
      <c r="ABS484" s="258"/>
      <c r="ABT484" s="258"/>
      <c r="ABU484" s="258"/>
      <c r="ABV484" s="258"/>
      <c r="ABW484" s="258"/>
      <c r="ABX484" s="258"/>
      <c r="ABY484" s="258"/>
      <c r="ABZ484" s="258"/>
      <c r="ACA484" s="258"/>
      <c r="ACB484" s="258"/>
      <c r="ACC484" s="258"/>
      <c r="ACD484" s="258"/>
      <c r="ACE484" s="258"/>
      <c r="ACF484" s="258"/>
      <c r="ACG484" s="258"/>
      <c r="ACH484" s="258"/>
      <c r="ACI484" s="258"/>
      <c r="ACJ484" s="258"/>
      <c r="ACK484" s="258"/>
      <c r="ACL484" s="258"/>
      <c r="ACM484" s="258"/>
      <c r="ACN484" s="258"/>
      <c r="ACO484" s="258"/>
      <c r="ACP484" s="258"/>
      <c r="ACQ484" s="258"/>
      <c r="ACR484" s="258"/>
      <c r="ACS484" s="258"/>
      <c r="ACT484" s="258"/>
      <c r="ACU484" s="258"/>
      <c r="ACV484" s="258"/>
      <c r="ACW484" s="258"/>
      <c r="ACX484" s="258"/>
      <c r="ACY484" s="258"/>
      <c r="ACZ484" s="258"/>
      <c r="ADA484" s="258"/>
      <c r="ADB484" s="258"/>
      <c r="ADC484" s="258"/>
      <c r="ADD484" s="258"/>
      <c r="ADE484" s="258"/>
      <c r="ADF484" s="258"/>
      <c r="ADG484" s="258"/>
      <c r="ADH484" s="258"/>
      <c r="ADI484" s="258"/>
      <c r="ADJ484" s="258"/>
      <c r="ADK484" s="258"/>
      <c r="ADL484" s="258"/>
      <c r="ADM484" s="258"/>
      <c r="ADN484" s="258"/>
      <c r="ADO484" s="258"/>
      <c r="ADP484" s="258"/>
      <c r="ADQ484" s="258"/>
      <c r="ADR484" s="258"/>
      <c r="ADS484" s="258"/>
      <c r="ADT484" s="258"/>
      <c r="ADU484" s="258"/>
      <c r="ADV484" s="258"/>
      <c r="ADW484" s="258"/>
      <c r="ADX484" s="258"/>
      <c r="ADY484" s="258"/>
      <c r="ADZ484" s="258"/>
      <c r="AEA484" s="258"/>
      <c r="AEB484" s="258"/>
      <c r="AEC484" s="258"/>
      <c r="AED484" s="258"/>
      <c r="AEE484" s="258"/>
      <c r="AEF484" s="258"/>
      <c r="AEG484" s="258"/>
      <c r="AEH484" s="258"/>
      <c r="AEI484" s="258"/>
      <c r="AEJ484" s="258"/>
      <c r="AEK484" s="258"/>
      <c r="AEL484" s="258"/>
      <c r="AEM484" s="258"/>
      <c r="AEN484" s="258"/>
      <c r="AEO484" s="258"/>
      <c r="AEP484" s="258"/>
      <c r="AEQ484" s="258"/>
      <c r="AER484" s="258"/>
      <c r="AES484" s="258"/>
      <c r="AET484" s="258"/>
      <c r="AEU484" s="258"/>
      <c r="AEV484" s="258"/>
      <c r="AEW484" s="258"/>
      <c r="AEX484" s="258"/>
      <c r="AEY484" s="258"/>
      <c r="AEZ484" s="258"/>
      <c r="AFA484" s="258"/>
      <c r="AFB484" s="258"/>
      <c r="AFC484" s="258"/>
      <c r="AFD484" s="258"/>
      <c r="AFE484" s="258"/>
      <c r="AFF484" s="258"/>
      <c r="AFG484" s="258"/>
      <c r="AFH484" s="258"/>
      <c r="AFI484" s="258"/>
      <c r="AFJ484" s="258"/>
      <c r="AFK484" s="258"/>
      <c r="AFL484" s="258"/>
      <c r="AFM484" s="258"/>
      <c r="AFN484" s="258"/>
      <c r="AFO484" s="258"/>
      <c r="AFP484" s="258"/>
      <c r="AFQ484" s="258"/>
      <c r="AFR484" s="258"/>
      <c r="AFS484" s="258"/>
      <c r="AFT484" s="258"/>
      <c r="AFU484" s="258"/>
      <c r="AFV484" s="258"/>
      <c r="AFW484" s="258"/>
      <c r="AFX484" s="258"/>
      <c r="AFY484" s="258"/>
      <c r="AFZ484" s="258"/>
      <c r="AGA484" s="258"/>
      <c r="AGB484" s="258"/>
      <c r="AGC484" s="258"/>
      <c r="AGD484" s="258"/>
      <c r="AGE484" s="258"/>
      <c r="AGF484" s="258"/>
      <c r="AGG484" s="258"/>
      <c r="AGH484" s="258"/>
      <c r="AGI484" s="258"/>
      <c r="AGJ484" s="258"/>
      <c r="AGK484" s="258"/>
      <c r="AGL484" s="258"/>
      <c r="AGM484" s="258"/>
      <c r="AGN484" s="258"/>
      <c r="AGO484" s="258"/>
      <c r="AGP484" s="258"/>
      <c r="AGQ484" s="258"/>
      <c r="AGR484" s="258"/>
      <c r="AGS484" s="258"/>
      <c r="AGT484" s="258"/>
      <c r="AGU484" s="258"/>
      <c r="AGV484" s="258"/>
      <c r="AGW484" s="258"/>
      <c r="AGX484" s="258"/>
      <c r="AGY484" s="258"/>
      <c r="AGZ484" s="258"/>
      <c r="AHA484" s="258"/>
      <c r="AHB484" s="258"/>
      <c r="AHC484" s="258"/>
      <c r="AHD484" s="258"/>
      <c r="AHE484" s="258"/>
      <c r="AHF484" s="258"/>
      <c r="AHG484" s="258"/>
      <c r="AHH484" s="258"/>
      <c r="AHI484" s="258"/>
      <c r="AHJ484" s="258"/>
      <c r="AHK484" s="258"/>
      <c r="AHL484" s="258"/>
      <c r="AHM484" s="258"/>
      <c r="AHN484" s="258"/>
      <c r="AHO484" s="258"/>
      <c r="AHP484" s="258"/>
      <c r="AHQ484" s="258"/>
      <c r="AHR484" s="258"/>
      <c r="AHS484" s="258"/>
      <c r="AHT484" s="258"/>
      <c r="AHU484" s="258"/>
      <c r="AHV484" s="258"/>
      <c r="AHW484" s="258"/>
      <c r="AHX484" s="258"/>
      <c r="AHY484" s="258"/>
      <c r="AHZ484" s="258"/>
      <c r="AIA484" s="258"/>
      <c r="AIB484" s="258"/>
      <c r="AIC484" s="258"/>
      <c r="AID484" s="258"/>
      <c r="AIE484" s="258"/>
      <c r="AIF484" s="258"/>
      <c r="AIG484" s="258"/>
      <c r="AIH484" s="258"/>
      <c r="AII484" s="258"/>
      <c r="AIJ484" s="258"/>
      <c r="AIK484" s="258"/>
      <c r="AIL484" s="258"/>
      <c r="AIM484" s="258"/>
      <c r="AIN484" s="258"/>
      <c r="AIO484" s="258"/>
      <c r="AIP484" s="258"/>
      <c r="AIQ484" s="258"/>
      <c r="AIR484" s="258"/>
      <c r="AIS484" s="258"/>
      <c r="AIT484" s="258"/>
      <c r="AIU484" s="258"/>
      <c r="AIV484" s="258"/>
      <c r="AIW484" s="258"/>
      <c r="AIX484" s="258"/>
      <c r="AIY484" s="258"/>
      <c r="AIZ484" s="258"/>
      <c r="AJA484" s="258"/>
      <c r="AJB484" s="258"/>
      <c r="AJC484" s="258"/>
      <c r="AJD484" s="258"/>
      <c r="AJE484" s="258"/>
      <c r="AJF484" s="258"/>
      <c r="AJG484" s="258"/>
      <c r="AJH484" s="258"/>
      <c r="AJI484" s="258"/>
      <c r="AJJ484" s="258"/>
      <c r="AJK484" s="258"/>
      <c r="AJL484" s="258"/>
      <c r="AJM484" s="258"/>
      <c r="AJN484" s="258"/>
      <c r="AJO484" s="258"/>
      <c r="AJP484" s="258"/>
      <c r="AJQ484" s="258"/>
      <c r="AJR484" s="258"/>
      <c r="AJS484" s="258"/>
      <c r="AJT484" s="258"/>
      <c r="AJU484" s="258"/>
      <c r="AJV484" s="258"/>
      <c r="AJW484" s="258"/>
      <c r="AJX484" s="258"/>
      <c r="AJY484" s="258"/>
      <c r="AJZ484" s="258"/>
      <c r="AKA484" s="258"/>
      <c r="AKB484" s="258"/>
      <c r="AKC484" s="258"/>
      <c r="AKD484" s="258"/>
      <c r="AKE484" s="258"/>
      <c r="AKF484" s="258"/>
      <c r="AKG484" s="258"/>
      <c r="AKH484" s="258"/>
      <c r="AKI484" s="258"/>
      <c r="AKJ484" s="258"/>
      <c r="AKK484" s="258"/>
      <c r="AKL484" s="258"/>
      <c r="AKM484" s="258"/>
      <c r="AKN484" s="258"/>
      <c r="AKO484" s="258"/>
      <c r="AKP484" s="258"/>
      <c r="AKQ484" s="258"/>
      <c r="AKR484" s="258"/>
      <c r="AKS484" s="258"/>
      <c r="AKT484" s="258"/>
      <c r="AKU484" s="258"/>
      <c r="AKV484" s="258"/>
      <c r="AKW484" s="258"/>
      <c r="AKX484" s="258"/>
      <c r="AKY484" s="258"/>
      <c r="AKZ484" s="258"/>
      <c r="ALA484" s="258"/>
      <c r="ALB484" s="258"/>
      <c r="ALC484" s="258"/>
      <c r="ALD484" s="258"/>
      <c r="ALE484" s="258"/>
      <c r="ALF484" s="258"/>
      <c r="ALG484" s="258"/>
      <c r="ALH484" s="258"/>
      <c r="ALI484" s="258"/>
      <c r="ALJ484" s="258"/>
      <c r="ALK484" s="258"/>
      <c r="ALL484" s="258"/>
      <c r="ALM484" s="258"/>
      <c r="ALN484" s="258"/>
      <c r="ALO484" s="258"/>
      <c r="ALP484" s="258"/>
      <c r="ALQ484" s="258"/>
      <c r="ALR484" s="258"/>
      <c r="ALS484" s="258"/>
      <c r="ALT484" s="258"/>
      <c r="ALU484" s="258"/>
      <c r="ALV484" s="258"/>
      <c r="ALW484" s="258"/>
      <c r="ALX484" s="258"/>
      <c r="ALY484" s="258"/>
      <c r="ALZ484" s="258"/>
      <c r="AMA484" s="258"/>
      <c r="AMB484" s="258"/>
      <c r="AMC484" s="258"/>
      <c r="AMD484" s="258"/>
      <c r="AME484" s="258"/>
    </row>
    <row r="485" spans="1:1019">
      <c r="A485" s="330" t="s">
        <v>441</v>
      </c>
      <c r="B485" s="417" t="s">
        <v>909</v>
      </c>
      <c r="C485" s="421" t="s">
        <v>910</v>
      </c>
      <c r="H485" s="258"/>
      <c r="I485" s="258"/>
      <c r="J485" s="258"/>
      <c r="K485" s="258"/>
      <c r="L485" s="258"/>
      <c r="M485" s="258"/>
      <c r="N485" s="258"/>
      <c r="O485" s="258"/>
      <c r="P485" s="258"/>
      <c r="Q485" s="258"/>
      <c r="R485" s="258"/>
      <c r="S485" s="258"/>
      <c r="T485" s="258"/>
      <c r="U485" s="258"/>
      <c r="V485" s="258"/>
      <c r="W485" s="258"/>
      <c r="X485" s="258"/>
      <c r="Y485" s="258"/>
      <c r="Z485" s="258"/>
      <c r="AA485" s="258"/>
      <c r="AB485" s="258"/>
      <c r="AC485" s="258"/>
      <c r="AD485" s="258"/>
      <c r="AE485" s="258"/>
      <c r="AF485" s="258"/>
      <c r="AG485" s="258"/>
      <c r="AH485" s="258"/>
      <c r="AI485" s="258"/>
      <c r="AJ485" s="258"/>
      <c r="AK485" s="258"/>
      <c r="AL485" s="258"/>
      <c r="AM485" s="258"/>
      <c r="AN485" s="258"/>
      <c r="AO485" s="258"/>
      <c r="AP485" s="258"/>
      <c r="AQ485" s="258"/>
      <c r="AR485" s="258"/>
      <c r="AS485" s="258"/>
      <c r="AT485" s="258"/>
      <c r="AU485" s="258"/>
      <c r="AV485" s="258"/>
      <c r="AW485" s="258"/>
      <c r="AX485" s="258"/>
      <c r="AY485" s="258"/>
      <c r="AZ485" s="258"/>
      <c r="BA485" s="258"/>
      <c r="BB485" s="258"/>
      <c r="BC485" s="258"/>
      <c r="BD485" s="258"/>
      <c r="BE485" s="258"/>
      <c r="BF485" s="258"/>
      <c r="BG485" s="258"/>
      <c r="BH485" s="258"/>
      <c r="BI485" s="258"/>
      <c r="BJ485" s="258"/>
      <c r="BK485" s="258"/>
      <c r="BL485" s="258"/>
      <c r="BM485" s="258"/>
      <c r="BN485" s="258"/>
      <c r="BO485" s="258"/>
      <c r="BP485" s="258"/>
      <c r="BQ485" s="258"/>
      <c r="BR485" s="258"/>
      <c r="BS485" s="258"/>
      <c r="BT485" s="258"/>
      <c r="BU485" s="258"/>
      <c r="BV485" s="258"/>
      <c r="BW485" s="258"/>
      <c r="BX485" s="258"/>
      <c r="BY485" s="258"/>
      <c r="BZ485" s="258"/>
      <c r="CA485" s="258"/>
      <c r="CB485" s="258"/>
      <c r="CC485" s="258"/>
      <c r="CD485" s="258"/>
      <c r="CE485" s="258"/>
      <c r="CF485" s="258"/>
      <c r="CG485" s="258"/>
      <c r="CH485" s="258"/>
      <c r="CI485" s="258"/>
      <c r="CJ485" s="258"/>
      <c r="CK485" s="258"/>
      <c r="CL485" s="258"/>
      <c r="CM485" s="258"/>
      <c r="CN485" s="258"/>
      <c r="CO485" s="258"/>
      <c r="CP485" s="258"/>
      <c r="CQ485" s="258"/>
      <c r="CR485" s="258"/>
      <c r="CS485" s="258"/>
      <c r="CT485" s="258"/>
      <c r="CU485" s="258"/>
      <c r="CV485" s="258"/>
      <c r="CW485" s="258"/>
      <c r="CX485" s="258"/>
      <c r="CY485" s="258"/>
      <c r="CZ485" s="258"/>
      <c r="DA485" s="258"/>
      <c r="DB485" s="258"/>
      <c r="DC485" s="258"/>
      <c r="DD485" s="258"/>
      <c r="DE485" s="258"/>
      <c r="DF485" s="258"/>
      <c r="DG485" s="258"/>
      <c r="DH485" s="258"/>
      <c r="DI485" s="258"/>
      <c r="DJ485" s="258"/>
      <c r="DK485" s="258"/>
      <c r="DL485" s="258"/>
      <c r="DM485" s="258"/>
      <c r="DN485" s="258"/>
      <c r="DO485" s="258"/>
      <c r="DP485" s="258"/>
      <c r="DQ485" s="258"/>
      <c r="DR485" s="258"/>
      <c r="DS485" s="258"/>
      <c r="DT485" s="258"/>
      <c r="DU485" s="258"/>
      <c r="DV485" s="258"/>
      <c r="DW485" s="258"/>
      <c r="DX485" s="258"/>
      <c r="DY485" s="258"/>
      <c r="DZ485" s="258"/>
      <c r="EA485" s="258"/>
      <c r="EB485" s="258"/>
      <c r="EC485" s="258"/>
      <c r="ED485" s="258"/>
      <c r="EE485" s="258"/>
      <c r="EF485" s="258"/>
      <c r="EG485" s="258"/>
      <c r="EH485" s="258"/>
      <c r="EI485" s="258"/>
      <c r="EJ485" s="258"/>
      <c r="EK485" s="258"/>
      <c r="EL485" s="258"/>
      <c r="EM485" s="258"/>
      <c r="EN485" s="258"/>
      <c r="EO485" s="258"/>
      <c r="EP485" s="258"/>
      <c r="EQ485" s="258"/>
      <c r="ER485" s="258"/>
      <c r="ES485" s="258"/>
      <c r="ET485" s="258"/>
      <c r="EU485" s="258"/>
      <c r="EV485" s="258"/>
      <c r="EW485" s="258"/>
      <c r="EX485" s="258"/>
      <c r="EY485" s="258"/>
      <c r="EZ485" s="258"/>
      <c r="FA485" s="258"/>
      <c r="FB485" s="258"/>
      <c r="FC485" s="258"/>
      <c r="FD485" s="258"/>
      <c r="FE485" s="258"/>
      <c r="FF485" s="258"/>
      <c r="FG485" s="258"/>
      <c r="FH485" s="258"/>
      <c r="FI485" s="258"/>
      <c r="FJ485" s="258"/>
      <c r="FK485" s="258"/>
      <c r="FL485" s="258"/>
      <c r="FM485" s="258"/>
      <c r="FN485" s="258"/>
      <c r="FO485" s="258"/>
      <c r="FP485" s="258"/>
      <c r="FQ485" s="258"/>
      <c r="FR485" s="258"/>
      <c r="FS485" s="258"/>
      <c r="FT485" s="258"/>
      <c r="FU485" s="258"/>
      <c r="FV485" s="258"/>
      <c r="FW485" s="258"/>
      <c r="FX485" s="258"/>
      <c r="FY485" s="258"/>
      <c r="FZ485" s="258"/>
      <c r="GA485" s="258"/>
      <c r="GB485" s="258"/>
      <c r="GC485" s="258"/>
      <c r="GD485" s="258"/>
      <c r="GE485" s="258"/>
      <c r="GF485" s="258"/>
      <c r="GG485" s="258"/>
      <c r="GH485" s="258"/>
      <c r="GI485" s="258"/>
      <c r="GJ485" s="258"/>
      <c r="GK485" s="258"/>
      <c r="GL485" s="258"/>
      <c r="GM485" s="258"/>
      <c r="GN485" s="258"/>
      <c r="GO485" s="258"/>
      <c r="GP485" s="258"/>
      <c r="GQ485" s="258"/>
      <c r="GR485" s="258"/>
      <c r="GS485" s="258"/>
      <c r="GT485" s="258"/>
      <c r="GU485" s="258"/>
      <c r="GV485" s="258"/>
      <c r="GW485" s="258"/>
      <c r="GX485" s="258"/>
      <c r="GY485" s="258"/>
      <c r="GZ485" s="258"/>
      <c r="HA485" s="258"/>
      <c r="HB485" s="258"/>
      <c r="HC485" s="258"/>
      <c r="HD485" s="258"/>
      <c r="HE485" s="258"/>
      <c r="HF485" s="258"/>
      <c r="HG485" s="258"/>
      <c r="HH485" s="258"/>
      <c r="HI485" s="258"/>
      <c r="HJ485" s="258"/>
      <c r="HK485" s="258"/>
      <c r="HL485" s="258"/>
      <c r="HM485" s="258"/>
      <c r="HN485" s="258"/>
      <c r="HO485" s="258"/>
      <c r="HP485" s="258"/>
      <c r="HQ485" s="258"/>
      <c r="HR485" s="258"/>
      <c r="HS485" s="258"/>
      <c r="HT485" s="258"/>
      <c r="HU485" s="258"/>
      <c r="HV485" s="258"/>
      <c r="HW485" s="258"/>
      <c r="HX485" s="258"/>
      <c r="HY485" s="258"/>
      <c r="HZ485" s="258"/>
      <c r="IA485" s="258"/>
      <c r="IB485" s="258"/>
      <c r="IC485" s="258"/>
      <c r="ID485" s="258"/>
      <c r="IE485" s="258"/>
      <c r="IF485" s="258"/>
      <c r="IG485" s="258"/>
      <c r="IH485" s="258"/>
      <c r="II485" s="258"/>
      <c r="IJ485" s="258"/>
      <c r="IK485" s="258"/>
      <c r="IL485" s="258"/>
      <c r="IM485" s="258"/>
      <c r="IN485" s="258"/>
      <c r="IO485" s="258"/>
      <c r="IP485" s="258"/>
      <c r="IQ485" s="258"/>
      <c r="IR485" s="258"/>
      <c r="IS485" s="258"/>
      <c r="IT485" s="258"/>
      <c r="IU485" s="258"/>
      <c r="IV485" s="258"/>
      <c r="IW485" s="258"/>
      <c r="IX485" s="258"/>
      <c r="IY485" s="258"/>
      <c r="IZ485" s="258"/>
      <c r="JA485" s="258"/>
      <c r="JB485" s="258"/>
      <c r="JC485" s="258"/>
      <c r="JD485" s="258"/>
      <c r="JE485" s="258"/>
      <c r="JF485" s="258"/>
      <c r="JG485" s="258"/>
      <c r="JH485" s="258"/>
      <c r="JI485" s="258"/>
      <c r="JJ485" s="258"/>
      <c r="JK485" s="258"/>
      <c r="JL485" s="258"/>
      <c r="JM485" s="258"/>
      <c r="JN485" s="258"/>
      <c r="JO485" s="258"/>
      <c r="JP485" s="258"/>
      <c r="JQ485" s="258"/>
      <c r="JR485" s="258"/>
      <c r="JS485" s="258"/>
      <c r="JT485" s="258"/>
      <c r="JU485" s="258"/>
      <c r="JV485" s="258"/>
      <c r="JW485" s="258"/>
      <c r="JX485" s="258"/>
      <c r="JY485" s="258"/>
      <c r="JZ485" s="258"/>
      <c r="KA485" s="258"/>
      <c r="KB485" s="258"/>
      <c r="KC485" s="258"/>
      <c r="KD485" s="258"/>
      <c r="KE485" s="258"/>
      <c r="KF485" s="258"/>
      <c r="KG485" s="258"/>
      <c r="KH485" s="258"/>
      <c r="KI485" s="258"/>
      <c r="KJ485" s="258"/>
      <c r="KK485" s="258"/>
      <c r="KL485" s="258"/>
      <c r="KM485" s="258"/>
      <c r="KN485" s="258"/>
      <c r="KO485" s="258"/>
      <c r="KP485" s="258"/>
      <c r="KQ485" s="258"/>
      <c r="KR485" s="258"/>
      <c r="KS485" s="258"/>
      <c r="KT485" s="258"/>
      <c r="KU485" s="258"/>
      <c r="KV485" s="258"/>
      <c r="KW485" s="258"/>
      <c r="KX485" s="258"/>
      <c r="KY485" s="258"/>
      <c r="KZ485" s="258"/>
      <c r="LA485" s="258"/>
      <c r="LB485" s="258"/>
      <c r="LC485" s="258"/>
      <c r="LD485" s="258"/>
      <c r="LE485" s="258"/>
      <c r="LF485" s="258"/>
      <c r="LG485" s="258"/>
      <c r="LH485" s="258"/>
      <c r="LI485" s="258"/>
      <c r="LJ485" s="258"/>
      <c r="LK485" s="258"/>
      <c r="LL485" s="258"/>
      <c r="LM485" s="258"/>
      <c r="LN485" s="258"/>
      <c r="LO485" s="258"/>
      <c r="LP485" s="258"/>
      <c r="LQ485" s="258"/>
      <c r="LR485" s="258"/>
      <c r="LS485" s="258"/>
      <c r="LT485" s="258"/>
      <c r="LU485" s="258"/>
      <c r="LV485" s="258"/>
      <c r="LW485" s="258"/>
      <c r="LX485" s="258"/>
      <c r="LY485" s="258"/>
      <c r="LZ485" s="258"/>
      <c r="MA485" s="258"/>
      <c r="MB485" s="258"/>
      <c r="MC485" s="258"/>
      <c r="MD485" s="258"/>
      <c r="ME485" s="258"/>
      <c r="MF485" s="258"/>
      <c r="MG485" s="258"/>
      <c r="MH485" s="258"/>
      <c r="MI485" s="258"/>
      <c r="MJ485" s="258"/>
      <c r="MK485" s="258"/>
      <c r="ML485" s="258"/>
      <c r="MM485" s="258"/>
      <c r="MN485" s="258"/>
      <c r="MO485" s="258"/>
      <c r="MP485" s="258"/>
      <c r="MQ485" s="258"/>
      <c r="MR485" s="258"/>
      <c r="MS485" s="258"/>
      <c r="MT485" s="258"/>
      <c r="MU485" s="258"/>
      <c r="MV485" s="258"/>
      <c r="MW485" s="258"/>
      <c r="MX485" s="258"/>
      <c r="MY485" s="258"/>
      <c r="MZ485" s="258"/>
      <c r="NA485" s="258"/>
      <c r="NB485" s="258"/>
      <c r="NC485" s="258"/>
      <c r="ND485" s="258"/>
      <c r="NE485" s="258"/>
      <c r="NF485" s="258"/>
      <c r="NG485" s="258"/>
      <c r="NH485" s="258"/>
      <c r="NI485" s="258"/>
      <c r="NJ485" s="258"/>
      <c r="NK485" s="258"/>
      <c r="NL485" s="258"/>
      <c r="NM485" s="258"/>
      <c r="NN485" s="258"/>
      <c r="NO485" s="258"/>
      <c r="NP485" s="258"/>
      <c r="NQ485" s="258"/>
      <c r="NR485" s="258"/>
      <c r="NS485" s="258"/>
      <c r="NT485" s="258"/>
      <c r="NU485" s="258"/>
      <c r="NV485" s="258"/>
      <c r="NW485" s="258"/>
      <c r="NX485" s="258"/>
      <c r="NY485" s="258"/>
      <c r="NZ485" s="258"/>
      <c r="OA485" s="258"/>
      <c r="OB485" s="258"/>
      <c r="OC485" s="258"/>
      <c r="OD485" s="258"/>
      <c r="OE485" s="258"/>
      <c r="OF485" s="258"/>
      <c r="OG485" s="258"/>
      <c r="OH485" s="258"/>
      <c r="OI485" s="258"/>
      <c r="OJ485" s="258"/>
      <c r="OK485" s="258"/>
      <c r="OL485" s="258"/>
      <c r="OM485" s="258"/>
      <c r="ON485" s="258"/>
      <c r="OO485" s="258"/>
      <c r="OP485" s="258"/>
      <c r="OQ485" s="258"/>
      <c r="OR485" s="258"/>
      <c r="OS485" s="258"/>
      <c r="OT485" s="258"/>
      <c r="OU485" s="258"/>
      <c r="OV485" s="258"/>
      <c r="OW485" s="258"/>
      <c r="OX485" s="258"/>
      <c r="OY485" s="258"/>
      <c r="OZ485" s="258"/>
      <c r="PA485" s="258"/>
      <c r="PB485" s="258"/>
      <c r="PC485" s="258"/>
      <c r="PD485" s="258"/>
      <c r="PE485" s="258"/>
      <c r="PF485" s="258"/>
      <c r="PG485" s="258"/>
      <c r="PH485" s="258"/>
      <c r="PI485" s="258"/>
      <c r="PJ485" s="258"/>
      <c r="PK485" s="258"/>
      <c r="PL485" s="258"/>
      <c r="PM485" s="258"/>
      <c r="PN485" s="258"/>
      <c r="PO485" s="258"/>
      <c r="PP485" s="258"/>
      <c r="PQ485" s="258"/>
      <c r="PR485" s="258"/>
      <c r="PS485" s="258"/>
      <c r="PT485" s="258"/>
      <c r="PU485" s="258"/>
      <c r="PV485" s="258"/>
      <c r="PW485" s="258"/>
      <c r="PX485" s="258"/>
      <c r="PY485" s="258"/>
      <c r="PZ485" s="258"/>
      <c r="QA485" s="258"/>
      <c r="QB485" s="258"/>
      <c r="QC485" s="258"/>
      <c r="QD485" s="258"/>
      <c r="QE485" s="258"/>
      <c r="QF485" s="258"/>
      <c r="QG485" s="258"/>
      <c r="QH485" s="258"/>
      <c r="QI485" s="258"/>
      <c r="QJ485" s="258"/>
      <c r="QK485" s="258"/>
      <c r="QL485" s="258"/>
      <c r="QM485" s="258"/>
      <c r="QN485" s="258"/>
      <c r="QO485" s="258"/>
      <c r="QP485" s="258"/>
      <c r="QQ485" s="258"/>
      <c r="QR485" s="258"/>
      <c r="QS485" s="258"/>
      <c r="QT485" s="258"/>
      <c r="QU485" s="258"/>
      <c r="QV485" s="258"/>
      <c r="QW485" s="258"/>
      <c r="QX485" s="258"/>
      <c r="QY485" s="258"/>
      <c r="QZ485" s="258"/>
      <c r="RA485" s="258"/>
      <c r="RB485" s="258"/>
      <c r="RC485" s="258"/>
      <c r="RD485" s="258"/>
      <c r="RE485" s="258"/>
      <c r="RF485" s="258"/>
      <c r="RG485" s="258"/>
      <c r="RH485" s="258"/>
      <c r="RI485" s="258"/>
      <c r="RJ485" s="258"/>
      <c r="RK485" s="258"/>
      <c r="RL485" s="258"/>
      <c r="RM485" s="258"/>
      <c r="RN485" s="258"/>
      <c r="RO485" s="258"/>
      <c r="RP485" s="258"/>
      <c r="RQ485" s="258"/>
      <c r="RR485" s="258"/>
      <c r="RS485" s="258"/>
      <c r="RT485" s="258"/>
      <c r="RU485" s="258"/>
      <c r="RV485" s="258"/>
      <c r="RW485" s="258"/>
      <c r="RX485" s="258"/>
      <c r="RY485" s="258"/>
      <c r="RZ485" s="258"/>
      <c r="SA485" s="258"/>
      <c r="SB485" s="258"/>
      <c r="SC485" s="258"/>
      <c r="SD485" s="258"/>
      <c r="SE485" s="258"/>
      <c r="SF485" s="258"/>
      <c r="SG485" s="258"/>
      <c r="SH485" s="258"/>
      <c r="SI485" s="258"/>
      <c r="SJ485" s="258"/>
      <c r="SK485" s="258"/>
      <c r="SL485" s="258"/>
      <c r="SM485" s="258"/>
      <c r="SN485" s="258"/>
      <c r="SO485" s="258"/>
      <c r="SP485" s="258"/>
      <c r="SQ485" s="258"/>
      <c r="SR485" s="258"/>
      <c r="SS485" s="258"/>
      <c r="ST485" s="258"/>
      <c r="SU485" s="258"/>
      <c r="SV485" s="258"/>
      <c r="SW485" s="258"/>
      <c r="SX485" s="258"/>
      <c r="SY485" s="258"/>
      <c r="SZ485" s="258"/>
      <c r="TA485" s="258"/>
      <c r="TB485" s="258"/>
      <c r="TC485" s="258"/>
      <c r="TD485" s="258"/>
      <c r="TE485" s="258"/>
      <c r="TF485" s="258"/>
      <c r="TG485" s="258"/>
      <c r="TH485" s="258"/>
      <c r="TI485" s="258"/>
      <c r="TJ485" s="258"/>
      <c r="TK485" s="258"/>
      <c r="TL485" s="258"/>
      <c r="TM485" s="258"/>
      <c r="TN485" s="258"/>
      <c r="TO485" s="258"/>
      <c r="TP485" s="258"/>
      <c r="TQ485" s="258"/>
      <c r="TR485" s="258"/>
      <c r="TS485" s="258"/>
      <c r="TT485" s="258"/>
      <c r="TU485" s="258"/>
      <c r="TV485" s="258"/>
      <c r="TW485" s="258"/>
      <c r="TX485" s="258"/>
      <c r="TY485" s="258"/>
      <c r="TZ485" s="258"/>
      <c r="UA485" s="258"/>
      <c r="UB485" s="258"/>
      <c r="UC485" s="258"/>
      <c r="UD485" s="258"/>
      <c r="UE485" s="258"/>
      <c r="UF485" s="258"/>
      <c r="UG485" s="258"/>
      <c r="UH485" s="258"/>
      <c r="UI485" s="258"/>
      <c r="UJ485" s="258"/>
      <c r="UK485" s="258"/>
      <c r="UL485" s="258"/>
      <c r="UM485" s="258"/>
      <c r="UN485" s="258"/>
      <c r="UO485" s="258"/>
      <c r="UP485" s="258"/>
      <c r="UQ485" s="258"/>
      <c r="UR485" s="258"/>
      <c r="US485" s="258"/>
      <c r="UT485" s="258"/>
      <c r="UU485" s="258"/>
      <c r="UV485" s="258"/>
      <c r="UW485" s="258"/>
      <c r="UX485" s="258"/>
      <c r="UY485" s="258"/>
      <c r="UZ485" s="258"/>
      <c r="VA485" s="258"/>
      <c r="VB485" s="258"/>
      <c r="VC485" s="258"/>
      <c r="VD485" s="258"/>
      <c r="VE485" s="258"/>
      <c r="VF485" s="258"/>
      <c r="VG485" s="258"/>
      <c r="VH485" s="258"/>
      <c r="VI485" s="258"/>
      <c r="VJ485" s="258"/>
      <c r="VK485" s="258"/>
      <c r="VL485" s="258"/>
      <c r="VM485" s="258"/>
      <c r="VN485" s="258"/>
      <c r="VO485" s="258"/>
      <c r="VP485" s="258"/>
      <c r="VQ485" s="258"/>
      <c r="VR485" s="258"/>
      <c r="VS485" s="258"/>
      <c r="VT485" s="258"/>
      <c r="VU485" s="258"/>
      <c r="VV485" s="258"/>
      <c r="VW485" s="258"/>
      <c r="VX485" s="258"/>
      <c r="VY485" s="258"/>
      <c r="VZ485" s="258"/>
      <c r="WA485" s="258"/>
      <c r="WB485" s="258"/>
      <c r="WC485" s="258"/>
      <c r="WD485" s="258"/>
      <c r="WE485" s="258"/>
      <c r="WF485" s="258"/>
      <c r="WG485" s="258"/>
      <c r="WH485" s="258"/>
      <c r="WI485" s="258"/>
      <c r="WJ485" s="258"/>
      <c r="WK485" s="258"/>
      <c r="WL485" s="258"/>
      <c r="WM485" s="258"/>
      <c r="WN485" s="258"/>
      <c r="WO485" s="258"/>
      <c r="WP485" s="258"/>
      <c r="WQ485" s="258"/>
      <c r="WR485" s="258"/>
      <c r="WS485" s="258"/>
      <c r="WT485" s="258"/>
      <c r="WU485" s="258"/>
      <c r="WV485" s="258"/>
      <c r="WW485" s="258"/>
      <c r="WX485" s="258"/>
      <c r="WY485" s="258"/>
      <c r="WZ485" s="258"/>
      <c r="XA485" s="258"/>
      <c r="XB485" s="258"/>
      <c r="XC485" s="258"/>
      <c r="XD485" s="258"/>
      <c r="XE485" s="258"/>
      <c r="XF485" s="258"/>
      <c r="XG485" s="258"/>
      <c r="XH485" s="258"/>
      <c r="XI485" s="258"/>
      <c r="XJ485" s="258"/>
      <c r="XK485" s="258"/>
      <c r="XL485" s="258"/>
      <c r="XM485" s="258"/>
      <c r="XN485" s="258"/>
      <c r="XO485" s="258"/>
      <c r="XP485" s="258"/>
      <c r="XQ485" s="258"/>
      <c r="XR485" s="258"/>
      <c r="XS485" s="258"/>
      <c r="XT485" s="258"/>
      <c r="XU485" s="258"/>
      <c r="XV485" s="258"/>
      <c r="XW485" s="258"/>
      <c r="XX485" s="258"/>
      <c r="XY485" s="258"/>
      <c r="XZ485" s="258"/>
      <c r="YA485" s="258"/>
      <c r="YB485" s="258"/>
      <c r="YC485" s="258"/>
      <c r="YD485" s="258"/>
      <c r="YE485" s="258"/>
      <c r="YF485" s="258"/>
      <c r="YG485" s="258"/>
      <c r="YH485" s="258"/>
      <c r="YI485" s="258"/>
      <c r="YJ485" s="258"/>
      <c r="YK485" s="258"/>
      <c r="YL485" s="258"/>
      <c r="YM485" s="258"/>
      <c r="YN485" s="258"/>
      <c r="YO485" s="258"/>
      <c r="YP485" s="258"/>
      <c r="YQ485" s="258"/>
      <c r="YR485" s="258"/>
      <c r="YS485" s="258"/>
      <c r="YT485" s="258"/>
      <c r="YU485" s="258"/>
      <c r="YV485" s="258"/>
      <c r="YW485" s="258"/>
      <c r="YX485" s="258"/>
      <c r="YY485" s="258"/>
      <c r="YZ485" s="258"/>
      <c r="ZA485" s="258"/>
      <c r="ZB485" s="258"/>
      <c r="ZC485" s="258"/>
      <c r="ZD485" s="258"/>
      <c r="ZE485" s="258"/>
      <c r="ZF485" s="258"/>
      <c r="ZG485" s="258"/>
      <c r="ZH485" s="258"/>
      <c r="ZI485" s="258"/>
      <c r="ZJ485" s="258"/>
      <c r="ZK485" s="258"/>
      <c r="ZL485" s="258"/>
      <c r="ZM485" s="258"/>
      <c r="ZN485" s="258"/>
      <c r="ZO485" s="258"/>
      <c r="ZP485" s="258"/>
      <c r="ZQ485" s="258"/>
      <c r="ZR485" s="258"/>
      <c r="ZS485" s="258"/>
      <c r="ZT485" s="258"/>
      <c r="ZU485" s="258"/>
      <c r="ZV485" s="258"/>
      <c r="ZW485" s="258"/>
      <c r="ZX485" s="258"/>
      <c r="ZY485" s="258"/>
      <c r="ZZ485" s="258"/>
      <c r="AAA485" s="258"/>
      <c r="AAB485" s="258"/>
      <c r="AAC485" s="258"/>
      <c r="AAD485" s="258"/>
      <c r="AAE485" s="258"/>
      <c r="AAF485" s="258"/>
      <c r="AAG485" s="258"/>
      <c r="AAH485" s="258"/>
      <c r="AAI485" s="258"/>
      <c r="AAJ485" s="258"/>
      <c r="AAK485" s="258"/>
      <c r="AAL485" s="258"/>
      <c r="AAM485" s="258"/>
      <c r="AAN485" s="258"/>
      <c r="AAO485" s="258"/>
      <c r="AAP485" s="258"/>
      <c r="AAQ485" s="258"/>
      <c r="AAR485" s="258"/>
      <c r="AAS485" s="258"/>
      <c r="AAT485" s="258"/>
      <c r="AAU485" s="258"/>
      <c r="AAV485" s="258"/>
      <c r="AAW485" s="258"/>
      <c r="AAX485" s="258"/>
      <c r="AAY485" s="258"/>
      <c r="AAZ485" s="258"/>
      <c r="ABA485" s="258"/>
      <c r="ABB485" s="258"/>
      <c r="ABC485" s="258"/>
      <c r="ABD485" s="258"/>
      <c r="ABE485" s="258"/>
      <c r="ABF485" s="258"/>
      <c r="ABG485" s="258"/>
      <c r="ABH485" s="258"/>
      <c r="ABI485" s="258"/>
      <c r="ABJ485" s="258"/>
      <c r="ABK485" s="258"/>
      <c r="ABL485" s="258"/>
      <c r="ABM485" s="258"/>
      <c r="ABN485" s="258"/>
      <c r="ABO485" s="258"/>
      <c r="ABP485" s="258"/>
      <c r="ABQ485" s="258"/>
      <c r="ABR485" s="258"/>
      <c r="ABS485" s="258"/>
      <c r="ABT485" s="258"/>
      <c r="ABU485" s="258"/>
      <c r="ABV485" s="258"/>
      <c r="ABW485" s="258"/>
      <c r="ABX485" s="258"/>
      <c r="ABY485" s="258"/>
      <c r="ABZ485" s="258"/>
      <c r="ACA485" s="258"/>
      <c r="ACB485" s="258"/>
      <c r="ACC485" s="258"/>
      <c r="ACD485" s="258"/>
      <c r="ACE485" s="258"/>
      <c r="ACF485" s="258"/>
      <c r="ACG485" s="258"/>
      <c r="ACH485" s="258"/>
      <c r="ACI485" s="258"/>
      <c r="ACJ485" s="258"/>
      <c r="ACK485" s="258"/>
      <c r="ACL485" s="258"/>
      <c r="ACM485" s="258"/>
      <c r="ACN485" s="258"/>
      <c r="ACO485" s="258"/>
      <c r="ACP485" s="258"/>
      <c r="ACQ485" s="258"/>
      <c r="ACR485" s="258"/>
      <c r="ACS485" s="258"/>
      <c r="ACT485" s="258"/>
      <c r="ACU485" s="258"/>
      <c r="ACV485" s="258"/>
      <c r="ACW485" s="258"/>
      <c r="ACX485" s="258"/>
      <c r="ACY485" s="258"/>
      <c r="ACZ485" s="258"/>
      <c r="ADA485" s="258"/>
      <c r="ADB485" s="258"/>
      <c r="ADC485" s="258"/>
      <c r="ADD485" s="258"/>
      <c r="ADE485" s="258"/>
      <c r="ADF485" s="258"/>
      <c r="ADG485" s="258"/>
      <c r="ADH485" s="258"/>
      <c r="ADI485" s="258"/>
      <c r="ADJ485" s="258"/>
      <c r="ADK485" s="258"/>
      <c r="ADL485" s="258"/>
      <c r="ADM485" s="258"/>
      <c r="ADN485" s="258"/>
      <c r="ADO485" s="258"/>
      <c r="ADP485" s="258"/>
      <c r="ADQ485" s="258"/>
      <c r="ADR485" s="258"/>
      <c r="ADS485" s="258"/>
      <c r="ADT485" s="258"/>
      <c r="ADU485" s="258"/>
      <c r="ADV485" s="258"/>
      <c r="ADW485" s="258"/>
      <c r="ADX485" s="258"/>
      <c r="ADY485" s="258"/>
      <c r="ADZ485" s="258"/>
      <c r="AEA485" s="258"/>
      <c r="AEB485" s="258"/>
      <c r="AEC485" s="258"/>
      <c r="AED485" s="258"/>
      <c r="AEE485" s="258"/>
      <c r="AEF485" s="258"/>
      <c r="AEG485" s="258"/>
      <c r="AEH485" s="258"/>
      <c r="AEI485" s="258"/>
      <c r="AEJ485" s="258"/>
      <c r="AEK485" s="258"/>
      <c r="AEL485" s="258"/>
      <c r="AEM485" s="258"/>
      <c r="AEN485" s="258"/>
      <c r="AEO485" s="258"/>
      <c r="AEP485" s="258"/>
      <c r="AEQ485" s="258"/>
      <c r="AER485" s="258"/>
      <c r="AES485" s="258"/>
      <c r="AET485" s="258"/>
      <c r="AEU485" s="258"/>
      <c r="AEV485" s="258"/>
      <c r="AEW485" s="258"/>
      <c r="AEX485" s="258"/>
      <c r="AEY485" s="258"/>
      <c r="AEZ485" s="258"/>
      <c r="AFA485" s="258"/>
      <c r="AFB485" s="258"/>
      <c r="AFC485" s="258"/>
      <c r="AFD485" s="258"/>
      <c r="AFE485" s="258"/>
      <c r="AFF485" s="258"/>
      <c r="AFG485" s="258"/>
      <c r="AFH485" s="258"/>
      <c r="AFI485" s="258"/>
      <c r="AFJ485" s="258"/>
      <c r="AFK485" s="258"/>
      <c r="AFL485" s="258"/>
      <c r="AFM485" s="258"/>
      <c r="AFN485" s="258"/>
      <c r="AFO485" s="258"/>
      <c r="AFP485" s="258"/>
      <c r="AFQ485" s="258"/>
      <c r="AFR485" s="258"/>
      <c r="AFS485" s="258"/>
      <c r="AFT485" s="258"/>
      <c r="AFU485" s="258"/>
      <c r="AFV485" s="258"/>
      <c r="AFW485" s="258"/>
      <c r="AFX485" s="258"/>
      <c r="AFY485" s="258"/>
      <c r="AFZ485" s="258"/>
      <c r="AGA485" s="258"/>
      <c r="AGB485" s="258"/>
      <c r="AGC485" s="258"/>
      <c r="AGD485" s="258"/>
      <c r="AGE485" s="258"/>
      <c r="AGF485" s="258"/>
      <c r="AGG485" s="258"/>
      <c r="AGH485" s="258"/>
      <c r="AGI485" s="258"/>
      <c r="AGJ485" s="258"/>
      <c r="AGK485" s="258"/>
      <c r="AGL485" s="258"/>
      <c r="AGM485" s="258"/>
      <c r="AGN485" s="258"/>
      <c r="AGO485" s="258"/>
      <c r="AGP485" s="258"/>
      <c r="AGQ485" s="258"/>
      <c r="AGR485" s="258"/>
      <c r="AGS485" s="258"/>
      <c r="AGT485" s="258"/>
      <c r="AGU485" s="258"/>
      <c r="AGV485" s="258"/>
      <c r="AGW485" s="258"/>
      <c r="AGX485" s="258"/>
      <c r="AGY485" s="258"/>
      <c r="AGZ485" s="258"/>
      <c r="AHA485" s="258"/>
      <c r="AHB485" s="258"/>
      <c r="AHC485" s="258"/>
      <c r="AHD485" s="258"/>
      <c r="AHE485" s="258"/>
      <c r="AHF485" s="258"/>
      <c r="AHG485" s="258"/>
      <c r="AHH485" s="258"/>
      <c r="AHI485" s="258"/>
      <c r="AHJ485" s="258"/>
      <c r="AHK485" s="258"/>
      <c r="AHL485" s="258"/>
      <c r="AHM485" s="258"/>
      <c r="AHN485" s="258"/>
      <c r="AHO485" s="258"/>
      <c r="AHP485" s="258"/>
      <c r="AHQ485" s="258"/>
      <c r="AHR485" s="258"/>
      <c r="AHS485" s="258"/>
      <c r="AHT485" s="258"/>
      <c r="AHU485" s="258"/>
      <c r="AHV485" s="258"/>
      <c r="AHW485" s="258"/>
      <c r="AHX485" s="258"/>
      <c r="AHY485" s="258"/>
      <c r="AHZ485" s="258"/>
      <c r="AIA485" s="258"/>
      <c r="AIB485" s="258"/>
      <c r="AIC485" s="258"/>
      <c r="AID485" s="258"/>
      <c r="AIE485" s="258"/>
      <c r="AIF485" s="258"/>
      <c r="AIG485" s="258"/>
      <c r="AIH485" s="258"/>
      <c r="AII485" s="258"/>
      <c r="AIJ485" s="258"/>
      <c r="AIK485" s="258"/>
      <c r="AIL485" s="258"/>
      <c r="AIM485" s="258"/>
      <c r="AIN485" s="258"/>
      <c r="AIO485" s="258"/>
      <c r="AIP485" s="258"/>
      <c r="AIQ485" s="258"/>
      <c r="AIR485" s="258"/>
      <c r="AIS485" s="258"/>
      <c r="AIT485" s="258"/>
      <c r="AIU485" s="258"/>
      <c r="AIV485" s="258"/>
      <c r="AIW485" s="258"/>
      <c r="AIX485" s="258"/>
      <c r="AIY485" s="258"/>
      <c r="AIZ485" s="258"/>
      <c r="AJA485" s="258"/>
      <c r="AJB485" s="258"/>
      <c r="AJC485" s="258"/>
      <c r="AJD485" s="258"/>
      <c r="AJE485" s="258"/>
      <c r="AJF485" s="258"/>
      <c r="AJG485" s="258"/>
      <c r="AJH485" s="258"/>
      <c r="AJI485" s="258"/>
      <c r="AJJ485" s="258"/>
      <c r="AJK485" s="258"/>
      <c r="AJL485" s="258"/>
      <c r="AJM485" s="258"/>
      <c r="AJN485" s="258"/>
      <c r="AJO485" s="258"/>
      <c r="AJP485" s="258"/>
      <c r="AJQ485" s="258"/>
      <c r="AJR485" s="258"/>
      <c r="AJS485" s="258"/>
      <c r="AJT485" s="258"/>
      <c r="AJU485" s="258"/>
      <c r="AJV485" s="258"/>
      <c r="AJW485" s="258"/>
      <c r="AJX485" s="258"/>
      <c r="AJY485" s="258"/>
      <c r="AJZ485" s="258"/>
      <c r="AKA485" s="258"/>
      <c r="AKB485" s="258"/>
      <c r="AKC485" s="258"/>
      <c r="AKD485" s="258"/>
      <c r="AKE485" s="258"/>
      <c r="AKF485" s="258"/>
      <c r="AKG485" s="258"/>
      <c r="AKH485" s="258"/>
      <c r="AKI485" s="258"/>
      <c r="AKJ485" s="258"/>
      <c r="AKK485" s="258"/>
      <c r="AKL485" s="258"/>
      <c r="AKM485" s="258"/>
      <c r="AKN485" s="258"/>
      <c r="AKO485" s="258"/>
      <c r="AKP485" s="258"/>
      <c r="AKQ485" s="258"/>
      <c r="AKR485" s="258"/>
      <c r="AKS485" s="258"/>
      <c r="AKT485" s="258"/>
      <c r="AKU485" s="258"/>
      <c r="AKV485" s="258"/>
      <c r="AKW485" s="258"/>
      <c r="AKX485" s="258"/>
      <c r="AKY485" s="258"/>
      <c r="AKZ485" s="258"/>
      <c r="ALA485" s="258"/>
      <c r="ALB485" s="258"/>
      <c r="ALC485" s="258"/>
      <c r="ALD485" s="258"/>
      <c r="ALE485" s="258"/>
      <c r="ALF485" s="258"/>
      <c r="ALG485" s="258"/>
      <c r="ALH485" s="258"/>
      <c r="ALI485" s="258"/>
      <c r="ALJ485" s="258"/>
      <c r="ALK485" s="258"/>
      <c r="ALL485" s="258"/>
      <c r="ALM485" s="258"/>
      <c r="ALN485" s="258"/>
      <c r="ALO485" s="258"/>
      <c r="ALP485" s="258"/>
      <c r="ALQ485" s="258"/>
      <c r="ALR485" s="258"/>
      <c r="ALS485" s="258"/>
      <c r="ALT485" s="258"/>
      <c r="ALU485" s="258"/>
      <c r="ALV485" s="258"/>
      <c r="ALW485" s="258"/>
      <c r="ALX485" s="258"/>
      <c r="ALY485" s="258"/>
      <c r="ALZ485" s="258"/>
      <c r="AMA485" s="258"/>
      <c r="AMB485" s="258"/>
      <c r="AMC485" s="258"/>
      <c r="AMD485" s="258"/>
      <c r="AME485"/>
    </row>
    <row r="486" spans="1:1019" ht="89.25">
      <c r="A486" s="399"/>
      <c r="B486" s="419"/>
      <c r="C486" s="420" t="s">
        <v>911</v>
      </c>
      <c r="D486" s="416"/>
      <c r="E486" s="12"/>
      <c r="F486" s="187"/>
      <c r="G486" s="378"/>
      <c r="H486" s="258"/>
      <c r="I486" s="258"/>
      <c r="J486" s="258"/>
      <c r="K486" s="258"/>
      <c r="L486" s="258"/>
      <c r="M486" s="258"/>
      <c r="N486" s="258"/>
      <c r="O486" s="258"/>
      <c r="P486" s="258"/>
      <c r="Q486" s="258"/>
      <c r="R486" s="258"/>
      <c r="S486" s="258"/>
      <c r="T486" s="258"/>
      <c r="U486" s="258"/>
      <c r="V486" s="258"/>
      <c r="W486" s="258"/>
      <c r="X486" s="258"/>
      <c r="Y486" s="258"/>
      <c r="Z486" s="258"/>
      <c r="AA486" s="258"/>
      <c r="AB486" s="258"/>
      <c r="AC486" s="258"/>
      <c r="AD486" s="258"/>
      <c r="AE486" s="258"/>
      <c r="AF486" s="258"/>
      <c r="AG486" s="258"/>
      <c r="AH486" s="258"/>
      <c r="AI486" s="258"/>
      <c r="AJ486" s="258"/>
      <c r="AK486" s="258"/>
      <c r="AL486" s="258"/>
      <c r="AM486" s="258"/>
      <c r="AN486" s="258"/>
      <c r="AO486" s="258"/>
      <c r="AP486" s="258"/>
      <c r="AQ486" s="258"/>
      <c r="AR486" s="258"/>
      <c r="AS486" s="258"/>
      <c r="AT486" s="258"/>
      <c r="AU486" s="258"/>
      <c r="AV486" s="258"/>
      <c r="AW486" s="258"/>
      <c r="AX486" s="258"/>
      <c r="AY486" s="258"/>
      <c r="AZ486" s="258"/>
      <c r="BA486" s="258"/>
      <c r="BB486" s="258"/>
      <c r="BC486" s="258"/>
      <c r="BD486" s="258"/>
      <c r="BE486" s="258"/>
      <c r="BF486" s="258"/>
      <c r="BG486" s="258"/>
      <c r="BH486" s="258"/>
      <c r="BI486" s="258"/>
      <c r="BJ486" s="258"/>
      <c r="BK486" s="258"/>
      <c r="BL486" s="258"/>
      <c r="BM486" s="258"/>
      <c r="BN486" s="258"/>
      <c r="BO486" s="258"/>
      <c r="BP486" s="258"/>
      <c r="BQ486" s="258"/>
      <c r="BR486" s="258"/>
      <c r="BS486" s="258"/>
      <c r="BT486" s="258"/>
      <c r="BU486" s="258"/>
      <c r="BV486" s="258"/>
      <c r="BW486" s="258"/>
      <c r="BX486" s="258"/>
      <c r="BY486" s="258"/>
      <c r="BZ486" s="258"/>
      <c r="CA486" s="258"/>
      <c r="CB486" s="258"/>
      <c r="CC486" s="258"/>
      <c r="CD486" s="258"/>
      <c r="CE486" s="258"/>
      <c r="CF486" s="258"/>
      <c r="CG486" s="258"/>
      <c r="CH486" s="258"/>
      <c r="CI486" s="258"/>
      <c r="CJ486" s="258"/>
      <c r="CK486" s="258"/>
      <c r="CL486" s="258"/>
      <c r="CM486" s="258"/>
      <c r="CN486" s="258"/>
      <c r="CO486" s="258"/>
      <c r="CP486" s="258"/>
      <c r="CQ486" s="258"/>
      <c r="CR486" s="258"/>
      <c r="CS486" s="258"/>
      <c r="CT486" s="258"/>
      <c r="CU486" s="258"/>
      <c r="CV486" s="258"/>
      <c r="CW486" s="258"/>
      <c r="CX486" s="258"/>
      <c r="CY486" s="258"/>
      <c r="CZ486" s="258"/>
      <c r="DA486" s="258"/>
      <c r="DB486" s="258"/>
      <c r="DC486" s="258"/>
      <c r="DD486" s="258"/>
      <c r="DE486" s="258"/>
      <c r="DF486" s="258"/>
      <c r="DG486" s="258"/>
      <c r="DH486" s="258"/>
      <c r="DI486" s="258"/>
      <c r="DJ486" s="258"/>
      <c r="DK486" s="258"/>
      <c r="DL486" s="258"/>
      <c r="DM486" s="258"/>
      <c r="DN486" s="258"/>
      <c r="DO486" s="258"/>
      <c r="DP486" s="258"/>
      <c r="DQ486" s="258"/>
      <c r="DR486" s="258"/>
      <c r="DS486" s="258"/>
      <c r="DT486" s="258"/>
      <c r="DU486" s="258"/>
      <c r="DV486" s="258"/>
      <c r="DW486" s="258"/>
      <c r="DX486" s="258"/>
      <c r="DY486" s="258"/>
      <c r="DZ486" s="258"/>
      <c r="EA486" s="258"/>
      <c r="EB486" s="258"/>
      <c r="EC486" s="258"/>
      <c r="ED486" s="258"/>
      <c r="EE486" s="258"/>
      <c r="EF486" s="258"/>
      <c r="EG486" s="258"/>
      <c r="EH486" s="258"/>
      <c r="EI486" s="258"/>
      <c r="EJ486" s="258"/>
      <c r="EK486" s="258"/>
      <c r="EL486" s="258"/>
      <c r="EM486" s="258"/>
      <c r="EN486" s="258"/>
      <c r="EO486" s="258"/>
      <c r="EP486" s="258"/>
      <c r="EQ486" s="258"/>
      <c r="ER486" s="258"/>
      <c r="ES486" s="258"/>
      <c r="ET486" s="258"/>
      <c r="EU486" s="258"/>
      <c r="EV486" s="258"/>
      <c r="EW486" s="258"/>
      <c r="EX486" s="258"/>
      <c r="EY486" s="258"/>
      <c r="EZ486" s="258"/>
      <c r="FA486" s="258"/>
      <c r="FB486" s="258"/>
      <c r="FC486" s="258"/>
      <c r="FD486" s="258"/>
      <c r="FE486" s="258"/>
      <c r="FF486" s="258"/>
      <c r="FG486" s="258"/>
      <c r="FH486" s="258"/>
      <c r="FI486" s="258"/>
      <c r="FJ486" s="258"/>
      <c r="FK486" s="258"/>
      <c r="FL486" s="258"/>
      <c r="FM486" s="258"/>
      <c r="FN486" s="258"/>
      <c r="FO486" s="258"/>
      <c r="FP486" s="258"/>
      <c r="FQ486" s="258"/>
      <c r="FR486" s="258"/>
      <c r="FS486" s="258"/>
      <c r="FT486" s="258"/>
      <c r="FU486" s="258"/>
      <c r="FV486" s="258"/>
      <c r="FW486" s="258"/>
      <c r="FX486" s="258"/>
      <c r="FY486" s="258"/>
      <c r="FZ486" s="258"/>
      <c r="GA486" s="258"/>
      <c r="GB486" s="258"/>
      <c r="GC486" s="258"/>
      <c r="GD486" s="258"/>
      <c r="GE486" s="258"/>
      <c r="GF486" s="258"/>
      <c r="GG486" s="258"/>
      <c r="GH486" s="258"/>
      <c r="GI486" s="258"/>
      <c r="GJ486" s="258"/>
      <c r="GK486" s="258"/>
      <c r="GL486" s="258"/>
      <c r="GM486" s="258"/>
      <c r="GN486" s="258"/>
      <c r="GO486" s="258"/>
      <c r="GP486" s="258"/>
      <c r="GQ486" s="258"/>
      <c r="GR486" s="258"/>
      <c r="GS486" s="258"/>
      <c r="GT486" s="258"/>
      <c r="GU486" s="258"/>
      <c r="GV486" s="258"/>
      <c r="GW486" s="258"/>
      <c r="GX486" s="258"/>
      <c r="GY486" s="258"/>
      <c r="GZ486" s="258"/>
      <c r="HA486" s="258"/>
      <c r="HB486" s="258"/>
      <c r="HC486" s="258"/>
      <c r="HD486" s="258"/>
      <c r="HE486" s="258"/>
      <c r="HF486" s="258"/>
      <c r="HG486" s="258"/>
      <c r="HH486" s="258"/>
      <c r="HI486" s="258"/>
      <c r="HJ486" s="258"/>
      <c r="HK486" s="258"/>
      <c r="HL486" s="258"/>
      <c r="HM486" s="258"/>
      <c r="HN486" s="258"/>
      <c r="HO486" s="258"/>
      <c r="HP486" s="258"/>
      <c r="HQ486" s="258"/>
      <c r="HR486" s="258"/>
      <c r="HS486" s="258"/>
      <c r="HT486" s="258"/>
      <c r="HU486" s="258"/>
      <c r="HV486" s="258"/>
      <c r="HW486" s="258"/>
      <c r="HX486" s="258"/>
      <c r="HY486" s="258"/>
      <c r="HZ486" s="258"/>
      <c r="IA486" s="258"/>
      <c r="IB486" s="258"/>
      <c r="IC486" s="258"/>
      <c r="ID486" s="258"/>
      <c r="IE486" s="258"/>
      <c r="IF486" s="258"/>
      <c r="IG486" s="258"/>
      <c r="IH486" s="258"/>
      <c r="II486" s="258"/>
      <c r="IJ486" s="258"/>
      <c r="IK486" s="258"/>
      <c r="IL486" s="258"/>
      <c r="IM486" s="258"/>
      <c r="IN486" s="258"/>
      <c r="IO486" s="258"/>
      <c r="IP486" s="258"/>
      <c r="IQ486" s="258"/>
      <c r="IR486" s="258"/>
      <c r="IS486" s="258"/>
      <c r="IT486" s="258"/>
      <c r="IU486" s="258"/>
      <c r="IV486" s="258"/>
      <c r="IW486" s="258"/>
      <c r="IX486" s="258"/>
      <c r="IY486" s="258"/>
      <c r="IZ486" s="258"/>
      <c r="JA486" s="258"/>
      <c r="JB486" s="258"/>
      <c r="JC486" s="258"/>
      <c r="JD486" s="258"/>
      <c r="JE486" s="258"/>
      <c r="JF486" s="258"/>
      <c r="JG486" s="258"/>
      <c r="JH486" s="258"/>
      <c r="JI486" s="258"/>
      <c r="JJ486" s="258"/>
      <c r="JK486" s="258"/>
      <c r="JL486" s="258"/>
      <c r="JM486" s="258"/>
      <c r="JN486" s="258"/>
      <c r="JO486" s="258"/>
      <c r="JP486" s="258"/>
      <c r="JQ486" s="258"/>
      <c r="JR486" s="258"/>
      <c r="JS486" s="258"/>
      <c r="JT486" s="258"/>
      <c r="JU486" s="258"/>
      <c r="JV486" s="258"/>
      <c r="JW486" s="258"/>
      <c r="JX486" s="258"/>
      <c r="JY486" s="258"/>
      <c r="JZ486" s="258"/>
      <c r="KA486" s="258"/>
      <c r="KB486" s="258"/>
      <c r="KC486" s="258"/>
      <c r="KD486" s="258"/>
      <c r="KE486" s="258"/>
      <c r="KF486" s="258"/>
      <c r="KG486" s="258"/>
      <c r="KH486" s="258"/>
      <c r="KI486" s="258"/>
      <c r="KJ486" s="258"/>
      <c r="KK486" s="258"/>
      <c r="KL486" s="258"/>
      <c r="KM486" s="258"/>
      <c r="KN486" s="258"/>
      <c r="KO486" s="258"/>
      <c r="KP486" s="258"/>
      <c r="KQ486" s="258"/>
      <c r="KR486" s="258"/>
      <c r="KS486" s="258"/>
      <c r="KT486" s="258"/>
      <c r="KU486" s="258"/>
      <c r="KV486" s="258"/>
      <c r="KW486" s="258"/>
      <c r="KX486" s="258"/>
      <c r="KY486" s="258"/>
      <c r="KZ486" s="258"/>
      <c r="LA486" s="258"/>
      <c r="LB486" s="258"/>
      <c r="LC486" s="258"/>
      <c r="LD486" s="258"/>
      <c r="LE486" s="258"/>
      <c r="LF486" s="258"/>
      <c r="LG486" s="258"/>
      <c r="LH486" s="258"/>
      <c r="LI486" s="258"/>
      <c r="LJ486" s="258"/>
      <c r="LK486" s="258"/>
      <c r="LL486" s="258"/>
      <c r="LM486" s="258"/>
      <c r="LN486" s="258"/>
      <c r="LO486" s="258"/>
      <c r="LP486" s="258"/>
      <c r="LQ486" s="258"/>
      <c r="LR486" s="258"/>
      <c r="LS486" s="258"/>
      <c r="LT486" s="258"/>
      <c r="LU486" s="258"/>
      <c r="LV486" s="258"/>
      <c r="LW486" s="258"/>
      <c r="LX486" s="258"/>
      <c r="LY486" s="258"/>
      <c r="LZ486" s="258"/>
      <c r="MA486" s="258"/>
      <c r="MB486" s="258"/>
      <c r="MC486" s="258"/>
      <c r="MD486" s="258"/>
      <c r="ME486" s="258"/>
      <c r="MF486" s="258"/>
      <c r="MG486" s="258"/>
      <c r="MH486" s="258"/>
      <c r="MI486" s="258"/>
      <c r="MJ486" s="258"/>
      <c r="MK486" s="258"/>
      <c r="ML486" s="258"/>
      <c r="MM486" s="258"/>
      <c r="MN486" s="258"/>
      <c r="MO486" s="258"/>
      <c r="MP486" s="258"/>
      <c r="MQ486" s="258"/>
      <c r="MR486" s="258"/>
      <c r="MS486" s="258"/>
      <c r="MT486" s="258"/>
      <c r="MU486" s="258"/>
      <c r="MV486" s="258"/>
      <c r="MW486" s="258"/>
      <c r="MX486" s="258"/>
      <c r="MY486" s="258"/>
      <c r="MZ486" s="258"/>
      <c r="NA486" s="258"/>
      <c r="NB486" s="258"/>
      <c r="NC486" s="258"/>
      <c r="ND486" s="258"/>
      <c r="NE486" s="258"/>
      <c r="NF486" s="258"/>
      <c r="NG486" s="258"/>
      <c r="NH486" s="258"/>
      <c r="NI486" s="258"/>
      <c r="NJ486" s="258"/>
      <c r="NK486" s="258"/>
      <c r="NL486" s="258"/>
      <c r="NM486" s="258"/>
      <c r="NN486" s="258"/>
      <c r="NO486" s="258"/>
      <c r="NP486" s="258"/>
      <c r="NQ486" s="258"/>
      <c r="NR486" s="258"/>
      <c r="NS486" s="258"/>
      <c r="NT486" s="258"/>
      <c r="NU486" s="258"/>
      <c r="NV486" s="258"/>
      <c r="NW486" s="258"/>
      <c r="NX486" s="258"/>
      <c r="NY486" s="258"/>
      <c r="NZ486" s="258"/>
      <c r="OA486" s="258"/>
      <c r="OB486" s="258"/>
      <c r="OC486" s="258"/>
      <c r="OD486" s="258"/>
      <c r="OE486" s="258"/>
      <c r="OF486" s="258"/>
      <c r="OG486" s="258"/>
      <c r="OH486" s="258"/>
      <c r="OI486" s="258"/>
      <c r="OJ486" s="258"/>
      <c r="OK486" s="258"/>
      <c r="OL486" s="258"/>
      <c r="OM486" s="258"/>
      <c r="ON486" s="258"/>
      <c r="OO486" s="258"/>
      <c r="OP486" s="258"/>
      <c r="OQ486" s="258"/>
      <c r="OR486" s="258"/>
      <c r="OS486" s="258"/>
      <c r="OT486" s="258"/>
      <c r="OU486" s="258"/>
      <c r="OV486" s="258"/>
      <c r="OW486" s="258"/>
      <c r="OX486" s="258"/>
      <c r="OY486" s="258"/>
      <c r="OZ486" s="258"/>
      <c r="PA486" s="258"/>
      <c r="PB486" s="258"/>
      <c r="PC486" s="258"/>
      <c r="PD486" s="258"/>
      <c r="PE486" s="258"/>
      <c r="PF486" s="258"/>
      <c r="PG486" s="258"/>
      <c r="PH486" s="258"/>
      <c r="PI486" s="258"/>
      <c r="PJ486" s="258"/>
      <c r="PK486" s="258"/>
      <c r="PL486" s="258"/>
      <c r="PM486" s="258"/>
      <c r="PN486" s="258"/>
      <c r="PO486" s="258"/>
      <c r="PP486" s="258"/>
      <c r="PQ486" s="258"/>
      <c r="PR486" s="258"/>
      <c r="PS486" s="258"/>
      <c r="PT486" s="258"/>
      <c r="PU486" s="258"/>
      <c r="PV486" s="258"/>
      <c r="PW486" s="258"/>
      <c r="PX486" s="258"/>
      <c r="PY486" s="258"/>
      <c r="PZ486" s="258"/>
      <c r="QA486" s="258"/>
      <c r="QB486" s="258"/>
      <c r="QC486" s="258"/>
      <c r="QD486" s="258"/>
      <c r="QE486" s="258"/>
      <c r="QF486" s="258"/>
      <c r="QG486" s="258"/>
      <c r="QH486" s="258"/>
      <c r="QI486" s="258"/>
      <c r="QJ486" s="258"/>
      <c r="QK486" s="258"/>
      <c r="QL486" s="258"/>
      <c r="QM486" s="258"/>
      <c r="QN486" s="258"/>
      <c r="QO486" s="258"/>
      <c r="QP486" s="258"/>
      <c r="QQ486" s="258"/>
      <c r="QR486" s="258"/>
      <c r="QS486" s="258"/>
      <c r="QT486" s="258"/>
      <c r="QU486" s="258"/>
      <c r="QV486" s="258"/>
      <c r="QW486" s="258"/>
      <c r="QX486" s="258"/>
      <c r="QY486" s="258"/>
      <c r="QZ486" s="258"/>
      <c r="RA486" s="258"/>
      <c r="RB486" s="258"/>
      <c r="RC486" s="258"/>
      <c r="RD486" s="258"/>
      <c r="RE486" s="258"/>
      <c r="RF486" s="258"/>
      <c r="RG486" s="258"/>
      <c r="RH486" s="258"/>
      <c r="RI486" s="258"/>
      <c r="RJ486" s="258"/>
      <c r="RK486" s="258"/>
      <c r="RL486" s="258"/>
      <c r="RM486" s="258"/>
      <c r="RN486" s="258"/>
      <c r="RO486" s="258"/>
      <c r="RP486" s="258"/>
      <c r="RQ486" s="258"/>
      <c r="RR486" s="258"/>
      <c r="RS486" s="258"/>
      <c r="RT486" s="258"/>
      <c r="RU486" s="258"/>
      <c r="RV486" s="258"/>
      <c r="RW486" s="258"/>
      <c r="RX486" s="258"/>
      <c r="RY486" s="258"/>
      <c r="RZ486" s="258"/>
      <c r="SA486" s="258"/>
      <c r="SB486" s="258"/>
      <c r="SC486" s="258"/>
      <c r="SD486" s="258"/>
      <c r="SE486" s="258"/>
      <c r="SF486" s="258"/>
      <c r="SG486" s="258"/>
      <c r="SH486" s="258"/>
      <c r="SI486" s="258"/>
      <c r="SJ486" s="258"/>
      <c r="SK486" s="258"/>
      <c r="SL486" s="258"/>
      <c r="SM486" s="258"/>
      <c r="SN486" s="258"/>
      <c r="SO486" s="258"/>
      <c r="SP486" s="258"/>
      <c r="SQ486" s="258"/>
      <c r="SR486" s="258"/>
      <c r="SS486" s="258"/>
      <c r="ST486" s="258"/>
      <c r="SU486" s="258"/>
      <c r="SV486" s="258"/>
      <c r="SW486" s="258"/>
      <c r="SX486" s="258"/>
      <c r="SY486" s="258"/>
      <c r="SZ486" s="258"/>
      <c r="TA486" s="258"/>
      <c r="TB486" s="258"/>
      <c r="TC486" s="258"/>
      <c r="TD486" s="258"/>
      <c r="TE486" s="258"/>
      <c r="TF486" s="258"/>
      <c r="TG486" s="258"/>
      <c r="TH486" s="258"/>
      <c r="TI486" s="258"/>
      <c r="TJ486" s="258"/>
      <c r="TK486" s="258"/>
      <c r="TL486" s="258"/>
      <c r="TM486" s="258"/>
      <c r="TN486" s="258"/>
      <c r="TO486" s="258"/>
      <c r="TP486" s="258"/>
      <c r="TQ486" s="258"/>
      <c r="TR486" s="258"/>
      <c r="TS486" s="258"/>
      <c r="TT486" s="258"/>
      <c r="TU486" s="258"/>
      <c r="TV486" s="258"/>
      <c r="TW486" s="258"/>
      <c r="TX486" s="258"/>
      <c r="TY486" s="258"/>
      <c r="TZ486" s="258"/>
      <c r="UA486" s="258"/>
      <c r="UB486" s="258"/>
      <c r="UC486" s="258"/>
      <c r="UD486" s="258"/>
      <c r="UE486" s="258"/>
      <c r="UF486" s="258"/>
      <c r="UG486" s="258"/>
      <c r="UH486" s="258"/>
      <c r="UI486" s="258"/>
      <c r="UJ486" s="258"/>
      <c r="UK486" s="258"/>
      <c r="UL486" s="258"/>
      <c r="UM486" s="258"/>
      <c r="UN486" s="258"/>
      <c r="UO486" s="258"/>
      <c r="UP486" s="258"/>
      <c r="UQ486" s="258"/>
      <c r="UR486" s="258"/>
      <c r="US486" s="258"/>
      <c r="UT486" s="258"/>
      <c r="UU486" s="258"/>
      <c r="UV486" s="258"/>
      <c r="UW486" s="258"/>
      <c r="UX486" s="258"/>
      <c r="UY486" s="258"/>
      <c r="UZ486" s="258"/>
      <c r="VA486" s="258"/>
      <c r="VB486" s="258"/>
      <c r="VC486" s="258"/>
      <c r="VD486" s="258"/>
      <c r="VE486" s="258"/>
      <c r="VF486" s="258"/>
      <c r="VG486" s="258"/>
      <c r="VH486" s="258"/>
      <c r="VI486" s="258"/>
      <c r="VJ486" s="258"/>
      <c r="VK486" s="258"/>
      <c r="VL486" s="258"/>
      <c r="VM486" s="258"/>
      <c r="VN486" s="258"/>
      <c r="VO486" s="258"/>
      <c r="VP486" s="258"/>
      <c r="VQ486" s="258"/>
      <c r="VR486" s="258"/>
      <c r="VS486" s="258"/>
      <c r="VT486" s="258"/>
      <c r="VU486" s="258"/>
      <c r="VV486" s="258"/>
      <c r="VW486" s="258"/>
      <c r="VX486" s="258"/>
      <c r="VY486" s="258"/>
      <c r="VZ486" s="258"/>
      <c r="WA486" s="258"/>
      <c r="WB486" s="258"/>
      <c r="WC486" s="258"/>
      <c r="WD486" s="258"/>
      <c r="WE486" s="258"/>
      <c r="WF486" s="258"/>
      <c r="WG486" s="258"/>
      <c r="WH486" s="258"/>
      <c r="WI486" s="258"/>
      <c r="WJ486" s="258"/>
      <c r="WK486" s="258"/>
      <c r="WL486" s="258"/>
      <c r="WM486" s="258"/>
      <c r="WN486" s="258"/>
      <c r="WO486" s="258"/>
      <c r="WP486" s="258"/>
      <c r="WQ486" s="258"/>
      <c r="WR486" s="258"/>
      <c r="WS486" s="258"/>
      <c r="WT486" s="258"/>
      <c r="WU486" s="258"/>
      <c r="WV486" s="258"/>
      <c r="WW486" s="258"/>
      <c r="WX486" s="258"/>
      <c r="WY486" s="258"/>
      <c r="WZ486" s="258"/>
      <c r="XA486" s="258"/>
      <c r="XB486" s="258"/>
      <c r="XC486" s="258"/>
      <c r="XD486" s="258"/>
      <c r="XE486" s="258"/>
      <c r="XF486" s="258"/>
      <c r="XG486" s="258"/>
      <c r="XH486" s="258"/>
      <c r="XI486" s="258"/>
      <c r="XJ486" s="258"/>
      <c r="XK486" s="258"/>
      <c r="XL486" s="258"/>
      <c r="XM486" s="258"/>
      <c r="XN486" s="258"/>
      <c r="XO486" s="258"/>
      <c r="XP486" s="258"/>
      <c r="XQ486" s="258"/>
      <c r="XR486" s="258"/>
      <c r="XS486" s="258"/>
      <c r="XT486" s="258"/>
      <c r="XU486" s="258"/>
      <c r="XV486" s="258"/>
      <c r="XW486" s="258"/>
      <c r="XX486" s="258"/>
      <c r="XY486" s="258"/>
      <c r="XZ486" s="258"/>
      <c r="YA486" s="258"/>
      <c r="YB486" s="258"/>
      <c r="YC486" s="258"/>
      <c r="YD486" s="258"/>
      <c r="YE486" s="258"/>
      <c r="YF486" s="258"/>
      <c r="YG486" s="258"/>
      <c r="YH486" s="258"/>
      <c r="YI486" s="258"/>
      <c r="YJ486" s="258"/>
      <c r="YK486" s="258"/>
      <c r="YL486" s="258"/>
      <c r="YM486" s="258"/>
      <c r="YN486" s="258"/>
      <c r="YO486" s="258"/>
      <c r="YP486" s="258"/>
      <c r="YQ486" s="258"/>
      <c r="YR486" s="258"/>
      <c r="YS486" s="258"/>
      <c r="YT486" s="258"/>
      <c r="YU486" s="258"/>
      <c r="YV486" s="258"/>
      <c r="YW486" s="258"/>
      <c r="YX486" s="258"/>
      <c r="YY486" s="258"/>
      <c r="YZ486" s="258"/>
      <c r="ZA486" s="258"/>
      <c r="ZB486" s="258"/>
      <c r="ZC486" s="258"/>
      <c r="ZD486" s="258"/>
      <c r="ZE486" s="258"/>
      <c r="ZF486" s="258"/>
      <c r="ZG486" s="258"/>
      <c r="ZH486" s="258"/>
      <c r="ZI486" s="258"/>
      <c r="ZJ486" s="258"/>
      <c r="ZK486" s="258"/>
      <c r="ZL486" s="258"/>
      <c r="ZM486" s="258"/>
      <c r="ZN486" s="258"/>
      <c r="ZO486" s="258"/>
      <c r="ZP486" s="258"/>
      <c r="ZQ486" s="258"/>
      <c r="ZR486" s="258"/>
      <c r="ZS486" s="258"/>
      <c r="ZT486" s="258"/>
      <c r="ZU486" s="258"/>
      <c r="ZV486" s="258"/>
      <c r="ZW486" s="258"/>
      <c r="ZX486" s="258"/>
      <c r="ZY486" s="258"/>
      <c r="ZZ486" s="258"/>
      <c r="AAA486" s="258"/>
      <c r="AAB486" s="258"/>
      <c r="AAC486" s="258"/>
      <c r="AAD486" s="258"/>
      <c r="AAE486" s="258"/>
      <c r="AAF486" s="258"/>
      <c r="AAG486" s="258"/>
      <c r="AAH486" s="258"/>
      <c r="AAI486" s="258"/>
      <c r="AAJ486" s="258"/>
      <c r="AAK486" s="258"/>
      <c r="AAL486" s="258"/>
      <c r="AAM486" s="258"/>
      <c r="AAN486" s="258"/>
      <c r="AAO486" s="258"/>
      <c r="AAP486" s="258"/>
      <c r="AAQ486" s="258"/>
      <c r="AAR486" s="258"/>
      <c r="AAS486" s="258"/>
      <c r="AAT486" s="258"/>
      <c r="AAU486" s="258"/>
      <c r="AAV486" s="258"/>
      <c r="AAW486" s="258"/>
      <c r="AAX486" s="258"/>
      <c r="AAY486" s="258"/>
      <c r="AAZ486" s="258"/>
      <c r="ABA486" s="258"/>
      <c r="ABB486" s="258"/>
      <c r="ABC486" s="258"/>
      <c r="ABD486" s="258"/>
      <c r="ABE486" s="258"/>
      <c r="ABF486" s="258"/>
      <c r="ABG486" s="258"/>
      <c r="ABH486" s="258"/>
      <c r="ABI486" s="258"/>
      <c r="ABJ486" s="258"/>
      <c r="ABK486" s="258"/>
      <c r="ABL486" s="258"/>
      <c r="ABM486" s="258"/>
      <c r="ABN486" s="258"/>
      <c r="ABO486" s="258"/>
      <c r="ABP486" s="258"/>
      <c r="ABQ486" s="258"/>
      <c r="ABR486" s="258"/>
      <c r="ABS486" s="258"/>
      <c r="ABT486" s="258"/>
      <c r="ABU486" s="258"/>
      <c r="ABV486" s="258"/>
      <c r="ABW486" s="258"/>
      <c r="ABX486" s="258"/>
      <c r="ABY486" s="258"/>
      <c r="ABZ486" s="258"/>
      <c r="ACA486" s="258"/>
      <c r="ACB486" s="258"/>
      <c r="ACC486" s="258"/>
      <c r="ACD486" s="258"/>
      <c r="ACE486" s="258"/>
      <c r="ACF486" s="258"/>
      <c r="ACG486" s="258"/>
      <c r="ACH486" s="258"/>
      <c r="ACI486" s="258"/>
      <c r="ACJ486" s="258"/>
      <c r="ACK486" s="258"/>
      <c r="ACL486" s="258"/>
      <c r="ACM486" s="258"/>
      <c r="ACN486" s="258"/>
      <c r="ACO486" s="258"/>
      <c r="ACP486" s="258"/>
      <c r="ACQ486" s="258"/>
      <c r="ACR486" s="258"/>
      <c r="ACS486" s="258"/>
      <c r="ACT486" s="258"/>
      <c r="ACU486" s="258"/>
      <c r="ACV486" s="258"/>
      <c r="ACW486" s="258"/>
      <c r="ACX486" s="258"/>
      <c r="ACY486" s="258"/>
      <c r="ACZ486" s="258"/>
      <c r="ADA486" s="258"/>
      <c r="ADB486" s="258"/>
      <c r="ADC486" s="258"/>
      <c r="ADD486" s="258"/>
      <c r="ADE486" s="258"/>
      <c r="ADF486" s="258"/>
      <c r="ADG486" s="258"/>
      <c r="ADH486" s="258"/>
      <c r="ADI486" s="258"/>
      <c r="ADJ486" s="258"/>
      <c r="ADK486" s="258"/>
      <c r="ADL486" s="258"/>
      <c r="ADM486" s="258"/>
      <c r="ADN486" s="258"/>
      <c r="ADO486" s="258"/>
      <c r="ADP486" s="258"/>
      <c r="ADQ486" s="258"/>
      <c r="ADR486" s="258"/>
      <c r="ADS486" s="258"/>
      <c r="ADT486" s="258"/>
      <c r="ADU486" s="258"/>
      <c r="ADV486" s="258"/>
      <c r="ADW486" s="258"/>
      <c r="ADX486" s="258"/>
      <c r="ADY486" s="258"/>
      <c r="ADZ486" s="258"/>
      <c r="AEA486" s="258"/>
      <c r="AEB486" s="258"/>
      <c r="AEC486" s="258"/>
      <c r="AED486" s="258"/>
      <c r="AEE486" s="258"/>
      <c r="AEF486" s="258"/>
      <c r="AEG486" s="258"/>
      <c r="AEH486" s="258"/>
      <c r="AEI486" s="258"/>
      <c r="AEJ486" s="258"/>
      <c r="AEK486" s="258"/>
      <c r="AEL486" s="258"/>
      <c r="AEM486" s="258"/>
      <c r="AEN486" s="258"/>
      <c r="AEO486" s="258"/>
      <c r="AEP486" s="258"/>
      <c r="AEQ486" s="258"/>
      <c r="AER486" s="258"/>
      <c r="AES486" s="258"/>
      <c r="AET486" s="258"/>
      <c r="AEU486" s="258"/>
      <c r="AEV486" s="258"/>
      <c r="AEW486" s="258"/>
      <c r="AEX486" s="258"/>
      <c r="AEY486" s="258"/>
      <c r="AEZ486" s="258"/>
      <c r="AFA486" s="258"/>
      <c r="AFB486" s="258"/>
      <c r="AFC486" s="258"/>
      <c r="AFD486" s="258"/>
      <c r="AFE486" s="258"/>
      <c r="AFF486" s="258"/>
      <c r="AFG486" s="258"/>
      <c r="AFH486" s="258"/>
      <c r="AFI486" s="258"/>
      <c r="AFJ486" s="258"/>
      <c r="AFK486" s="258"/>
      <c r="AFL486" s="258"/>
      <c r="AFM486" s="258"/>
      <c r="AFN486" s="258"/>
      <c r="AFO486" s="258"/>
      <c r="AFP486" s="258"/>
      <c r="AFQ486" s="258"/>
      <c r="AFR486" s="258"/>
      <c r="AFS486" s="258"/>
      <c r="AFT486" s="258"/>
      <c r="AFU486" s="258"/>
      <c r="AFV486" s="258"/>
      <c r="AFW486" s="258"/>
      <c r="AFX486" s="258"/>
      <c r="AFY486" s="258"/>
      <c r="AFZ486" s="258"/>
      <c r="AGA486" s="258"/>
      <c r="AGB486" s="258"/>
      <c r="AGC486" s="258"/>
      <c r="AGD486" s="258"/>
      <c r="AGE486" s="258"/>
      <c r="AGF486" s="258"/>
      <c r="AGG486" s="258"/>
      <c r="AGH486" s="258"/>
      <c r="AGI486" s="258"/>
      <c r="AGJ486" s="258"/>
      <c r="AGK486" s="258"/>
      <c r="AGL486" s="258"/>
      <c r="AGM486" s="258"/>
      <c r="AGN486" s="258"/>
      <c r="AGO486" s="258"/>
      <c r="AGP486" s="258"/>
      <c r="AGQ486" s="258"/>
      <c r="AGR486" s="258"/>
      <c r="AGS486" s="258"/>
      <c r="AGT486" s="258"/>
      <c r="AGU486" s="258"/>
      <c r="AGV486" s="258"/>
      <c r="AGW486" s="258"/>
      <c r="AGX486" s="258"/>
      <c r="AGY486" s="258"/>
      <c r="AGZ486" s="258"/>
      <c r="AHA486" s="258"/>
      <c r="AHB486" s="258"/>
      <c r="AHC486" s="258"/>
      <c r="AHD486" s="258"/>
      <c r="AHE486" s="258"/>
      <c r="AHF486" s="258"/>
      <c r="AHG486" s="258"/>
      <c r="AHH486" s="258"/>
      <c r="AHI486" s="258"/>
      <c r="AHJ486" s="258"/>
      <c r="AHK486" s="258"/>
      <c r="AHL486" s="258"/>
      <c r="AHM486" s="258"/>
      <c r="AHN486" s="258"/>
      <c r="AHO486" s="258"/>
      <c r="AHP486" s="258"/>
      <c r="AHQ486" s="258"/>
      <c r="AHR486" s="258"/>
      <c r="AHS486" s="258"/>
      <c r="AHT486" s="258"/>
      <c r="AHU486" s="258"/>
      <c r="AHV486" s="258"/>
      <c r="AHW486" s="258"/>
      <c r="AHX486" s="258"/>
      <c r="AHY486" s="258"/>
      <c r="AHZ486" s="258"/>
      <c r="AIA486" s="258"/>
      <c r="AIB486" s="258"/>
      <c r="AIC486" s="258"/>
      <c r="AID486" s="258"/>
      <c r="AIE486" s="258"/>
      <c r="AIF486" s="258"/>
      <c r="AIG486" s="258"/>
      <c r="AIH486" s="258"/>
      <c r="AII486" s="258"/>
      <c r="AIJ486" s="258"/>
      <c r="AIK486" s="258"/>
      <c r="AIL486" s="258"/>
      <c r="AIM486" s="258"/>
      <c r="AIN486" s="258"/>
      <c r="AIO486" s="258"/>
      <c r="AIP486" s="258"/>
      <c r="AIQ486" s="258"/>
      <c r="AIR486" s="258"/>
      <c r="AIS486" s="258"/>
      <c r="AIT486" s="258"/>
      <c r="AIU486" s="258"/>
      <c r="AIV486" s="258"/>
      <c r="AIW486" s="258"/>
      <c r="AIX486" s="258"/>
      <c r="AIY486" s="258"/>
      <c r="AIZ486" s="258"/>
      <c r="AJA486" s="258"/>
      <c r="AJB486" s="258"/>
      <c r="AJC486" s="258"/>
      <c r="AJD486" s="258"/>
      <c r="AJE486" s="258"/>
      <c r="AJF486" s="258"/>
      <c r="AJG486" s="258"/>
      <c r="AJH486" s="258"/>
      <c r="AJI486" s="258"/>
      <c r="AJJ486" s="258"/>
      <c r="AJK486" s="258"/>
      <c r="AJL486" s="258"/>
      <c r="AJM486" s="258"/>
      <c r="AJN486" s="258"/>
      <c r="AJO486" s="258"/>
      <c r="AJP486" s="258"/>
      <c r="AJQ486" s="258"/>
      <c r="AJR486" s="258"/>
      <c r="AJS486" s="258"/>
      <c r="AJT486" s="258"/>
      <c r="AJU486" s="258"/>
      <c r="AJV486" s="258"/>
      <c r="AJW486" s="258"/>
      <c r="AJX486" s="258"/>
      <c r="AJY486" s="258"/>
      <c r="AJZ486" s="258"/>
      <c r="AKA486" s="258"/>
      <c r="AKB486" s="258"/>
      <c r="AKC486" s="258"/>
      <c r="AKD486" s="258"/>
      <c r="AKE486" s="258"/>
      <c r="AKF486" s="258"/>
      <c r="AKG486" s="258"/>
      <c r="AKH486" s="258"/>
      <c r="AKI486" s="258"/>
      <c r="AKJ486" s="258"/>
      <c r="AKK486" s="258"/>
      <c r="AKL486" s="258"/>
      <c r="AKM486" s="258"/>
      <c r="AKN486" s="258"/>
      <c r="AKO486" s="258"/>
      <c r="AKP486" s="258"/>
      <c r="AKQ486" s="258"/>
      <c r="AKR486" s="258"/>
      <c r="AKS486" s="258"/>
      <c r="AKT486" s="258"/>
      <c r="AKU486" s="258"/>
      <c r="AKV486" s="258"/>
      <c r="AKW486" s="258"/>
      <c r="AKX486" s="258"/>
      <c r="AKY486" s="258"/>
      <c r="AKZ486" s="258"/>
      <c r="ALA486" s="258"/>
      <c r="ALB486" s="258"/>
      <c r="ALC486" s="258"/>
      <c r="ALD486" s="258"/>
      <c r="ALE486" s="258"/>
      <c r="ALF486" s="258"/>
      <c r="ALG486" s="258"/>
      <c r="ALH486" s="258"/>
      <c r="ALI486" s="258"/>
      <c r="ALJ486" s="258"/>
      <c r="ALK486" s="258"/>
      <c r="ALL486" s="258"/>
      <c r="ALM486" s="258"/>
      <c r="ALN486" s="258"/>
      <c r="ALO486" s="258"/>
      <c r="ALP486" s="258"/>
      <c r="ALQ486" s="258"/>
      <c r="ALR486" s="258"/>
      <c r="ALS486" s="258"/>
      <c r="ALT486" s="258"/>
      <c r="ALU486" s="258"/>
      <c r="ALV486" s="258"/>
      <c r="ALW486" s="258"/>
      <c r="ALX486" s="258"/>
      <c r="ALY486" s="258"/>
      <c r="ALZ486" s="258"/>
      <c r="AMA486" s="258"/>
      <c r="AMB486" s="258"/>
      <c r="AMC486" s="258"/>
      <c r="AMD486" s="258"/>
      <c r="AME486"/>
    </row>
    <row r="487" spans="1:1019">
      <c r="A487" s="399"/>
      <c r="B487" s="419"/>
      <c r="C487" s="421" t="s">
        <v>912</v>
      </c>
      <c r="D487" s="403" t="s">
        <v>263</v>
      </c>
      <c r="E487" s="12">
        <v>1</v>
      </c>
      <c r="F487" s="187"/>
      <c r="G487" s="378">
        <f>E487*F487</f>
        <v>0</v>
      </c>
      <c r="H487" s="258"/>
      <c r="I487" s="258"/>
      <c r="J487" s="258"/>
      <c r="K487" s="258"/>
      <c r="L487" s="258"/>
      <c r="M487" s="258"/>
      <c r="N487" s="258"/>
      <c r="O487" s="258"/>
      <c r="P487" s="258"/>
      <c r="Q487" s="258"/>
      <c r="R487" s="258"/>
      <c r="S487" s="258"/>
      <c r="T487" s="258"/>
      <c r="U487" s="258"/>
      <c r="V487" s="258"/>
      <c r="W487" s="258"/>
      <c r="X487" s="258"/>
      <c r="Y487" s="258"/>
      <c r="Z487" s="258"/>
      <c r="AA487" s="258"/>
      <c r="AB487" s="258"/>
      <c r="AC487" s="258"/>
      <c r="AD487" s="258"/>
      <c r="AE487" s="258"/>
      <c r="AF487" s="258"/>
      <c r="AG487" s="258"/>
      <c r="AH487" s="258"/>
      <c r="AI487" s="258"/>
      <c r="AJ487" s="258"/>
      <c r="AK487" s="258"/>
      <c r="AL487" s="258"/>
      <c r="AM487" s="258"/>
      <c r="AN487" s="258"/>
      <c r="AO487" s="258"/>
      <c r="AP487" s="258"/>
      <c r="AQ487" s="258"/>
      <c r="AR487" s="258"/>
      <c r="AS487" s="258"/>
      <c r="AT487" s="258"/>
      <c r="AU487" s="258"/>
      <c r="AV487" s="258"/>
      <c r="AW487" s="258"/>
      <c r="AX487" s="258"/>
      <c r="AY487" s="258"/>
      <c r="AZ487" s="258"/>
      <c r="BA487" s="258"/>
      <c r="BB487" s="258"/>
      <c r="BC487" s="258"/>
      <c r="BD487" s="258"/>
      <c r="BE487" s="258"/>
      <c r="BF487" s="258"/>
      <c r="BG487" s="258"/>
      <c r="BH487" s="258"/>
      <c r="BI487" s="258"/>
      <c r="BJ487" s="258"/>
      <c r="BK487" s="258"/>
      <c r="BL487" s="258"/>
      <c r="BM487" s="258"/>
      <c r="BN487" s="258"/>
      <c r="BO487" s="258"/>
      <c r="BP487" s="258"/>
      <c r="BQ487" s="258"/>
      <c r="BR487" s="258"/>
      <c r="BS487" s="258"/>
      <c r="BT487" s="258"/>
      <c r="BU487" s="258"/>
      <c r="BV487" s="258"/>
      <c r="BW487" s="258"/>
      <c r="BX487" s="258"/>
      <c r="BY487" s="258"/>
      <c r="BZ487" s="258"/>
      <c r="CA487" s="258"/>
      <c r="CB487" s="258"/>
      <c r="CC487" s="258"/>
      <c r="CD487" s="258"/>
      <c r="CE487" s="258"/>
      <c r="CF487" s="258"/>
      <c r="CG487" s="258"/>
      <c r="CH487" s="258"/>
      <c r="CI487" s="258"/>
      <c r="CJ487" s="258"/>
      <c r="CK487" s="258"/>
      <c r="CL487" s="258"/>
      <c r="CM487" s="258"/>
      <c r="CN487" s="258"/>
      <c r="CO487" s="258"/>
      <c r="CP487" s="258"/>
      <c r="CQ487" s="258"/>
      <c r="CR487" s="258"/>
      <c r="CS487" s="258"/>
      <c r="CT487" s="258"/>
      <c r="CU487" s="258"/>
      <c r="CV487" s="258"/>
      <c r="CW487" s="258"/>
      <c r="CX487" s="258"/>
      <c r="CY487" s="258"/>
      <c r="CZ487" s="258"/>
      <c r="DA487" s="258"/>
      <c r="DB487" s="258"/>
      <c r="DC487" s="258"/>
      <c r="DD487" s="258"/>
      <c r="DE487" s="258"/>
      <c r="DF487" s="258"/>
      <c r="DG487" s="258"/>
      <c r="DH487" s="258"/>
      <c r="DI487" s="258"/>
      <c r="DJ487" s="258"/>
      <c r="DK487" s="258"/>
      <c r="DL487" s="258"/>
      <c r="DM487" s="258"/>
      <c r="DN487" s="258"/>
      <c r="DO487" s="258"/>
      <c r="DP487" s="258"/>
      <c r="DQ487" s="258"/>
      <c r="DR487" s="258"/>
      <c r="DS487" s="258"/>
      <c r="DT487" s="258"/>
      <c r="DU487" s="258"/>
      <c r="DV487" s="258"/>
      <c r="DW487" s="258"/>
      <c r="DX487" s="258"/>
      <c r="DY487" s="258"/>
      <c r="DZ487" s="258"/>
      <c r="EA487" s="258"/>
      <c r="EB487" s="258"/>
      <c r="EC487" s="258"/>
      <c r="ED487" s="258"/>
      <c r="EE487" s="258"/>
      <c r="EF487" s="258"/>
      <c r="EG487" s="258"/>
      <c r="EH487" s="258"/>
      <c r="EI487" s="258"/>
      <c r="EJ487" s="258"/>
      <c r="EK487" s="258"/>
      <c r="EL487" s="258"/>
      <c r="EM487" s="258"/>
      <c r="EN487" s="258"/>
      <c r="EO487" s="258"/>
      <c r="EP487" s="258"/>
      <c r="EQ487" s="258"/>
      <c r="ER487" s="258"/>
      <c r="ES487" s="258"/>
      <c r="ET487" s="258"/>
      <c r="EU487" s="258"/>
      <c r="EV487" s="258"/>
      <c r="EW487" s="258"/>
      <c r="EX487" s="258"/>
      <c r="EY487" s="258"/>
      <c r="EZ487" s="258"/>
      <c r="FA487" s="258"/>
      <c r="FB487" s="258"/>
      <c r="FC487" s="258"/>
      <c r="FD487" s="258"/>
      <c r="FE487" s="258"/>
      <c r="FF487" s="258"/>
      <c r="FG487" s="258"/>
      <c r="FH487" s="258"/>
      <c r="FI487" s="258"/>
      <c r="FJ487" s="258"/>
      <c r="FK487" s="258"/>
      <c r="FL487" s="258"/>
      <c r="FM487" s="258"/>
      <c r="FN487" s="258"/>
      <c r="FO487" s="258"/>
      <c r="FP487" s="258"/>
      <c r="FQ487" s="258"/>
      <c r="FR487" s="258"/>
      <c r="FS487" s="258"/>
      <c r="FT487" s="258"/>
      <c r="FU487" s="258"/>
      <c r="FV487" s="258"/>
      <c r="FW487" s="258"/>
      <c r="FX487" s="258"/>
      <c r="FY487" s="258"/>
      <c r="FZ487" s="258"/>
      <c r="GA487" s="258"/>
      <c r="GB487" s="258"/>
      <c r="GC487" s="258"/>
      <c r="GD487" s="258"/>
      <c r="GE487" s="258"/>
      <c r="GF487" s="258"/>
      <c r="GG487" s="258"/>
      <c r="GH487" s="258"/>
      <c r="GI487" s="258"/>
      <c r="GJ487" s="258"/>
      <c r="GK487" s="258"/>
      <c r="GL487" s="258"/>
      <c r="GM487" s="258"/>
      <c r="GN487" s="258"/>
      <c r="GO487" s="258"/>
      <c r="GP487" s="258"/>
      <c r="GQ487" s="258"/>
      <c r="GR487" s="258"/>
      <c r="GS487" s="258"/>
      <c r="GT487" s="258"/>
      <c r="GU487" s="258"/>
      <c r="GV487" s="258"/>
      <c r="GW487" s="258"/>
      <c r="GX487" s="258"/>
      <c r="GY487" s="258"/>
      <c r="GZ487" s="258"/>
      <c r="HA487" s="258"/>
      <c r="HB487" s="258"/>
      <c r="HC487" s="258"/>
      <c r="HD487" s="258"/>
      <c r="HE487" s="258"/>
      <c r="HF487" s="258"/>
      <c r="HG487" s="258"/>
      <c r="HH487" s="258"/>
      <c r="HI487" s="258"/>
      <c r="HJ487" s="258"/>
      <c r="HK487" s="258"/>
      <c r="HL487" s="258"/>
      <c r="HM487" s="258"/>
      <c r="HN487" s="258"/>
      <c r="HO487" s="258"/>
      <c r="HP487" s="258"/>
      <c r="HQ487" s="258"/>
      <c r="HR487" s="258"/>
      <c r="HS487" s="258"/>
      <c r="HT487" s="258"/>
      <c r="HU487" s="258"/>
      <c r="HV487" s="258"/>
      <c r="HW487" s="258"/>
      <c r="HX487" s="258"/>
      <c r="HY487" s="258"/>
      <c r="HZ487" s="258"/>
      <c r="IA487" s="258"/>
      <c r="IB487" s="258"/>
      <c r="IC487" s="258"/>
      <c r="ID487" s="258"/>
      <c r="IE487" s="258"/>
      <c r="IF487" s="258"/>
      <c r="IG487" s="258"/>
      <c r="IH487" s="258"/>
      <c r="II487" s="258"/>
      <c r="IJ487" s="258"/>
      <c r="IK487" s="258"/>
      <c r="IL487" s="258"/>
      <c r="IM487" s="258"/>
      <c r="IN487" s="258"/>
      <c r="IO487" s="258"/>
      <c r="IP487" s="258"/>
      <c r="IQ487" s="258"/>
      <c r="IR487" s="258"/>
      <c r="IS487" s="258"/>
      <c r="IT487" s="258"/>
      <c r="IU487" s="258"/>
      <c r="IV487" s="258"/>
      <c r="IW487" s="258"/>
      <c r="IX487" s="258"/>
      <c r="IY487" s="258"/>
      <c r="IZ487" s="258"/>
      <c r="JA487" s="258"/>
      <c r="JB487" s="258"/>
      <c r="JC487" s="258"/>
      <c r="JD487" s="258"/>
      <c r="JE487" s="258"/>
      <c r="JF487" s="258"/>
      <c r="JG487" s="258"/>
      <c r="JH487" s="258"/>
      <c r="JI487" s="258"/>
      <c r="JJ487" s="258"/>
      <c r="JK487" s="258"/>
      <c r="JL487" s="258"/>
      <c r="JM487" s="258"/>
      <c r="JN487" s="258"/>
      <c r="JO487" s="258"/>
      <c r="JP487" s="258"/>
      <c r="JQ487" s="258"/>
      <c r="JR487" s="258"/>
      <c r="JS487" s="258"/>
      <c r="JT487" s="258"/>
      <c r="JU487" s="258"/>
      <c r="JV487" s="258"/>
      <c r="JW487" s="258"/>
      <c r="JX487" s="258"/>
      <c r="JY487" s="258"/>
      <c r="JZ487" s="258"/>
      <c r="KA487" s="258"/>
      <c r="KB487" s="258"/>
      <c r="KC487" s="258"/>
      <c r="KD487" s="258"/>
      <c r="KE487" s="258"/>
      <c r="KF487" s="258"/>
      <c r="KG487" s="258"/>
      <c r="KH487" s="258"/>
      <c r="KI487" s="258"/>
      <c r="KJ487" s="258"/>
      <c r="KK487" s="258"/>
      <c r="KL487" s="258"/>
      <c r="KM487" s="258"/>
      <c r="KN487" s="258"/>
      <c r="KO487" s="258"/>
      <c r="KP487" s="258"/>
      <c r="KQ487" s="258"/>
      <c r="KR487" s="258"/>
      <c r="KS487" s="258"/>
      <c r="KT487" s="258"/>
      <c r="KU487" s="258"/>
      <c r="KV487" s="258"/>
      <c r="KW487" s="258"/>
      <c r="KX487" s="258"/>
      <c r="KY487" s="258"/>
      <c r="KZ487" s="258"/>
      <c r="LA487" s="258"/>
      <c r="LB487" s="258"/>
      <c r="LC487" s="258"/>
      <c r="LD487" s="258"/>
      <c r="LE487" s="258"/>
      <c r="LF487" s="258"/>
      <c r="LG487" s="258"/>
      <c r="LH487" s="258"/>
      <c r="LI487" s="258"/>
      <c r="LJ487" s="258"/>
      <c r="LK487" s="258"/>
      <c r="LL487" s="258"/>
      <c r="LM487" s="258"/>
      <c r="LN487" s="258"/>
      <c r="LO487" s="258"/>
      <c r="LP487" s="258"/>
      <c r="LQ487" s="258"/>
      <c r="LR487" s="258"/>
      <c r="LS487" s="258"/>
      <c r="LT487" s="258"/>
      <c r="LU487" s="258"/>
      <c r="LV487" s="258"/>
      <c r="LW487" s="258"/>
      <c r="LX487" s="258"/>
      <c r="LY487" s="258"/>
      <c r="LZ487" s="258"/>
      <c r="MA487" s="258"/>
      <c r="MB487" s="258"/>
      <c r="MC487" s="258"/>
      <c r="MD487" s="258"/>
      <c r="ME487" s="258"/>
      <c r="MF487" s="258"/>
      <c r="MG487" s="258"/>
      <c r="MH487" s="258"/>
      <c r="MI487" s="258"/>
      <c r="MJ487" s="258"/>
      <c r="MK487" s="258"/>
      <c r="ML487" s="258"/>
      <c r="MM487" s="258"/>
      <c r="MN487" s="258"/>
      <c r="MO487" s="258"/>
      <c r="MP487" s="258"/>
      <c r="MQ487" s="258"/>
      <c r="MR487" s="258"/>
      <c r="MS487" s="258"/>
      <c r="MT487" s="258"/>
      <c r="MU487" s="258"/>
      <c r="MV487" s="258"/>
      <c r="MW487" s="258"/>
      <c r="MX487" s="258"/>
      <c r="MY487" s="258"/>
      <c r="MZ487" s="258"/>
      <c r="NA487" s="258"/>
      <c r="NB487" s="258"/>
      <c r="NC487" s="258"/>
      <c r="ND487" s="258"/>
      <c r="NE487" s="258"/>
      <c r="NF487" s="258"/>
      <c r="NG487" s="258"/>
      <c r="NH487" s="258"/>
      <c r="NI487" s="258"/>
      <c r="NJ487" s="258"/>
      <c r="NK487" s="258"/>
      <c r="NL487" s="258"/>
      <c r="NM487" s="258"/>
      <c r="NN487" s="258"/>
      <c r="NO487" s="258"/>
      <c r="NP487" s="258"/>
      <c r="NQ487" s="258"/>
      <c r="NR487" s="258"/>
      <c r="NS487" s="258"/>
      <c r="NT487" s="258"/>
      <c r="NU487" s="258"/>
      <c r="NV487" s="258"/>
      <c r="NW487" s="258"/>
      <c r="NX487" s="258"/>
      <c r="NY487" s="258"/>
      <c r="NZ487" s="258"/>
      <c r="OA487" s="258"/>
      <c r="OB487" s="258"/>
      <c r="OC487" s="258"/>
      <c r="OD487" s="258"/>
      <c r="OE487" s="258"/>
      <c r="OF487" s="258"/>
      <c r="OG487" s="258"/>
      <c r="OH487" s="258"/>
      <c r="OI487" s="258"/>
      <c r="OJ487" s="258"/>
      <c r="OK487" s="258"/>
      <c r="OL487" s="258"/>
      <c r="OM487" s="258"/>
      <c r="ON487" s="258"/>
      <c r="OO487" s="258"/>
      <c r="OP487" s="258"/>
      <c r="OQ487" s="258"/>
      <c r="OR487" s="258"/>
      <c r="OS487" s="258"/>
      <c r="OT487" s="258"/>
      <c r="OU487" s="258"/>
      <c r="OV487" s="258"/>
      <c r="OW487" s="258"/>
      <c r="OX487" s="258"/>
      <c r="OY487" s="258"/>
      <c r="OZ487" s="258"/>
      <c r="PA487" s="258"/>
      <c r="PB487" s="258"/>
      <c r="PC487" s="258"/>
      <c r="PD487" s="258"/>
      <c r="PE487" s="258"/>
      <c r="PF487" s="258"/>
      <c r="PG487" s="258"/>
      <c r="PH487" s="258"/>
      <c r="PI487" s="258"/>
      <c r="PJ487" s="258"/>
      <c r="PK487" s="258"/>
      <c r="PL487" s="258"/>
      <c r="PM487" s="258"/>
      <c r="PN487" s="258"/>
      <c r="PO487" s="258"/>
      <c r="PP487" s="258"/>
      <c r="PQ487" s="258"/>
      <c r="PR487" s="258"/>
      <c r="PS487" s="258"/>
      <c r="PT487" s="258"/>
      <c r="PU487" s="258"/>
      <c r="PV487" s="258"/>
      <c r="PW487" s="258"/>
      <c r="PX487" s="258"/>
      <c r="PY487" s="258"/>
      <c r="PZ487" s="258"/>
      <c r="QA487" s="258"/>
      <c r="QB487" s="258"/>
      <c r="QC487" s="258"/>
      <c r="QD487" s="258"/>
      <c r="QE487" s="258"/>
      <c r="QF487" s="258"/>
      <c r="QG487" s="258"/>
      <c r="QH487" s="258"/>
      <c r="QI487" s="258"/>
      <c r="QJ487" s="258"/>
      <c r="QK487" s="258"/>
      <c r="QL487" s="258"/>
      <c r="QM487" s="258"/>
      <c r="QN487" s="258"/>
      <c r="QO487" s="258"/>
      <c r="QP487" s="258"/>
      <c r="QQ487" s="258"/>
      <c r="QR487" s="258"/>
      <c r="QS487" s="258"/>
      <c r="QT487" s="258"/>
      <c r="QU487" s="258"/>
      <c r="QV487" s="258"/>
      <c r="QW487" s="258"/>
      <c r="QX487" s="258"/>
      <c r="QY487" s="258"/>
      <c r="QZ487" s="258"/>
      <c r="RA487" s="258"/>
      <c r="RB487" s="258"/>
      <c r="RC487" s="258"/>
      <c r="RD487" s="258"/>
      <c r="RE487" s="258"/>
      <c r="RF487" s="258"/>
      <c r="RG487" s="258"/>
      <c r="RH487" s="258"/>
      <c r="RI487" s="258"/>
      <c r="RJ487" s="258"/>
      <c r="RK487" s="258"/>
      <c r="RL487" s="258"/>
      <c r="RM487" s="258"/>
      <c r="RN487" s="258"/>
      <c r="RO487" s="258"/>
      <c r="RP487" s="258"/>
      <c r="RQ487" s="258"/>
      <c r="RR487" s="258"/>
      <c r="RS487" s="258"/>
      <c r="RT487" s="258"/>
      <c r="RU487" s="258"/>
      <c r="RV487" s="258"/>
      <c r="RW487" s="258"/>
      <c r="RX487" s="258"/>
      <c r="RY487" s="258"/>
      <c r="RZ487" s="258"/>
      <c r="SA487" s="258"/>
      <c r="SB487" s="258"/>
      <c r="SC487" s="258"/>
      <c r="SD487" s="258"/>
      <c r="SE487" s="258"/>
      <c r="SF487" s="258"/>
      <c r="SG487" s="258"/>
      <c r="SH487" s="258"/>
      <c r="SI487" s="258"/>
      <c r="SJ487" s="258"/>
      <c r="SK487" s="258"/>
      <c r="SL487" s="258"/>
      <c r="SM487" s="258"/>
      <c r="SN487" s="258"/>
      <c r="SO487" s="258"/>
      <c r="SP487" s="258"/>
      <c r="SQ487" s="258"/>
      <c r="SR487" s="258"/>
      <c r="SS487" s="258"/>
      <c r="ST487" s="258"/>
      <c r="SU487" s="258"/>
      <c r="SV487" s="258"/>
      <c r="SW487" s="258"/>
      <c r="SX487" s="258"/>
      <c r="SY487" s="258"/>
      <c r="SZ487" s="258"/>
      <c r="TA487" s="258"/>
      <c r="TB487" s="258"/>
      <c r="TC487" s="258"/>
      <c r="TD487" s="258"/>
      <c r="TE487" s="258"/>
      <c r="TF487" s="258"/>
      <c r="TG487" s="258"/>
      <c r="TH487" s="258"/>
      <c r="TI487" s="258"/>
      <c r="TJ487" s="258"/>
      <c r="TK487" s="258"/>
      <c r="TL487" s="258"/>
      <c r="TM487" s="258"/>
      <c r="TN487" s="258"/>
      <c r="TO487" s="258"/>
      <c r="TP487" s="258"/>
      <c r="TQ487" s="258"/>
      <c r="TR487" s="258"/>
      <c r="TS487" s="258"/>
      <c r="TT487" s="258"/>
      <c r="TU487" s="258"/>
      <c r="TV487" s="258"/>
      <c r="TW487" s="258"/>
      <c r="TX487" s="258"/>
      <c r="TY487" s="258"/>
      <c r="TZ487" s="258"/>
      <c r="UA487" s="258"/>
      <c r="UB487" s="258"/>
      <c r="UC487" s="258"/>
      <c r="UD487" s="258"/>
      <c r="UE487" s="258"/>
      <c r="UF487" s="258"/>
      <c r="UG487" s="258"/>
      <c r="UH487" s="258"/>
      <c r="UI487" s="258"/>
      <c r="UJ487" s="258"/>
      <c r="UK487" s="258"/>
      <c r="UL487" s="258"/>
      <c r="UM487" s="258"/>
      <c r="UN487" s="258"/>
      <c r="UO487" s="258"/>
      <c r="UP487" s="258"/>
      <c r="UQ487" s="258"/>
      <c r="UR487" s="258"/>
      <c r="US487" s="258"/>
      <c r="UT487" s="258"/>
      <c r="UU487" s="258"/>
      <c r="UV487" s="258"/>
      <c r="UW487" s="258"/>
      <c r="UX487" s="258"/>
      <c r="UY487" s="258"/>
      <c r="UZ487" s="258"/>
      <c r="VA487" s="258"/>
      <c r="VB487" s="258"/>
      <c r="VC487" s="258"/>
      <c r="VD487" s="258"/>
      <c r="VE487" s="258"/>
      <c r="VF487" s="258"/>
      <c r="VG487" s="258"/>
      <c r="VH487" s="258"/>
      <c r="VI487" s="258"/>
      <c r="VJ487" s="258"/>
      <c r="VK487" s="258"/>
      <c r="VL487" s="258"/>
      <c r="VM487" s="258"/>
      <c r="VN487" s="258"/>
      <c r="VO487" s="258"/>
      <c r="VP487" s="258"/>
      <c r="VQ487" s="258"/>
      <c r="VR487" s="258"/>
      <c r="VS487" s="258"/>
      <c r="VT487" s="258"/>
      <c r="VU487" s="258"/>
      <c r="VV487" s="258"/>
      <c r="VW487" s="258"/>
      <c r="VX487" s="258"/>
      <c r="VY487" s="258"/>
      <c r="VZ487" s="258"/>
      <c r="WA487" s="258"/>
      <c r="WB487" s="258"/>
      <c r="WC487" s="258"/>
      <c r="WD487" s="258"/>
      <c r="WE487" s="258"/>
      <c r="WF487" s="258"/>
      <c r="WG487" s="258"/>
      <c r="WH487" s="258"/>
      <c r="WI487" s="258"/>
      <c r="WJ487" s="258"/>
      <c r="WK487" s="258"/>
      <c r="WL487" s="258"/>
      <c r="WM487" s="258"/>
      <c r="WN487" s="258"/>
      <c r="WO487" s="258"/>
      <c r="WP487" s="258"/>
      <c r="WQ487" s="258"/>
      <c r="WR487" s="258"/>
      <c r="WS487" s="258"/>
      <c r="WT487" s="258"/>
      <c r="WU487" s="258"/>
      <c r="WV487" s="258"/>
      <c r="WW487" s="258"/>
      <c r="WX487" s="258"/>
      <c r="WY487" s="258"/>
      <c r="WZ487" s="258"/>
      <c r="XA487" s="258"/>
      <c r="XB487" s="258"/>
      <c r="XC487" s="258"/>
      <c r="XD487" s="258"/>
      <c r="XE487" s="258"/>
      <c r="XF487" s="258"/>
      <c r="XG487" s="258"/>
      <c r="XH487" s="258"/>
      <c r="XI487" s="258"/>
      <c r="XJ487" s="258"/>
      <c r="XK487" s="258"/>
      <c r="XL487" s="258"/>
      <c r="XM487" s="258"/>
      <c r="XN487" s="258"/>
      <c r="XO487" s="258"/>
      <c r="XP487" s="258"/>
      <c r="XQ487" s="258"/>
      <c r="XR487" s="258"/>
      <c r="XS487" s="258"/>
      <c r="XT487" s="258"/>
      <c r="XU487" s="258"/>
      <c r="XV487" s="258"/>
      <c r="XW487" s="258"/>
      <c r="XX487" s="258"/>
      <c r="XY487" s="258"/>
      <c r="XZ487" s="258"/>
      <c r="YA487" s="258"/>
      <c r="YB487" s="258"/>
      <c r="YC487" s="258"/>
      <c r="YD487" s="258"/>
      <c r="YE487" s="258"/>
      <c r="YF487" s="258"/>
      <c r="YG487" s="258"/>
      <c r="YH487" s="258"/>
      <c r="YI487" s="258"/>
      <c r="YJ487" s="258"/>
      <c r="YK487" s="258"/>
      <c r="YL487" s="258"/>
      <c r="YM487" s="258"/>
      <c r="YN487" s="258"/>
      <c r="YO487" s="258"/>
      <c r="YP487" s="258"/>
      <c r="YQ487" s="258"/>
      <c r="YR487" s="258"/>
      <c r="YS487" s="258"/>
      <c r="YT487" s="258"/>
      <c r="YU487" s="258"/>
      <c r="YV487" s="258"/>
      <c r="YW487" s="258"/>
      <c r="YX487" s="258"/>
      <c r="YY487" s="258"/>
      <c r="YZ487" s="258"/>
      <c r="ZA487" s="258"/>
      <c r="ZB487" s="258"/>
      <c r="ZC487" s="258"/>
      <c r="ZD487" s="258"/>
      <c r="ZE487" s="258"/>
      <c r="ZF487" s="258"/>
      <c r="ZG487" s="258"/>
      <c r="ZH487" s="258"/>
      <c r="ZI487" s="258"/>
      <c r="ZJ487" s="258"/>
      <c r="ZK487" s="258"/>
      <c r="ZL487" s="258"/>
      <c r="ZM487" s="258"/>
      <c r="ZN487" s="258"/>
      <c r="ZO487" s="258"/>
      <c r="ZP487" s="258"/>
      <c r="ZQ487" s="258"/>
      <c r="ZR487" s="258"/>
      <c r="ZS487" s="258"/>
      <c r="ZT487" s="258"/>
      <c r="ZU487" s="258"/>
      <c r="ZV487" s="258"/>
      <c r="ZW487" s="258"/>
      <c r="ZX487" s="258"/>
      <c r="ZY487" s="258"/>
      <c r="ZZ487" s="258"/>
      <c r="AAA487" s="258"/>
      <c r="AAB487" s="258"/>
      <c r="AAC487" s="258"/>
      <c r="AAD487" s="258"/>
      <c r="AAE487" s="258"/>
      <c r="AAF487" s="258"/>
      <c r="AAG487" s="258"/>
      <c r="AAH487" s="258"/>
      <c r="AAI487" s="258"/>
      <c r="AAJ487" s="258"/>
      <c r="AAK487" s="258"/>
      <c r="AAL487" s="258"/>
      <c r="AAM487" s="258"/>
      <c r="AAN487" s="258"/>
      <c r="AAO487" s="258"/>
      <c r="AAP487" s="258"/>
      <c r="AAQ487" s="258"/>
      <c r="AAR487" s="258"/>
      <c r="AAS487" s="258"/>
      <c r="AAT487" s="258"/>
      <c r="AAU487" s="258"/>
      <c r="AAV487" s="258"/>
      <c r="AAW487" s="258"/>
      <c r="AAX487" s="258"/>
      <c r="AAY487" s="258"/>
      <c r="AAZ487" s="258"/>
      <c r="ABA487" s="258"/>
      <c r="ABB487" s="258"/>
      <c r="ABC487" s="258"/>
      <c r="ABD487" s="258"/>
      <c r="ABE487" s="258"/>
      <c r="ABF487" s="258"/>
      <c r="ABG487" s="258"/>
      <c r="ABH487" s="258"/>
      <c r="ABI487" s="258"/>
      <c r="ABJ487" s="258"/>
      <c r="ABK487" s="258"/>
      <c r="ABL487" s="258"/>
      <c r="ABM487" s="258"/>
      <c r="ABN487" s="258"/>
      <c r="ABO487" s="258"/>
      <c r="ABP487" s="258"/>
      <c r="ABQ487" s="258"/>
      <c r="ABR487" s="258"/>
      <c r="ABS487" s="258"/>
      <c r="ABT487" s="258"/>
      <c r="ABU487" s="258"/>
      <c r="ABV487" s="258"/>
      <c r="ABW487" s="258"/>
      <c r="ABX487" s="258"/>
      <c r="ABY487" s="258"/>
      <c r="ABZ487" s="258"/>
      <c r="ACA487" s="258"/>
      <c r="ACB487" s="258"/>
      <c r="ACC487" s="258"/>
      <c r="ACD487" s="258"/>
      <c r="ACE487" s="258"/>
      <c r="ACF487" s="258"/>
      <c r="ACG487" s="258"/>
      <c r="ACH487" s="258"/>
      <c r="ACI487" s="258"/>
      <c r="ACJ487" s="258"/>
      <c r="ACK487" s="258"/>
      <c r="ACL487" s="258"/>
      <c r="ACM487" s="258"/>
      <c r="ACN487" s="258"/>
      <c r="ACO487" s="258"/>
      <c r="ACP487" s="258"/>
      <c r="ACQ487" s="258"/>
      <c r="ACR487" s="258"/>
      <c r="ACS487" s="258"/>
      <c r="ACT487" s="258"/>
      <c r="ACU487" s="258"/>
      <c r="ACV487" s="258"/>
      <c r="ACW487" s="258"/>
      <c r="ACX487" s="258"/>
      <c r="ACY487" s="258"/>
      <c r="ACZ487" s="258"/>
      <c r="ADA487" s="258"/>
      <c r="ADB487" s="258"/>
      <c r="ADC487" s="258"/>
      <c r="ADD487" s="258"/>
      <c r="ADE487" s="258"/>
      <c r="ADF487" s="258"/>
      <c r="ADG487" s="258"/>
      <c r="ADH487" s="258"/>
      <c r="ADI487" s="258"/>
      <c r="ADJ487" s="258"/>
      <c r="ADK487" s="258"/>
      <c r="ADL487" s="258"/>
      <c r="ADM487" s="258"/>
      <c r="ADN487" s="258"/>
      <c r="ADO487" s="258"/>
      <c r="ADP487" s="258"/>
      <c r="ADQ487" s="258"/>
      <c r="ADR487" s="258"/>
      <c r="ADS487" s="258"/>
      <c r="ADT487" s="258"/>
      <c r="ADU487" s="258"/>
      <c r="ADV487" s="258"/>
      <c r="ADW487" s="258"/>
      <c r="ADX487" s="258"/>
      <c r="ADY487" s="258"/>
      <c r="ADZ487" s="258"/>
      <c r="AEA487" s="258"/>
      <c r="AEB487" s="258"/>
      <c r="AEC487" s="258"/>
      <c r="AED487" s="258"/>
      <c r="AEE487" s="258"/>
      <c r="AEF487" s="258"/>
      <c r="AEG487" s="258"/>
      <c r="AEH487" s="258"/>
      <c r="AEI487" s="258"/>
      <c r="AEJ487" s="258"/>
      <c r="AEK487" s="258"/>
      <c r="AEL487" s="258"/>
      <c r="AEM487" s="258"/>
      <c r="AEN487" s="258"/>
      <c r="AEO487" s="258"/>
      <c r="AEP487" s="258"/>
      <c r="AEQ487" s="258"/>
      <c r="AER487" s="258"/>
      <c r="AES487" s="258"/>
      <c r="AET487" s="258"/>
      <c r="AEU487" s="258"/>
      <c r="AEV487" s="258"/>
      <c r="AEW487" s="258"/>
      <c r="AEX487" s="258"/>
      <c r="AEY487" s="258"/>
      <c r="AEZ487" s="258"/>
      <c r="AFA487" s="258"/>
      <c r="AFB487" s="258"/>
      <c r="AFC487" s="258"/>
      <c r="AFD487" s="258"/>
      <c r="AFE487" s="258"/>
      <c r="AFF487" s="258"/>
      <c r="AFG487" s="258"/>
      <c r="AFH487" s="258"/>
      <c r="AFI487" s="258"/>
      <c r="AFJ487" s="258"/>
      <c r="AFK487" s="258"/>
      <c r="AFL487" s="258"/>
      <c r="AFM487" s="258"/>
      <c r="AFN487" s="258"/>
      <c r="AFO487" s="258"/>
      <c r="AFP487" s="258"/>
      <c r="AFQ487" s="258"/>
      <c r="AFR487" s="258"/>
      <c r="AFS487" s="258"/>
      <c r="AFT487" s="258"/>
      <c r="AFU487" s="258"/>
      <c r="AFV487" s="258"/>
      <c r="AFW487" s="258"/>
      <c r="AFX487" s="258"/>
      <c r="AFY487" s="258"/>
      <c r="AFZ487" s="258"/>
      <c r="AGA487" s="258"/>
      <c r="AGB487" s="258"/>
      <c r="AGC487" s="258"/>
      <c r="AGD487" s="258"/>
      <c r="AGE487" s="258"/>
      <c r="AGF487" s="258"/>
      <c r="AGG487" s="258"/>
      <c r="AGH487" s="258"/>
      <c r="AGI487" s="258"/>
      <c r="AGJ487" s="258"/>
      <c r="AGK487" s="258"/>
      <c r="AGL487" s="258"/>
      <c r="AGM487" s="258"/>
      <c r="AGN487" s="258"/>
      <c r="AGO487" s="258"/>
      <c r="AGP487" s="258"/>
      <c r="AGQ487" s="258"/>
      <c r="AGR487" s="258"/>
      <c r="AGS487" s="258"/>
      <c r="AGT487" s="258"/>
      <c r="AGU487" s="258"/>
      <c r="AGV487" s="258"/>
      <c r="AGW487" s="258"/>
      <c r="AGX487" s="258"/>
      <c r="AGY487" s="258"/>
      <c r="AGZ487" s="258"/>
      <c r="AHA487" s="258"/>
      <c r="AHB487" s="258"/>
      <c r="AHC487" s="258"/>
      <c r="AHD487" s="258"/>
      <c r="AHE487" s="258"/>
      <c r="AHF487" s="258"/>
      <c r="AHG487" s="258"/>
      <c r="AHH487" s="258"/>
      <c r="AHI487" s="258"/>
      <c r="AHJ487" s="258"/>
      <c r="AHK487" s="258"/>
      <c r="AHL487" s="258"/>
      <c r="AHM487" s="258"/>
      <c r="AHN487" s="258"/>
      <c r="AHO487" s="258"/>
      <c r="AHP487" s="258"/>
      <c r="AHQ487" s="258"/>
      <c r="AHR487" s="258"/>
      <c r="AHS487" s="258"/>
      <c r="AHT487" s="258"/>
      <c r="AHU487" s="258"/>
      <c r="AHV487" s="258"/>
      <c r="AHW487" s="258"/>
      <c r="AHX487" s="258"/>
      <c r="AHY487" s="258"/>
      <c r="AHZ487" s="258"/>
      <c r="AIA487" s="258"/>
      <c r="AIB487" s="258"/>
      <c r="AIC487" s="258"/>
      <c r="AID487" s="258"/>
      <c r="AIE487" s="258"/>
      <c r="AIF487" s="258"/>
      <c r="AIG487" s="258"/>
      <c r="AIH487" s="258"/>
      <c r="AII487" s="258"/>
      <c r="AIJ487" s="258"/>
      <c r="AIK487" s="258"/>
      <c r="AIL487" s="258"/>
      <c r="AIM487" s="258"/>
      <c r="AIN487" s="258"/>
      <c r="AIO487" s="258"/>
      <c r="AIP487" s="258"/>
      <c r="AIQ487" s="258"/>
      <c r="AIR487" s="258"/>
      <c r="AIS487" s="258"/>
      <c r="AIT487" s="258"/>
      <c r="AIU487" s="258"/>
      <c r="AIV487" s="258"/>
      <c r="AIW487" s="258"/>
      <c r="AIX487" s="258"/>
      <c r="AIY487" s="258"/>
      <c r="AIZ487" s="258"/>
      <c r="AJA487" s="258"/>
      <c r="AJB487" s="258"/>
      <c r="AJC487" s="258"/>
      <c r="AJD487" s="258"/>
      <c r="AJE487" s="258"/>
      <c r="AJF487" s="258"/>
      <c r="AJG487" s="258"/>
      <c r="AJH487" s="258"/>
      <c r="AJI487" s="258"/>
      <c r="AJJ487" s="258"/>
      <c r="AJK487" s="258"/>
      <c r="AJL487" s="258"/>
      <c r="AJM487" s="258"/>
      <c r="AJN487" s="258"/>
      <c r="AJO487" s="258"/>
      <c r="AJP487" s="258"/>
      <c r="AJQ487" s="258"/>
      <c r="AJR487" s="258"/>
      <c r="AJS487" s="258"/>
      <c r="AJT487" s="258"/>
      <c r="AJU487" s="258"/>
      <c r="AJV487" s="258"/>
      <c r="AJW487" s="258"/>
      <c r="AJX487" s="258"/>
      <c r="AJY487" s="258"/>
      <c r="AJZ487" s="258"/>
      <c r="AKA487" s="258"/>
      <c r="AKB487" s="258"/>
      <c r="AKC487" s="258"/>
      <c r="AKD487" s="258"/>
      <c r="AKE487" s="258"/>
      <c r="AKF487" s="258"/>
      <c r="AKG487" s="258"/>
      <c r="AKH487" s="258"/>
      <c r="AKI487" s="258"/>
      <c r="AKJ487" s="258"/>
      <c r="AKK487" s="258"/>
      <c r="AKL487" s="258"/>
      <c r="AKM487" s="258"/>
      <c r="AKN487" s="258"/>
      <c r="AKO487" s="258"/>
      <c r="AKP487" s="258"/>
      <c r="AKQ487" s="258"/>
      <c r="AKR487" s="258"/>
      <c r="AKS487" s="258"/>
      <c r="AKT487" s="258"/>
      <c r="AKU487" s="258"/>
      <c r="AKV487" s="258"/>
      <c r="AKW487" s="258"/>
      <c r="AKX487" s="258"/>
      <c r="AKY487" s="258"/>
      <c r="AKZ487" s="258"/>
      <c r="ALA487" s="258"/>
      <c r="ALB487" s="258"/>
      <c r="ALC487" s="258"/>
      <c r="ALD487" s="258"/>
      <c r="ALE487" s="258"/>
      <c r="ALF487" s="258"/>
      <c r="ALG487" s="258"/>
      <c r="ALH487" s="258"/>
      <c r="ALI487" s="258"/>
      <c r="ALJ487" s="258"/>
      <c r="ALK487" s="258"/>
      <c r="ALL487" s="258"/>
      <c r="ALM487" s="258"/>
      <c r="ALN487" s="258"/>
      <c r="ALO487" s="258"/>
      <c r="ALP487" s="258"/>
      <c r="ALQ487" s="258"/>
      <c r="ALR487" s="258"/>
      <c r="ALS487" s="258"/>
      <c r="ALT487" s="258"/>
      <c r="ALU487" s="258"/>
      <c r="ALV487" s="258"/>
      <c r="ALW487" s="258"/>
      <c r="ALX487" s="258"/>
      <c r="ALY487" s="258"/>
      <c r="ALZ487" s="258"/>
      <c r="AMA487" s="258"/>
      <c r="AMB487" s="258"/>
      <c r="AMC487" s="258"/>
      <c r="AMD487" s="258"/>
      <c r="AME487"/>
    </row>
    <row r="488" spans="1:1019">
      <c r="A488" s="399"/>
      <c r="B488" s="419"/>
      <c r="C488" s="421"/>
      <c r="E488" s="12"/>
      <c r="F488" s="187"/>
      <c r="G488" s="378"/>
      <c r="H488" s="258"/>
      <c r="I488" s="258"/>
      <c r="J488" s="258"/>
      <c r="K488" s="258"/>
      <c r="L488" s="258"/>
      <c r="M488" s="258"/>
      <c r="N488" s="258"/>
      <c r="O488" s="258"/>
      <c r="P488" s="258"/>
      <c r="Q488" s="258"/>
      <c r="R488" s="258"/>
      <c r="S488" s="258"/>
      <c r="T488" s="258"/>
      <c r="U488" s="258"/>
      <c r="V488" s="258"/>
      <c r="W488" s="258"/>
      <c r="X488" s="258"/>
      <c r="Y488" s="258"/>
      <c r="Z488" s="258"/>
      <c r="AA488" s="258"/>
      <c r="AB488" s="258"/>
      <c r="AC488" s="258"/>
      <c r="AD488" s="258"/>
      <c r="AE488" s="258"/>
      <c r="AF488" s="258"/>
      <c r="AG488" s="258"/>
      <c r="AH488" s="258"/>
      <c r="AI488" s="258"/>
      <c r="AJ488" s="258"/>
      <c r="AK488" s="258"/>
      <c r="AL488" s="258"/>
      <c r="AM488" s="258"/>
      <c r="AN488" s="258"/>
      <c r="AO488" s="258"/>
      <c r="AP488" s="258"/>
      <c r="AQ488" s="258"/>
      <c r="AR488" s="258"/>
      <c r="AS488" s="258"/>
      <c r="AT488" s="258"/>
      <c r="AU488" s="258"/>
      <c r="AV488" s="258"/>
      <c r="AW488" s="258"/>
      <c r="AX488" s="258"/>
      <c r="AY488" s="258"/>
      <c r="AZ488" s="258"/>
      <c r="BA488" s="258"/>
      <c r="BB488" s="258"/>
      <c r="BC488" s="258"/>
      <c r="BD488" s="258"/>
      <c r="BE488" s="258"/>
      <c r="BF488" s="258"/>
      <c r="BG488" s="258"/>
      <c r="BH488" s="258"/>
      <c r="BI488" s="258"/>
      <c r="BJ488" s="258"/>
      <c r="BK488" s="258"/>
      <c r="BL488" s="258"/>
      <c r="BM488" s="258"/>
      <c r="BN488" s="258"/>
      <c r="BO488" s="258"/>
      <c r="BP488" s="258"/>
      <c r="BQ488" s="258"/>
      <c r="BR488" s="258"/>
      <c r="BS488" s="258"/>
      <c r="BT488" s="258"/>
      <c r="BU488" s="258"/>
      <c r="BV488" s="258"/>
      <c r="BW488" s="258"/>
      <c r="BX488" s="258"/>
      <c r="BY488" s="258"/>
      <c r="BZ488" s="258"/>
      <c r="CA488" s="258"/>
      <c r="CB488" s="258"/>
      <c r="CC488" s="258"/>
      <c r="CD488" s="258"/>
      <c r="CE488" s="258"/>
      <c r="CF488" s="258"/>
      <c r="CG488" s="258"/>
      <c r="CH488" s="258"/>
      <c r="CI488" s="258"/>
      <c r="CJ488" s="258"/>
      <c r="CK488" s="258"/>
      <c r="CL488" s="258"/>
      <c r="CM488" s="258"/>
      <c r="CN488" s="258"/>
      <c r="CO488" s="258"/>
      <c r="CP488" s="258"/>
      <c r="CQ488" s="258"/>
      <c r="CR488" s="258"/>
      <c r="CS488" s="258"/>
      <c r="CT488" s="258"/>
      <c r="CU488" s="258"/>
      <c r="CV488" s="258"/>
      <c r="CW488" s="258"/>
      <c r="CX488" s="258"/>
      <c r="CY488" s="258"/>
      <c r="CZ488" s="258"/>
      <c r="DA488" s="258"/>
      <c r="DB488" s="258"/>
      <c r="DC488" s="258"/>
      <c r="DD488" s="258"/>
      <c r="DE488" s="258"/>
      <c r="DF488" s="258"/>
      <c r="DG488" s="258"/>
      <c r="DH488" s="258"/>
      <c r="DI488" s="258"/>
      <c r="DJ488" s="258"/>
      <c r="DK488" s="258"/>
      <c r="DL488" s="258"/>
      <c r="DM488" s="258"/>
      <c r="DN488" s="258"/>
      <c r="DO488" s="258"/>
      <c r="DP488" s="258"/>
      <c r="DQ488" s="258"/>
      <c r="DR488" s="258"/>
      <c r="DS488" s="258"/>
      <c r="DT488" s="258"/>
      <c r="DU488" s="258"/>
      <c r="DV488" s="258"/>
      <c r="DW488" s="258"/>
      <c r="DX488" s="258"/>
      <c r="DY488" s="258"/>
      <c r="DZ488" s="258"/>
      <c r="EA488" s="258"/>
      <c r="EB488" s="258"/>
      <c r="EC488" s="258"/>
      <c r="ED488" s="258"/>
      <c r="EE488" s="258"/>
      <c r="EF488" s="258"/>
      <c r="EG488" s="258"/>
      <c r="EH488" s="258"/>
      <c r="EI488" s="258"/>
      <c r="EJ488" s="258"/>
      <c r="EK488" s="258"/>
      <c r="EL488" s="258"/>
      <c r="EM488" s="258"/>
      <c r="EN488" s="258"/>
      <c r="EO488" s="258"/>
      <c r="EP488" s="258"/>
      <c r="EQ488" s="258"/>
      <c r="ER488" s="258"/>
      <c r="ES488" s="258"/>
      <c r="ET488" s="258"/>
      <c r="EU488" s="258"/>
      <c r="EV488" s="258"/>
      <c r="EW488" s="258"/>
      <c r="EX488" s="258"/>
      <c r="EY488" s="258"/>
      <c r="EZ488" s="258"/>
      <c r="FA488" s="258"/>
      <c r="FB488" s="258"/>
      <c r="FC488" s="258"/>
      <c r="FD488" s="258"/>
      <c r="FE488" s="258"/>
      <c r="FF488" s="258"/>
      <c r="FG488" s="258"/>
      <c r="FH488" s="258"/>
      <c r="FI488" s="258"/>
      <c r="FJ488" s="258"/>
      <c r="FK488" s="258"/>
      <c r="FL488" s="258"/>
      <c r="FM488" s="258"/>
      <c r="FN488" s="258"/>
      <c r="FO488" s="258"/>
      <c r="FP488" s="258"/>
      <c r="FQ488" s="258"/>
      <c r="FR488" s="258"/>
      <c r="FS488" s="258"/>
      <c r="FT488" s="258"/>
      <c r="FU488" s="258"/>
      <c r="FV488" s="258"/>
      <c r="FW488" s="258"/>
      <c r="FX488" s="258"/>
      <c r="FY488" s="258"/>
      <c r="FZ488" s="258"/>
      <c r="GA488" s="258"/>
      <c r="GB488" s="258"/>
      <c r="GC488" s="258"/>
      <c r="GD488" s="258"/>
      <c r="GE488" s="258"/>
      <c r="GF488" s="258"/>
      <c r="GG488" s="258"/>
      <c r="GH488" s="258"/>
      <c r="GI488" s="258"/>
      <c r="GJ488" s="258"/>
      <c r="GK488" s="258"/>
      <c r="GL488" s="258"/>
      <c r="GM488" s="258"/>
      <c r="GN488" s="258"/>
      <c r="GO488" s="258"/>
      <c r="GP488" s="258"/>
      <c r="GQ488" s="258"/>
      <c r="GR488" s="258"/>
      <c r="GS488" s="258"/>
      <c r="GT488" s="258"/>
      <c r="GU488" s="258"/>
      <c r="GV488" s="258"/>
      <c r="GW488" s="258"/>
      <c r="GX488" s="258"/>
      <c r="GY488" s="258"/>
      <c r="GZ488" s="258"/>
      <c r="HA488" s="258"/>
      <c r="HB488" s="258"/>
      <c r="HC488" s="258"/>
      <c r="HD488" s="258"/>
      <c r="HE488" s="258"/>
      <c r="HF488" s="258"/>
      <c r="HG488" s="258"/>
      <c r="HH488" s="258"/>
      <c r="HI488" s="258"/>
      <c r="HJ488" s="258"/>
      <c r="HK488" s="258"/>
      <c r="HL488" s="258"/>
      <c r="HM488" s="258"/>
      <c r="HN488" s="258"/>
      <c r="HO488" s="258"/>
      <c r="HP488" s="258"/>
      <c r="HQ488" s="258"/>
      <c r="HR488" s="258"/>
      <c r="HS488" s="258"/>
      <c r="HT488" s="258"/>
      <c r="HU488" s="258"/>
      <c r="HV488" s="258"/>
      <c r="HW488" s="258"/>
      <c r="HX488" s="258"/>
      <c r="HY488" s="258"/>
      <c r="HZ488" s="258"/>
      <c r="IA488" s="258"/>
      <c r="IB488" s="258"/>
      <c r="IC488" s="258"/>
      <c r="ID488" s="258"/>
      <c r="IE488" s="258"/>
      <c r="IF488" s="258"/>
      <c r="IG488" s="258"/>
      <c r="IH488" s="258"/>
      <c r="II488" s="258"/>
      <c r="IJ488" s="258"/>
      <c r="IK488" s="258"/>
      <c r="IL488" s="258"/>
      <c r="IM488" s="258"/>
      <c r="IN488" s="258"/>
      <c r="IO488" s="258"/>
      <c r="IP488" s="258"/>
      <c r="IQ488" s="258"/>
      <c r="IR488" s="258"/>
      <c r="IS488" s="258"/>
      <c r="IT488" s="258"/>
      <c r="IU488" s="258"/>
      <c r="IV488" s="258"/>
      <c r="IW488" s="258"/>
      <c r="IX488" s="258"/>
      <c r="IY488" s="258"/>
      <c r="IZ488" s="258"/>
      <c r="JA488" s="258"/>
      <c r="JB488" s="258"/>
      <c r="JC488" s="258"/>
      <c r="JD488" s="258"/>
      <c r="JE488" s="258"/>
      <c r="JF488" s="258"/>
      <c r="JG488" s="258"/>
      <c r="JH488" s="258"/>
      <c r="JI488" s="258"/>
      <c r="JJ488" s="258"/>
      <c r="JK488" s="258"/>
      <c r="JL488" s="258"/>
      <c r="JM488" s="258"/>
      <c r="JN488" s="258"/>
      <c r="JO488" s="258"/>
      <c r="JP488" s="258"/>
      <c r="JQ488" s="258"/>
      <c r="JR488" s="258"/>
      <c r="JS488" s="258"/>
      <c r="JT488" s="258"/>
      <c r="JU488" s="258"/>
      <c r="JV488" s="258"/>
      <c r="JW488" s="258"/>
      <c r="JX488" s="258"/>
      <c r="JY488" s="258"/>
      <c r="JZ488" s="258"/>
      <c r="KA488" s="258"/>
      <c r="KB488" s="258"/>
      <c r="KC488" s="258"/>
      <c r="KD488" s="258"/>
      <c r="KE488" s="258"/>
      <c r="KF488" s="258"/>
      <c r="KG488" s="258"/>
      <c r="KH488" s="258"/>
      <c r="KI488" s="258"/>
      <c r="KJ488" s="258"/>
      <c r="KK488" s="258"/>
      <c r="KL488" s="258"/>
      <c r="KM488" s="258"/>
      <c r="KN488" s="258"/>
      <c r="KO488" s="258"/>
      <c r="KP488" s="258"/>
      <c r="KQ488" s="258"/>
      <c r="KR488" s="258"/>
      <c r="KS488" s="258"/>
      <c r="KT488" s="258"/>
      <c r="KU488" s="258"/>
      <c r="KV488" s="258"/>
      <c r="KW488" s="258"/>
      <c r="KX488" s="258"/>
      <c r="KY488" s="258"/>
      <c r="KZ488" s="258"/>
      <c r="LA488" s="258"/>
      <c r="LB488" s="258"/>
      <c r="LC488" s="258"/>
      <c r="LD488" s="258"/>
      <c r="LE488" s="258"/>
      <c r="LF488" s="258"/>
      <c r="LG488" s="258"/>
      <c r="LH488" s="258"/>
      <c r="LI488" s="258"/>
      <c r="LJ488" s="258"/>
      <c r="LK488" s="258"/>
      <c r="LL488" s="258"/>
      <c r="LM488" s="258"/>
      <c r="LN488" s="258"/>
      <c r="LO488" s="258"/>
      <c r="LP488" s="258"/>
      <c r="LQ488" s="258"/>
      <c r="LR488" s="258"/>
      <c r="LS488" s="258"/>
      <c r="LT488" s="258"/>
      <c r="LU488" s="258"/>
      <c r="LV488" s="258"/>
      <c r="LW488" s="258"/>
      <c r="LX488" s="258"/>
      <c r="LY488" s="258"/>
      <c r="LZ488" s="258"/>
      <c r="MA488" s="258"/>
      <c r="MB488" s="258"/>
      <c r="MC488" s="258"/>
      <c r="MD488" s="258"/>
      <c r="ME488" s="258"/>
      <c r="MF488" s="258"/>
      <c r="MG488" s="258"/>
      <c r="MH488" s="258"/>
      <c r="MI488" s="258"/>
      <c r="MJ488" s="258"/>
      <c r="MK488" s="258"/>
      <c r="ML488" s="258"/>
      <c r="MM488" s="258"/>
      <c r="MN488" s="258"/>
      <c r="MO488" s="258"/>
      <c r="MP488" s="258"/>
      <c r="MQ488" s="258"/>
      <c r="MR488" s="258"/>
      <c r="MS488" s="258"/>
      <c r="MT488" s="258"/>
      <c r="MU488" s="258"/>
      <c r="MV488" s="258"/>
      <c r="MW488" s="258"/>
      <c r="MX488" s="258"/>
      <c r="MY488" s="258"/>
      <c r="MZ488" s="258"/>
      <c r="NA488" s="258"/>
      <c r="NB488" s="258"/>
      <c r="NC488" s="258"/>
      <c r="ND488" s="258"/>
      <c r="NE488" s="258"/>
      <c r="NF488" s="258"/>
      <c r="NG488" s="258"/>
      <c r="NH488" s="258"/>
      <c r="NI488" s="258"/>
      <c r="NJ488" s="258"/>
      <c r="NK488" s="258"/>
      <c r="NL488" s="258"/>
      <c r="NM488" s="258"/>
      <c r="NN488" s="258"/>
      <c r="NO488" s="258"/>
      <c r="NP488" s="258"/>
      <c r="NQ488" s="258"/>
      <c r="NR488" s="258"/>
      <c r="NS488" s="258"/>
      <c r="NT488" s="258"/>
      <c r="NU488" s="258"/>
      <c r="NV488" s="258"/>
      <c r="NW488" s="258"/>
      <c r="NX488" s="258"/>
      <c r="NY488" s="258"/>
      <c r="NZ488" s="258"/>
      <c r="OA488" s="258"/>
      <c r="OB488" s="258"/>
      <c r="OC488" s="258"/>
      <c r="OD488" s="258"/>
      <c r="OE488" s="258"/>
      <c r="OF488" s="258"/>
      <c r="OG488" s="258"/>
      <c r="OH488" s="258"/>
      <c r="OI488" s="258"/>
      <c r="OJ488" s="258"/>
      <c r="OK488" s="258"/>
      <c r="OL488" s="258"/>
      <c r="OM488" s="258"/>
      <c r="ON488" s="258"/>
      <c r="OO488" s="258"/>
      <c r="OP488" s="258"/>
      <c r="OQ488" s="258"/>
      <c r="OR488" s="258"/>
      <c r="OS488" s="258"/>
      <c r="OT488" s="258"/>
      <c r="OU488" s="258"/>
      <c r="OV488" s="258"/>
      <c r="OW488" s="258"/>
      <c r="OX488" s="258"/>
      <c r="OY488" s="258"/>
      <c r="OZ488" s="258"/>
      <c r="PA488" s="258"/>
      <c r="PB488" s="258"/>
      <c r="PC488" s="258"/>
      <c r="PD488" s="258"/>
      <c r="PE488" s="258"/>
      <c r="PF488" s="258"/>
      <c r="PG488" s="258"/>
      <c r="PH488" s="258"/>
      <c r="PI488" s="258"/>
      <c r="PJ488" s="258"/>
      <c r="PK488" s="258"/>
      <c r="PL488" s="258"/>
      <c r="PM488" s="258"/>
      <c r="PN488" s="258"/>
      <c r="PO488" s="258"/>
      <c r="PP488" s="258"/>
      <c r="PQ488" s="258"/>
      <c r="PR488" s="258"/>
      <c r="PS488" s="258"/>
      <c r="PT488" s="258"/>
      <c r="PU488" s="258"/>
      <c r="PV488" s="258"/>
      <c r="PW488" s="258"/>
      <c r="PX488" s="258"/>
      <c r="PY488" s="258"/>
      <c r="PZ488" s="258"/>
      <c r="QA488" s="258"/>
      <c r="QB488" s="258"/>
      <c r="QC488" s="258"/>
      <c r="QD488" s="258"/>
      <c r="QE488" s="258"/>
      <c r="QF488" s="258"/>
      <c r="QG488" s="258"/>
      <c r="QH488" s="258"/>
      <c r="QI488" s="258"/>
      <c r="QJ488" s="258"/>
      <c r="QK488" s="258"/>
      <c r="QL488" s="258"/>
      <c r="QM488" s="258"/>
      <c r="QN488" s="258"/>
      <c r="QO488" s="258"/>
      <c r="QP488" s="258"/>
      <c r="QQ488" s="258"/>
      <c r="QR488" s="258"/>
      <c r="QS488" s="258"/>
      <c r="QT488" s="258"/>
      <c r="QU488" s="258"/>
      <c r="QV488" s="258"/>
      <c r="QW488" s="258"/>
      <c r="QX488" s="258"/>
      <c r="QY488" s="258"/>
      <c r="QZ488" s="258"/>
      <c r="RA488" s="258"/>
      <c r="RB488" s="258"/>
      <c r="RC488" s="258"/>
      <c r="RD488" s="258"/>
      <c r="RE488" s="258"/>
      <c r="RF488" s="258"/>
      <c r="RG488" s="258"/>
      <c r="RH488" s="258"/>
      <c r="RI488" s="258"/>
      <c r="RJ488" s="258"/>
      <c r="RK488" s="258"/>
      <c r="RL488" s="258"/>
      <c r="RM488" s="258"/>
      <c r="RN488" s="258"/>
      <c r="RO488" s="258"/>
      <c r="RP488" s="258"/>
      <c r="RQ488" s="258"/>
      <c r="RR488" s="258"/>
      <c r="RS488" s="258"/>
      <c r="RT488" s="258"/>
      <c r="RU488" s="258"/>
      <c r="RV488" s="258"/>
      <c r="RW488" s="258"/>
      <c r="RX488" s="258"/>
      <c r="RY488" s="258"/>
      <c r="RZ488" s="258"/>
      <c r="SA488" s="258"/>
      <c r="SB488" s="258"/>
      <c r="SC488" s="258"/>
      <c r="SD488" s="258"/>
      <c r="SE488" s="258"/>
      <c r="SF488" s="258"/>
      <c r="SG488" s="258"/>
      <c r="SH488" s="258"/>
      <c r="SI488" s="258"/>
      <c r="SJ488" s="258"/>
      <c r="SK488" s="258"/>
      <c r="SL488" s="258"/>
      <c r="SM488" s="258"/>
      <c r="SN488" s="258"/>
      <c r="SO488" s="258"/>
      <c r="SP488" s="258"/>
      <c r="SQ488" s="258"/>
      <c r="SR488" s="258"/>
      <c r="SS488" s="258"/>
      <c r="ST488" s="258"/>
      <c r="SU488" s="258"/>
      <c r="SV488" s="258"/>
      <c r="SW488" s="258"/>
      <c r="SX488" s="258"/>
      <c r="SY488" s="258"/>
      <c r="SZ488" s="258"/>
      <c r="TA488" s="258"/>
      <c r="TB488" s="258"/>
      <c r="TC488" s="258"/>
      <c r="TD488" s="258"/>
      <c r="TE488" s="258"/>
      <c r="TF488" s="258"/>
      <c r="TG488" s="258"/>
      <c r="TH488" s="258"/>
      <c r="TI488" s="258"/>
      <c r="TJ488" s="258"/>
      <c r="TK488" s="258"/>
      <c r="TL488" s="258"/>
      <c r="TM488" s="258"/>
      <c r="TN488" s="258"/>
      <c r="TO488" s="258"/>
      <c r="TP488" s="258"/>
      <c r="TQ488" s="258"/>
      <c r="TR488" s="258"/>
      <c r="TS488" s="258"/>
      <c r="TT488" s="258"/>
      <c r="TU488" s="258"/>
      <c r="TV488" s="258"/>
      <c r="TW488" s="258"/>
      <c r="TX488" s="258"/>
      <c r="TY488" s="258"/>
      <c r="TZ488" s="258"/>
      <c r="UA488" s="258"/>
      <c r="UB488" s="258"/>
      <c r="UC488" s="258"/>
      <c r="UD488" s="258"/>
      <c r="UE488" s="258"/>
      <c r="UF488" s="258"/>
      <c r="UG488" s="258"/>
      <c r="UH488" s="258"/>
      <c r="UI488" s="258"/>
      <c r="UJ488" s="258"/>
      <c r="UK488" s="258"/>
      <c r="UL488" s="258"/>
      <c r="UM488" s="258"/>
      <c r="UN488" s="258"/>
      <c r="UO488" s="258"/>
      <c r="UP488" s="258"/>
      <c r="UQ488" s="258"/>
      <c r="UR488" s="258"/>
      <c r="US488" s="258"/>
      <c r="UT488" s="258"/>
      <c r="UU488" s="258"/>
      <c r="UV488" s="258"/>
      <c r="UW488" s="258"/>
      <c r="UX488" s="258"/>
      <c r="UY488" s="258"/>
      <c r="UZ488" s="258"/>
      <c r="VA488" s="258"/>
      <c r="VB488" s="258"/>
      <c r="VC488" s="258"/>
      <c r="VD488" s="258"/>
      <c r="VE488" s="258"/>
      <c r="VF488" s="258"/>
      <c r="VG488" s="258"/>
      <c r="VH488" s="258"/>
      <c r="VI488" s="258"/>
      <c r="VJ488" s="258"/>
      <c r="VK488" s="258"/>
      <c r="VL488" s="258"/>
      <c r="VM488" s="258"/>
      <c r="VN488" s="258"/>
      <c r="VO488" s="258"/>
      <c r="VP488" s="258"/>
      <c r="VQ488" s="258"/>
      <c r="VR488" s="258"/>
      <c r="VS488" s="258"/>
      <c r="VT488" s="258"/>
      <c r="VU488" s="258"/>
      <c r="VV488" s="258"/>
      <c r="VW488" s="258"/>
      <c r="VX488" s="258"/>
      <c r="VY488" s="258"/>
      <c r="VZ488" s="258"/>
      <c r="WA488" s="258"/>
      <c r="WB488" s="258"/>
      <c r="WC488" s="258"/>
      <c r="WD488" s="258"/>
      <c r="WE488" s="258"/>
      <c r="WF488" s="258"/>
      <c r="WG488" s="258"/>
      <c r="WH488" s="258"/>
      <c r="WI488" s="258"/>
      <c r="WJ488" s="258"/>
      <c r="WK488" s="258"/>
      <c r="WL488" s="258"/>
      <c r="WM488" s="258"/>
      <c r="WN488" s="258"/>
      <c r="WO488" s="258"/>
      <c r="WP488" s="258"/>
      <c r="WQ488" s="258"/>
      <c r="WR488" s="258"/>
      <c r="WS488" s="258"/>
      <c r="WT488" s="258"/>
      <c r="WU488" s="258"/>
      <c r="WV488" s="258"/>
      <c r="WW488" s="258"/>
      <c r="WX488" s="258"/>
      <c r="WY488" s="258"/>
      <c r="WZ488" s="258"/>
      <c r="XA488" s="258"/>
      <c r="XB488" s="258"/>
      <c r="XC488" s="258"/>
      <c r="XD488" s="258"/>
      <c r="XE488" s="258"/>
      <c r="XF488" s="258"/>
      <c r="XG488" s="258"/>
      <c r="XH488" s="258"/>
      <c r="XI488" s="258"/>
      <c r="XJ488" s="258"/>
      <c r="XK488" s="258"/>
      <c r="XL488" s="258"/>
      <c r="XM488" s="258"/>
      <c r="XN488" s="258"/>
      <c r="XO488" s="258"/>
      <c r="XP488" s="258"/>
      <c r="XQ488" s="258"/>
      <c r="XR488" s="258"/>
      <c r="XS488" s="258"/>
      <c r="XT488" s="258"/>
      <c r="XU488" s="258"/>
      <c r="XV488" s="258"/>
      <c r="XW488" s="258"/>
      <c r="XX488" s="258"/>
      <c r="XY488" s="258"/>
      <c r="XZ488" s="258"/>
      <c r="YA488" s="258"/>
      <c r="YB488" s="258"/>
      <c r="YC488" s="258"/>
      <c r="YD488" s="258"/>
      <c r="YE488" s="258"/>
      <c r="YF488" s="258"/>
      <c r="YG488" s="258"/>
      <c r="YH488" s="258"/>
      <c r="YI488" s="258"/>
      <c r="YJ488" s="258"/>
      <c r="YK488" s="258"/>
      <c r="YL488" s="258"/>
      <c r="YM488" s="258"/>
      <c r="YN488" s="258"/>
      <c r="YO488" s="258"/>
      <c r="YP488" s="258"/>
      <c r="YQ488" s="258"/>
      <c r="YR488" s="258"/>
      <c r="YS488" s="258"/>
      <c r="YT488" s="258"/>
      <c r="YU488" s="258"/>
      <c r="YV488" s="258"/>
      <c r="YW488" s="258"/>
      <c r="YX488" s="258"/>
      <c r="YY488" s="258"/>
      <c r="YZ488" s="258"/>
      <c r="ZA488" s="258"/>
      <c r="ZB488" s="258"/>
      <c r="ZC488" s="258"/>
      <c r="ZD488" s="258"/>
      <c r="ZE488" s="258"/>
      <c r="ZF488" s="258"/>
      <c r="ZG488" s="258"/>
      <c r="ZH488" s="258"/>
      <c r="ZI488" s="258"/>
      <c r="ZJ488" s="258"/>
      <c r="ZK488" s="258"/>
      <c r="ZL488" s="258"/>
      <c r="ZM488" s="258"/>
      <c r="ZN488" s="258"/>
      <c r="ZO488" s="258"/>
      <c r="ZP488" s="258"/>
      <c r="ZQ488" s="258"/>
      <c r="ZR488" s="258"/>
      <c r="ZS488" s="258"/>
      <c r="ZT488" s="258"/>
      <c r="ZU488" s="258"/>
      <c r="ZV488" s="258"/>
      <c r="ZW488" s="258"/>
      <c r="ZX488" s="258"/>
      <c r="ZY488" s="258"/>
      <c r="ZZ488" s="258"/>
      <c r="AAA488" s="258"/>
      <c r="AAB488" s="258"/>
      <c r="AAC488" s="258"/>
      <c r="AAD488" s="258"/>
      <c r="AAE488" s="258"/>
      <c r="AAF488" s="258"/>
      <c r="AAG488" s="258"/>
      <c r="AAH488" s="258"/>
      <c r="AAI488" s="258"/>
      <c r="AAJ488" s="258"/>
      <c r="AAK488" s="258"/>
      <c r="AAL488" s="258"/>
      <c r="AAM488" s="258"/>
      <c r="AAN488" s="258"/>
      <c r="AAO488" s="258"/>
      <c r="AAP488" s="258"/>
      <c r="AAQ488" s="258"/>
      <c r="AAR488" s="258"/>
      <c r="AAS488" s="258"/>
      <c r="AAT488" s="258"/>
      <c r="AAU488" s="258"/>
      <c r="AAV488" s="258"/>
      <c r="AAW488" s="258"/>
      <c r="AAX488" s="258"/>
      <c r="AAY488" s="258"/>
      <c r="AAZ488" s="258"/>
      <c r="ABA488" s="258"/>
      <c r="ABB488" s="258"/>
      <c r="ABC488" s="258"/>
      <c r="ABD488" s="258"/>
      <c r="ABE488" s="258"/>
      <c r="ABF488" s="258"/>
      <c r="ABG488" s="258"/>
      <c r="ABH488" s="258"/>
      <c r="ABI488" s="258"/>
      <c r="ABJ488" s="258"/>
      <c r="ABK488" s="258"/>
      <c r="ABL488" s="258"/>
      <c r="ABM488" s="258"/>
      <c r="ABN488" s="258"/>
      <c r="ABO488" s="258"/>
      <c r="ABP488" s="258"/>
      <c r="ABQ488" s="258"/>
      <c r="ABR488" s="258"/>
      <c r="ABS488" s="258"/>
      <c r="ABT488" s="258"/>
      <c r="ABU488" s="258"/>
      <c r="ABV488" s="258"/>
      <c r="ABW488" s="258"/>
      <c r="ABX488" s="258"/>
      <c r="ABY488" s="258"/>
      <c r="ABZ488" s="258"/>
      <c r="ACA488" s="258"/>
      <c r="ACB488" s="258"/>
      <c r="ACC488" s="258"/>
      <c r="ACD488" s="258"/>
      <c r="ACE488" s="258"/>
      <c r="ACF488" s="258"/>
      <c r="ACG488" s="258"/>
      <c r="ACH488" s="258"/>
      <c r="ACI488" s="258"/>
      <c r="ACJ488" s="258"/>
      <c r="ACK488" s="258"/>
      <c r="ACL488" s="258"/>
      <c r="ACM488" s="258"/>
      <c r="ACN488" s="258"/>
      <c r="ACO488" s="258"/>
      <c r="ACP488" s="258"/>
      <c r="ACQ488" s="258"/>
      <c r="ACR488" s="258"/>
      <c r="ACS488" s="258"/>
      <c r="ACT488" s="258"/>
      <c r="ACU488" s="258"/>
      <c r="ACV488" s="258"/>
      <c r="ACW488" s="258"/>
      <c r="ACX488" s="258"/>
      <c r="ACY488" s="258"/>
      <c r="ACZ488" s="258"/>
      <c r="ADA488" s="258"/>
      <c r="ADB488" s="258"/>
      <c r="ADC488" s="258"/>
      <c r="ADD488" s="258"/>
      <c r="ADE488" s="258"/>
      <c r="ADF488" s="258"/>
      <c r="ADG488" s="258"/>
      <c r="ADH488" s="258"/>
      <c r="ADI488" s="258"/>
      <c r="ADJ488" s="258"/>
      <c r="ADK488" s="258"/>
      <c r="ADL488" s="258"/>
      <c r="ADM488" s="258"/>
      <c r="ADN488" s="258"/>
      <c r="ADO488" s="258"/>
      <c r="ADP488" s="258"/>
      <c r="ADQ488" s="258"/>
      <c r="ADR488" s="258"/>
      <c r="ADS488" s="258"/>
      <c r="ADT488" s="258"/>
      <c r="ADU488" s="258"/>
      <c r="ADV488" s="258"/>
      <c r="ADW488" s="258"/>
      <c r="ADX488" s="258"/>
      <c r="ADY488" s="258"/>
      <c r="ADZ488" s="258"/>
      <c r="AEA488" s="258"/>
      <c r="AEB488" s="258"/>
      <c r="AEC488" s="258"/>
      <c r="AED488" s="258"/>
      <c r="AEE488" s="258"/>
      <c r="AEF488" s="258"/>
      <c r="AEG488" s="258"/>
      <c r="AEH488" s="258"/>
      <c r="AEI488" s="258"/>
      <c r="AEJ488" s="258"/>
      <c r="AEK488" s="258"/>
      <c r="AEL488" s="258"/>
      <c r="AEM488" s="258"/>
      <c r="AEN488" s="258"/>
      <c r="AEO488" s="258"/>
      <c r="AEP488" s="258"/>
      <c r="AEQ488" s="258"/>
      <c r="AER488" s="258"/>
      <c r="AES488" s="258"/>
      <c r="AET488" s="258"/>
      <c r="AEU488" s="258"/>
      <c r="AEV488" s="258"/>
      <c r="AEW488" s="258"/>
      <c r="AEX488" s="258"/>
      <c r="AEY488" s="258"/>
      <c r="AEZ488" s="258"/>
      <c r="AFA488" s="258"/>
      <c r="AFB488" s="258"/>
      <c r="AFC488" s="258"/>
      <c r="AFD488" s="258"/>
      <c r="AFE488" s="258"/>
      <c r="AFF488" s="258"/>
      <c r="AFG488" s="258"/>
      <c r="AFH488" s="258"/>
      <c r="AFI488" s="258"/>
      <c r="AFJ488" s="258"/>
      <c r="AFK488" s="258"/>
      <c r="AFL488" s="258"/>
      <c r="AFM488" s="258"/>
      <c r="AFN488" s="258"/>
      <c r="AFO488" s="258"/>
      <c r="AFP488" s="258"/>
      <c r="AFQ488" s="258"/>
      <c r="AFR488" s="258"/>
      <c r="AFS488" s="258"/>
      <c r="AFT488" s="258"/>
      <c r="AFU488" s="258"/>
      <c r="AFV488" s="258"/>
      <c r="AFW488" s="258"/>
      <c r="AFX488" s="258"/>
      <c r="AFY488" s="258"/>
      <c r="AFZ488" s="258"/>
      <c r="AGA488" s="258"/>
      <c r="AGB488" s="258"/>
      <c r="AGC488" s="258"/>
      <c r="AGD488" s="258"/>
      <c r="AGE488" s="258"/>
      <c r="AGF488" s="258"/>
      <c r="AGG488" s="258"/>
      <c r="AGH488" s="258"/>
      <c r="AGI488" s="258"/>
      <c r="AGJ488" s="258"/>
      <c r="AGK488" s="258"/>
      <c r="AGL488" s="258"/>
      <c r="AGM488" s="258"/>
      <c r="AGN488" s="258"/>
      <c r="AGO488" s="258"/>
      <c r="AGP488" s="258"/>
      <c r="AGQ488" s="258"/>
      <c r="AGR488" s="258"/>
      <c r="AGS488" s="258"/>
      <c r="AGT488" s="258"/>
      <c r="AGU488" s="258"/>
      <c r="AGV488" s="258"/>
      <c r="AGW488" s="258"/>
      <c r="AGX488" s="258"/>
      <c r="AGY488" s="258"/>
      <c r="AGZ488" s="258"/>
      <c r="AHA488" s="258"/>
      <c r="AHB488" s="258"/>
      <c r="AHC488" s="258"/>
      <c r="AHD488" s="258"/>
      <c r="AHE488" s="258"/>
      <c r="AHF488" s="258"/>
      <c r="AHG488" s="258"/>
      <c r="AHH488" s="258"/>
      <c r="AHI488" s="258"/>
      <c r="AHJ488" s="258"/>
      <c r="AHK488" s="258"/>
      <c r="AHL488" s="258"/>
      <c r="AHM488" s="258"/>
      <c r="AHN488" s="258"/>
      <c r="AHO488" s="258"/>
      <c r="AHP488" s="258"/>
      <c r="AHQ488" s="258"/>
      <c r="AHR488" s="258"/>
      <c r="AHS488" s="258"/>
      <c r="AHT488" s="258"/>
      <c r="AHU488" s="258"/>
      <c r="AHV488" s="258"/>
      <c r="AHW488" s="258"/>
      <c r="AHX488" s="258"/>
      <c r="AHY488" s="258"/>
      <c r="AHZ488" s="258"/>
      <c r="AIA488" s="258"/>
      <c r="AIB488" s="258"/>
      <c r="AIC488" s="258"/>
      <c r="AID488" s="258"/>
      <c r="AIE488" s="258"/>
      <c r="AIF488" s="258"/>
      <c r="AIG488" s="258"/>
      <c r="AIH488" s="258"/>
      <c r="AII488" s="258"/>
      <c r="AIJ488" s="258"/>
      <c r="AIK488" s="258"/>
      <c r="AIL488" s="258"/>
      <c r="AIM488" s="258"/>
      <c r="AIN488" s="258"/>
      <c r="AIO488" s="258"/>
      <c r="AIP488" s="258"/>
      <c r="AIQ488" s="258"/>
      <c r="AIR488" s="258"/>
      <c r="AIS488" s="258"/>
      <c r="AIT488" s="258"/>
      <c r="AIU488" s="258"/>
      <c r="AIV488" s="258"/>
      <c r="AIW488" s="258"/>
      <c r="AIX488" s="258"/>
      <c r="AIY488" s="258"/>
      <c r="AIZ488" s="258"/>
      <c r="AJA488" s="258"/>
      <c r="AJB488" s="258"/>
      <c r="AJC488" s="258"/>
      <c r="AJD488" s="258"/>
      <c r="AJE488" s="258"/>
      <c r="AJF488" s="258"/>
      <c r="AJG488" s="258"/>
      <c r="AJH488" s="258"/>
      <c r="AJI488" s="258"/>
      <c r="AJJ488" s="258"/>
      <c r="AJK488" s="258"/>
      <c r="AJL488" s="258"/>
      <c r="AJM488" s="258"/>
      <c r="AJN488" s="258"/>
      <c r="AJO488" s="258"/>
      <c r="AJP488" s="258"/>
      <c r="AJQ488" s="258"/>
      <c r="AJR488" s="258"/>
      <c r="AJS488" s="258"/>
      <c r="AJT488" s="258"/>
      <c r="AJU488" s="258"/>
      <c r="AJV488" s="258"/>
      <c r="AJW488" s="258"/>
      <c r="AJX488" s="258"/>
      <c r="AJY488" s="258"/>
      <c r="AJZ488" s="258"/>
      <c r="AKA488" s="258"/>
      <c r="AKB488" s="258"/>
      <c r="AKC488" s="258"/>
      <c r="AKD488" s="258"/>
      <c r="AKE488" s="258"/>
      <c r="AKF488" s="258"/>
      <c r="AKG488" s="258"/>
      <c r="AKH488" s="258"/>
      <c r="AKI488" s="258"/>
      <c r="AKJ488" s="258"/>
      <c r="AKK488" s="258"/>
      <c r="AKL488" s="258"/>
      <c r="AKM488" s="258"/>
      <c r="AKN488" s="258"/>
      <c r="AKO488" s="258"/>
      <c r="AKP488" s="258"/>
      <c r="AKQ488" s="258"/>
      <c r="AKR488" s="258"/>
      <c r="AKS488" s="258"/>
      <c r="AKT488" s="258"/>
      <c r="AKU488" s="258"/>
      <c r="AKV488" s="258"/>
      <c r="AKW488" s="258"/>
      <c r="AKX488" s="258"/>
      <c r="AKY488" s="258"/>
      <c r="AKZ488" s="258"/>
      <c r="ALA488" s="258"/>
      <c r="ALB488" s="258"/>
      <c r="ALC488" s="258"/>
      <c r="ALD488" s="258"/>
      <c r="ALE488" s="258"/>
      <c r="ALF488" s="258"/>
      <c r="ALG488" s="258"/>
      <c r="ALH488" s="258"/>
      <c r="ALI488" s="258"/>
      <c r="ALJ488" s="258"/>
      <c r="ALK488" s="258"/>
      <c r="ALL488" s="258"/>
      <c r="ALM488" s="258"/>
      <c r="ALN488" s="258"/>
      <c r="ALO488" s="258"/>
      <c r="ALP488" s="258"/>
      <c r="ALQ488" s="258"/>
      <c r="ALR488" s="258"/>
      <c r="ALS488" s="258"/>
      <c r="ALT488" s="258"/>
      <c r="ALU488" s="258"/>
      <c r="ALV488" s="258"/>
      <c r="ALW488" s="258"/>
      <c r="ALX488" s="258"/>
      <c r="ALY488" s="258"/>
      <c r="ALZ488" s="258"/>
      <c r="AMA488" s="258"/>
      <c r="AMB488" s="258"/>
      <c r="AMC488" s="258"/>
      <c r="AMD488" s="258"/>
      <c r="AME488"/>
    </row>
    <row r="489" spans="1:1019">
      <c r="A489" s="399"/>
      <c r="B489" s="419"/>
      <c r="C489" s="421"/>
      <c r="E489" s="12"/>
      <c r="F489" s="187"/>
      <c r="G489" s="378"/>
    </row>
    <row r="490" spans="1:1019">
      <c r="A490" s="330" t="s">
        <v>445</v>
      </c>
      <c r="B490" s="417" t="s">
        <v>607</v>
      </c>
      <c r="C490" s="421" t="s">
        <v>608</v>
      </c>
    </row>
    <row r="491" spans="1:1019" ht="89.25">
      <c r="A491" s="399"/>
      <c r="B491" s="419"/>
      <c r="C491" s="420" t="s">
        <v>609</v>
      </c>
      <c r="D491" s="416"/>
      <c r="E491" s="12"/>
      <c r="F491" s="187"/>
      <c r="G491" s="378"/>
    </row>
    <row r="492" spans="1:1019">
      <c r="A492" s="399"/>
      <c r="B492" s="419"/>
      <c r="C492" s="421" t="s">
        <v>610</v>
      </c>
      <c r="D492" s="403" t="s">
        <v>263</v>
      </c>
      <c r="E492" s="482">
        <v>2</v>
      </c>
      <c r="F492" s="187"/>
      <c r="G492" s="378">
        <f>E492*F492</f>
        <v>0</v>
      </c>
    </row>
    <row r="493" spans="1:1019">
      <c r="A493" s="399"/>
      <c r="B493" s="419"/>
      <c r="C493" s="421"/>
      <c r="E493" s="12"/>
      <c r="F493" s="187"/>
      <c r="G493" s="378"/>
    </row>
    <row r="494" spans="1:1019">
      <c r="A494" s="330" t="s">
        <v>449</v>
      </c>
      <c r="B494" s="417" t="s">
        <v>611</v>
      </c>
      <c r="C494" s="421" t="s">
        <v>612</v>
      </c>
    </row>
    <row r="495" spans="1:1019" ht="25.5">
      <c r="A495" s="399"/>
      <c r="B495" s="419"/>
      <c r="C495" s="420" t="s">
        <v>613</v>
      </c>
      <c r="D495" s="416"/>
      <c r="E495" s="12"/>
      <c r="F495" s="187"/>
      <c r="G495" s="378"/>
    </row>
    <row r="496" spans="1:1019" ht="117" customHeight="1">
      <c r="A496" s="399"/>
      <c r="B496" s="419"/>
      <c r="C496" s="420" t="s">
        <v>614</v>
      </c>
      <c r="D496" s="416"/>
      <c r="E496" s="12"/>
      <c r="F496" s="187"/>
      <c r="G496" s="378"/>
    </row>
    <row r="497" spans="1:1021" ht="382.5">
      <c r="A497" s="399"/>
      <c r="B497" s="419"/>
      <c r="C497" s="420" t="s">
        <v>972</v>
      </c>
      <c r="D497" s="416"/>
      <c r="E497" s="12"/>
      <c r="F497" s="187"/>
      <c r="G497" s="378"/>
    </row>
    <row r="498" spans="1:1021">
      <c r="A498" s="427"/>
      <c r="B498" s="428"/>
      <c r="C498" s="429"/>
      <c r="D498" s="430"/>
      <c r="E498" s="191"/>
      <c r="F498" s="192"/>
      <c r="G498" s="391"/>
    </row>
    <row r="499" spans="1:1021" s="182" customFormat="1" ht="25.5">
      <c r="A499" s="427"/>
      <c r="B499" s="427"/>
      <c r="C499" s="317" t="s">
        <v>617</v>
      </c>
      <c r="D499" s="327" t="s">
        <v>616</v>
      </c>
      <c r="E499" s="12">
        <v>1</v>
      </c>
      <c r="F499" s="497"/>
      <c r="G499" s="378">
        <f t="shared" ref="G499:G509" si="2">E499*F499</f>
        <v>0</v>
      </c>
    </row>
    <row r="500" spans="1:1021" s="182" customFormat="1" ht="25.5">
      <c r="A500" s="427"/>
      <c r="B500" s="427"/>
      <c r="C500" s="317" t="s">
        <v>620</v>
      </c>
      <c r="D500" s="327" t="s">
        <v>616</v>
      </c>
      <c r="E500" s="12">
        <v>1</v>
      </c>
      <c r="F500" s="497"/>
      <c r="G500" s="378">
        <f t="shared" si="2"/>
        <v>0</v>
      </c>
    </row>
    <row r="501" spans="1:1021" s="182" customFormat="1" ht="25.5">
      <c r="A501" s="427"/>
      <c r="B501" s="427"/>
      <c r="C501" s="317" t="s">
        <v>622</v>
      </c>
      <c r="D501" s="327" t="s">
        <v>616</v>
      </c>
      <c r="E501" s="12">
        <v>1</v>
      </c>
      <c r="F501" s="497"/>
      <c r="G501" s="378">
        <f t="shared" si="2"/>
        <v>0</v>
      </c>
    </row>
    <row r="502" spans="1:1021" s="182" customFormat="1" ht="25.5">
      <c r="A502" s="427"/>
      <c r="B502" s="427"/>
      <c r="C502" s="317" t="s">
        <v>625</v>
      </c>
      <c r="D502" s="327" t="s">
        <v>616</v>
      </c>
      <c r="E502" s="482">
        <v>6</v>
      </c>
      <c r="F502" s="497"/>
      <c r="G502" s="378">
        <f t="shared" si="2"/>
        <v>0</v>
      </c>
    </row>
    <row r="503" spans="1:1021" s="182" customFormat="1" ht="25.5">
      <c r="A503" s="427"/>
      <c r="B503" s="427"/>
      <c r="C503" s="317" t="s">
        <v>626</v>
      </c>
      <c r="D503" s="327" t="s">
        <v>616</v>
      </c>
      <c r="E503" s="12">
        <v>1</v>
      </c>
      <c r="F503" s="497"/>
      <c r="G503" s="378">
        <f t="shared" si="2"/>
        <v>0</v>
      </c>
    </row>
    <row r="504" spans="1:1021" s="182" customFormat="1" ht="25.5">
      <c r="A504" s="427"/>
      <c r="B504" s="427"/>
      <c r="C504" s="317" t="s">
        <v>627</v>
      </c>
      <c r="D504" s="327" t="s">
        <v>616</v>
      </c>
      <c r="E504" s="12">
        <v>3</v>
      </c>
      <c r="F504" s="497"/>
      <c r="G504" s="378">
        <f t="shared" si="2"/>
        <v>0</v>
      </c>
    </row>
    <row r="505" spans="1:1021" s="182" customFormat="1" ht="25.5">
      <c r="A505" s="427"/>
      <c r="B505" s="427"/>
      <c r="C505" s="317" t="s">
        <v>629</v>
      </c>
      <c r="D505" s="327" t="s">
        <v>616</v>
      </c>
      <c r="E505" s="12">
        <v>1</v>
      </c>
      <c r="F505" s="497"/>
      <c r="G505" s="378">
        <f t="shared" si="2"/>
        <v>0</v>
      </c>
    </row>
    <row r="506" spans="1:1021" s="182" customFormat="1" ht="25.5">
      <c r="A506" s="427"/>
      <c r="B506" s="427"/>
      <c r="C506" s="317" t="s">
        <v>631</v>
      </c>
      <c r="D506" s="327" t="s">
        <v>616</v>
      </c>
      <c r="E506" s="12">
        <v>1</v>
      </c>
      <c r="F506" s="497"/>
      <c r="G506" s="378">
        <f t="shared" si="2"/>
        <v>0</v>
      </c>
    </row>
    <row r="507" spans="1:1021" s="182" customFormat="1" ht="25.5">
      <c r="A507" s="427"/>
      <c r="B507" s="427"/>
      <c r="C507" s="317" t="s">
        <v>632</v>
      </c>
      <c r="D507" s="327" t="s">
        <v>616</v>
      </c>
      <c r="E507" s="12">
        <v>1</v>
      </c>
      <c r="F507" s="497"/>
      <c r="G507" s="378">
        <f t="shared" si="2"/>
        <v>0</v>
      </c>
    </row>
    <row r="508" spans="1:1021" s="182" customFormat="1" ht="25.5">
      <c r="A508" s="427"/>
      <c r="B508" s="427"/>
      <c r="C508" s="317" t="s">
        <v>633</v>
      </c>
      <c r="D508" s="327" t="s">
        <v>616</v>
      </c>
      <c r="E508" s="12">
        <v>1</v>
      </c>
      <c r="F508" s="497"/>
      <c r="G508" s="378">
        <f t="shared" si="2"/>
        <v>0</v>
      </c>
    </row>
    <row r="509" spans="1:1021" s="182" customFormat="1" ht="25.5">
      <c r="A509" s="427"/>
      <c r="B509" s="427"/>
      <c r="C509" s="317" t="s">
        <v>634</v>
      </c>
      <c r="D509" s="327" t="s">
        <v>616</v>
      </c>
      <c r="E509" s="12">
        <v>1</v>
      </c>
      <c r="F509" s="497"/>
      <c r="G509" s="378">
        <f t="shared" si="2"/>
        <v>0</v>
      </c>
    </row>
    <row r="510" spans="1:1021" s="182" customFormat="1" ht="12.75">
      <c r="A510" s="312"/>
      <c r="B510" s="326"/>
      <c r="C510" s="421" t="s">
        <v>636</v>
      </c>
      <c r="D510" s="327"/>
      <c r="E510" s="12"/>
      <c r="F510" s="261"/>
      <c r="G510" s="378"/>
    </row>
    <row r="511" spans="1:1021" s="182" customFormat="1" ht="12.75">
      <c r="A511" s="312"/>
      <c r="B511" s="326"/>
      <c r="C511" s="421"/>
      <c r="D511" s="327"/>
      <c r="E511" s="12"/>
      <c r="F511" s="261"/>
      <c r="G511" s="378"/>
    </row>
    <row r="512" spans="1:1021">
      <c r="A512" s="330" t="s">
        <v>453</v>
      </c>
      <c r="B512" s="417" t="s">
        <v>1004</v>
      </c>
      <c r="C512" s="252" t="s">
        <v>694</v>
      </c>
      <c r="D512" s="245" t="s">
        <v>155</v>
      </c>
      <c r="E512" s="482">
        <v>2</v>
      </c>
      <c r="F512" s="484"/>
      <c r="G512" s="484">
        <f>E512*F512</f>
        <v>0</v>
      </c>
      <c r="H512" s="197"/>
      <c r="I512" s="197"/>
      <c r="J512" s="197"/>
      <c r="K512" s="197"/>
      <c r="L512" s="197"/>
      <c r="M512" s="197"/>
      <c r="N512" s="197"/>
      <c r="O512" s="197"/>
      <c r="P512" s="197"/>
      <c r="Q512" s="197"/>
      <c r="R512" s="197"/>
      <c r="S512" s="197"/>
      <c r="T512" s="197"/>
      <c r="U512" s="197"/>
      <c r="V512" s="197"/>
      <c r="W512" s="197"/>
      <c r="X512" s="197"/>
      <c r="Y512" s="197"/>
      <c r="Z512" s="197"/>
      <c r="AA512" s="197"/>
      <c r="AB512" s="197"/>
      <c r="AC512" s="197"/>
      <c r="AD512" s="197"/>
      <c r="AE512" s="197"/>
      <c r="AF512" s="197"/>
      <c r="AG512" s="197"/>
      <c r="AH512" s="197"/>
      <c r="AI512" s="197"/>
      <c r="AJ512" s="197"/>
      <c r="AK512" s="197"/>
      <c r="AL512" s="197"/>
      <c r="AM512" s="197"/>
      <c r="AN512" s="197"/>
      <c r="AO512" s="197"/>
      <c r="AP512" s="197"/>
      <c r="AQ512" s="197"/>
      <c r="AR512" s="197"/>
      <c r="AS512" s="197"/>
      <c r="AT512" s="197"/>
      <c r="AU512" s="197"/>
      <c r="AV512" s="197"/>
      <c r="AW512" s="197"/>
      <c r="AX512" s="197"/>
      <c r="AY512" s="197"/>
      <c r="AZ512" s="197"/>
      <c r="BA512" s="197"/>
      <c r="BB512" s="197"/>
      <c r="BC512" s="197"/>
      <c r="BD512" s="197"/>
      <c r="BE512" s="197"/>
      <c r="BF512" s="197"/>
      <c r="BG512" s="197"/>
      <c r="BH512" s="197"/>
      <c r="BI512" s="197"/>
      <c r="BJ512" s="197"/>
      <c r="BK512" s="197"/>
      <c r="BL512" s="197"/>
      <c r="BM512" s="197"/>
      <c r="BN512" s="197"/>
      <c r="BO512" s="197"/>
      <c r="BP512" s="197"/>
      <c r="BQ512" s="197"/>
      <c r="BR512" s="197"/>
      <c r="BS512" s="197"/>
      <c r="BT512" s="197"/>
      <c r="BU512" s="197"/>
      <c r="BV512" s="197"/>
      <c r="BW512" s="197"/>
      <c r="BX512" s="197"/>
      <c r="BY512" s="197"/>
      <c r="BZ512" s="197"/>
      <c r="CA512" s="197"/>
      <c r="CB512" s="197"/>
      <c r="CC512" s="197"/>
      <c r="CD512" s="197"/>
      <c r="CE512" s="197"/>
      <c r="CF512" s="197"/>
      <c r="CG512" s="197"/>
      <c r="CH512" s="197"/>
      <c r="CI512" s="197"/>
      <c r="CJ512" s="197"/>
      <c r="CK512" s="197"/>
      <c r="CL512" s="197"/>
      <c r="CM512" s="197"/>
      <c r="CN512" s="197"/>
      <c r="CO512" s="197"/>
      <c r="CP512" s="197"/>
      <c r="CQ512" s="197"/>
      <c r="CR512" s="197"/>
      <c r="CS512" s="197"/>
      <c r="CT512" s="197"/>
      <c r="CU512" s="197"/>
      <c r="CV512" s="197"/>
      <c r="CW512" s="197"/>
      <c r="CX512" s="197"/>
      <c r="CY512" s="197"/>
      <c r="CZ512" s="197"/>
      <c r="DA512" s="197"/>
      <c r="DB512" s="197"/>
      <c r="DC512" s="197"/>
      <c r="DD512" s="197"/>
      <c r="DE512" s="197"/>
      <c r="DF512" s="197"/>
      <c r="DG512" s="197"/>
      <c r="DH512" s="197"/>
      <c r="DI512" s="197"/>
      <c r="DJ512" s="197"/>
      <c r="DK512" s="197"/>
      <c r="DL512" s="197"/>
      <c r="DM512" s="197"/>
      <c r="DN512" s="197"/>
      <c r="DO512" s="197"/>
      <c r="DP512" s="197"/>
      <c r="DQ512" s="197"/>
      <c r="DR512" s="197"/>
      <c r="DS512" s="197"/>
      <c r="DT512" s="197"/>
      <c r="DU512" s="197"/>
      <c r="DV512" s="197"/>
      <c r="DW512" s="197"/>
      <c r="DX512" s="197"/>
      <c r="DY512" s="197"/>
      <c r="DZ512" s="197"/>
      <c r="EA512" s="197"/>
      <c r="EB512" s="197"/>
      <c r="EC512" s="197"/>
      <c r="ED512" s="197"/>
      <c r="EE512" s="197"/>
      <c r="EF512" s="197"/>
      <c r="EG512" s="197"/>
      <c r="EH512" s="197"/>
      <c r="EI512" s="197"/>
      <c r="EJ512" s="197"/>
      <c r="EK512" s="197"/>
      <c r="EL512" s="197"/>
      <c r="EM512" s="197"/>
      <c r="EN512" s="197"/>
      <c r="EO512" s="197"/>
      <c r="EP512" s="197"/>
      <c r="EQ512" s="197"/>
      <c r="ER512" s="197"/>
      <c r="ES512" s="197"/>
      <c r="ET512" s="197"/>
      <c r="EU512" s="197"/>
      <c r="EV512" s="197"/>
      <c r="EW512" s="197"/>
      <c r="EX512" s="197"/>
      <c r="EY512" s="197"/>
      <c r="EZ512" s="197"/>
      <c r="FA512" s="197"/>
      <c r="FB512" s="197"/>
      <c r="FC512" s="197"/>
      <c r="FD512" s="197"/>
      <c r="FE512" s="197"/>
      <c r="FF512" s="197"/>
      <c r="FG512" s="197"/>
      <c r="FH512" s="197"/>
      <c r="FI512" s="197"/>
      <c r="FJ512" s="197"/>
      <c r="FK512" s="197"/>
      <c r="FL512" s="197"/>
      <c r="FM512" s="197"/>
      <c r="FN512" s="197"/>
      <c r="FO512" s="197"/>
      <c r="FP512" s="197"/>
      <c r="FQ512" s="197"/>
      <c r="FR512" s="197"/>
      <c r="FS512" s="197"/>
      <c r="FT512" s="197"/>
      <c r="FU512" s="197"/>
      <c r="FV512" s="197"/>
      <c r="FW512" s="197"/>
      <c r="FX512" s="197"/>
      <c r="FY512" s="197"/>
      <c r="FZ512" s="197"/>
      <c r="GA512" s="197"/>
      <c r="GB512" s="197"/>
      <c r="GC512" s="197"/>
      <c r="GD512" s="197"/>
      <c r="GE512" s="197"/>
      <c r="GF512" s="197"/>
      <c r="GG512" s="197"/>
      <c r="GH512" s="197"/>
      <c r="GI512" s="197"/>
      <c r="GJ512" s="197"/>
      <c r="GK512" s="197"/>
      <c r="GL512" s="197"/>
      <c r="GM512" s="197"/>
      <c r="GN512" s="197"/>
      <c r="GO512" s="197"/>
      <c r="GP512" s="197"/>
      <c r="GQ512" s="197"/>
      <c r="GR512" s="197"/>
      <c r="GS512" s="197"/>
      <c r="GT512" s="197"/>
      <c r="GU512" s="197"/>
      <c r="GV512" s="197"/>
      <c r="GW512" s="197"/>
      <c r="GX512" s="197"/>
      <c r="GY512" s="197"/>
      <c r="GZ512" s="197"/>
      <c r="HA512" s="197"/>
      <c r="HB512" s="197"/>
      <c r="HC512" s="197"/>
      <c r="HD512" s="197"/>
      <c r="HE512" s="197"/>
      <c r="HF512" s="197"/>
      <c r="HG512" s="197"/>
      <c r="HH512" s="197"/>
      <c r="HI512" s="197"/>
      <c r="HJ512" s="197"/>
      <c r="HK512" s="197"/>
      <c r="HL512" s="197"/>
      <c r="HM512" s="197"/>
      <c r="HN512" s="197"/>
      <c r="HO512" s="197"/>
      <c r="HP512" s="197"/>
      <c r="HQ512" s="197"/>
      <c r="HR512" s="197"/>
      <c r="HS512" s="197"/>
      <c r="HT512" s="197"/>
      <c r="HU512" s="197"/>
      <c r="HV512" s="197"/>
      <c r="HW512" s="197"/>
      <c r="HX512" s="197"/>
      <c r="HY512" s="197"/>
      <c r="HZ512" s="197"/>
      <c r="IA512" s="197"/>
      <c r="IB512" s="197"/>
      <c r="IC512" s="197"/>
      <c r="ID512" s="197"/>
      <c r="IE512" s="197"/>
      <c r="IF512" s="197"/>
      <c r="IG512" s="197"/>
      <c r="IH512" s="197"/>
      <c r="II512" s="197"/>
      <c r="IJ512" s="197"/>
      <c r="IK512" s="197"/>
      <c r="IL512" s="197"/>
      <c r="IM512" s="197"/>
      <c r="IN512" s="197"/>
      <c r="IO512" s="197"/>
      <c r="IP512" s="197"/>
      <c r="IQ512" s="197"/>
      <c r="IR512" s="197"/>
      <c r="IS512" s="197"/>
      <c r="IT512" s="197"/>
      <c r="IU512" s="197"/>
      <c r="IV512" s="197"/>
      <c r="IW512" s="197"/>
      <c r="IX512" s="197"/>
      <c r="IY512" s="197"/>
      <c r="IZ512" s="197"/>
      <c r="JA512" s="197"/>
      <c r="JB512" s="197"/>
      <c r="JC512" s="197"/>
      <c r="JD512" s="197"/>
      <c r="JE512" s="197"/>
      <c r="JF512" s="197"/>
      <c r="JG512" s="197"/>
      <c r="JH512" s="197"/>
      <c r="JI512" s="197"/>
      <c r="JJ512" s="197"/>
      <c r="JK512" s="197"/>
      <c r="JL512" s="197"/>
      <c r="JM512" s="197"/>
      <c r="JN512" s="197"/>
      <c r="JO512" s="197"/>
      <c r="JP512" s="197"/>
      <c r="JQ512" s="197"/>
      <c r="JR512" s="197"/>
      <c r="JS512" s="197"/>
      <c r="JT512" s="197"/>
      <c r="JU512" s="197"/>
      <c r="JV512" s="197"/>
      <c r="JW512" s="197"/>
      <c r="JX512" s="197"/>
      <c r="JY512" s="197"/>
      <c r="JZ512" s="197"/>
      <c r="KA512" s="197"/>
      <c r="KB512" s="197"/>
      <c r="KC512" s="197"/>
      <c r="KD512" s="197"/>
      <c r="KE512" s="197"/>
      <c r="KF512" s="197"/>
      <c r="KG512" s="197"/>
      <c r="KH512" s="197"/>
      <c r="KI512" s="197"/>
      <c r="KJ512" s="197"/>
      <c r="KK512" s="197"/>
      <c r="KL512" s="197"/>
      <c r="KM512" s="197"/>
      <c r="KN512" s="197"/>
      <c r="KO512" s="197"/>
      <c r="KP512" s="197"/>
      <c r="KQ512" s="197"/>
      <c r="KR512" s="197"/>
      <c r="KS512" s="197"/>
      <c r="KT512" s="197"/>
      <c r="KU512" s="197"/>
      <c r="KV512" s="197"/>
      <c r="KW512" s="197"/>
      <c r="KX512" s="197"/>
      <c r="KY512" s="197"/>
      <c r="KZ512" s="197"/>
      <c r="LA512" s="197"/>
      <c r="LB512" s="197"/>
      <c r="LC512" s="197"/>
      <c r="LD512" s="197"/>
      <c r="LE512" s="197"/>
      <c r="LF512" s="197"/>
      <c r="LG512" s="197"/>
      <c r="LH512" s="197"/>
      <c r="LI512" s="197"/>
      <c r="LJ512" s="197"/>
      <c r="LK512" s="197"/>
      <c r="LL512" s="197"/>
      <c r="LM512" s="197"/>
      <c r="LN512" s="197"/>
      <c r="LO512" s="197"/>
      <c r="LP512" s="197"/>
      <c r="LQ512" s="197"/>
      <c r="LR512" s="197"/>
      <c r="LS512" s="197"/>
      <c r="LT512" s="197"/>
      <c r="LU512" s="197"/>
      <c r="LV512" s="197"/>
      <c r="LW512" s="197"/>
      <c r="LX512" s="197"/>
      <c r="LY512" s="197"/>
      <c r="LZ512" s="197"/>
      <c r="MA512" s="197"/>
      <c r="MB512" s="197"/>
      <c r="MC512" s="197"/>
      <c r="MD512" s="197"/>
      <c r="ME512" s="197"/>
      <c r="MF512" s="197"/>
      <c r="MG512" s="197"/>
      <c r="MH512" s="197"/>
      <c r="MI512" s="197"/>
      <c r="MJ512" s="197"/>
      <c r="MK512" s="197"/>
      <c r="ML512" s="197"/>
      <c r="MM512" s="197"/>
      <c r="MN512" s="197"/>
      <c r="MO512" s="197"/>
      <c r="MP512" s="197"/>
      <c r="MQ512" s="197"/>
      <c r="MR512" s="197"/>
      <c r="MS512" s="197"/>
      <c r="MT512" s="197"/>
      <c r="MU512" s="197"/>
      <c r="MV512" s="197"/>
      <c r="MW512" s="197"/>
      <c r="MX512" s="197"/>
      <c r="MY512" s="197"/>
      <c r="MZ512" s="197"/>
      <c r="NA512" s="197"/>
      <c r="NB512" s="197"/>
      <c r="NC512" s="197"/>
      <c r="ND512" s="197"/>
      <c r="NE512" s="197"/>
      <c r="NF512" s="197"/>
      <c r="NG512" s="197"/>
      <c r="NH512" s="197"/>
      <c r="NI512" s="197"/>
      <c r="NJ512" s="197"/>
      <c r="NK512" s="197"/>
      <c r="NL512" s="197"/>
      <c r="NM512" s="197"/>
      <c r="NN512" s="197"/>
      <c r="NO512" s="197"/>
      <c r="NP512" s="197"/>
      <c r="NQ512" s="197"/>
      <c r="NR512" s="197"/>
      <c r="NS512" s="197"/>
      <c r="NT512" s="197"/>
      <c r="NU512" s="197"/>
      <c r="NV512" s="197"/>
      <c r="NW512" s="197"/>
      <c r="NX512" s="197"/>
      <c r="NY512" s="197"/>
      <c r="NZ512" s="197"/>
      <c r="OA512" s="197"/>
      <c r="OB512" s="197"/>
      <c r="OC512" s="197"/>
      <c r="OD512" s="197"/>
      <c r="OE512" s="197"/>
      <c r="OF512" s="197"/>
      <c r="OG512" s="197"/>
      <c r="OH512" s="197"/>
      <c r="OI512" s="197"/>
      <c r="OJ512" s="197"/>
      <c r="OK512" s="197"/>
      <c r="OL512" s="197"/>
      <c r="OM512" s="197"/>
      <c r="ON512" s="197"/>
      <c r="OO512" s="197"/>
      <c r="OP512" s="197"/>
      <c r="OQ512" s="197"/>
      <c r="OR512" s="197"/>
      <c r="OS512" s="197"/>
      <c r="OT512" s="197"/>
      <c r="OU512" s="197"/>
      <c r="OV512" s="197"/>
      <c r="OW512" s="197"/>
      <c r="OX512" s="197"/>
      <c r="OY512" s="197"/>
      <c r="OZ512" s="197"/>
      <c r="PA512" s="197"/>
      <c r="PB512" s="197"/>
      <c r="PC512" s="197"/>
      <c r="PD512" s="197"/>
      <c r="PE512" s="197"/>
      <c r="PF512" s="197"/>
      <c r="PG512" s="197"/>
      <c r="PH512" s="197"/>
      <c r="PI512" s="197"/>
      <c r="PJ512" s="197"/>
      <c r="PK512" s="197"/>
      <c r="PL512" s="197"/>
      <c r="PM512" s="197"/>
      <c r="PN512" s="197"/>
      <c r="PO512" s="197"/>
      <c r="PP512" s="197"/>
      <c r="PQ512" s="197"/>
      <c r="PR512" s="197"/>
      <c r="PS512" s="197"/>
      <c r="PT512" s="197"/>
      <c r="PU512" s="197"/>
      <c r="PV512" s="197"/>
      <c r="PW512" s="197"/>
      <c r="PX512" s="197"/>
      <c r="PY512" s="197"/>
      <c r="PZ512" s="197"/>
      <c r="QA512" s="197"/>
      <c r="QB512" s="197"/>
      <c r="QC512" s="197"/>
      <c r="QD512" s="197"/>
      <c r="QE512" s="197"/>
      <c r="QF512" s="197"/>
      <c r="QG512" s="197"/>
      <c r="QH512" s="197"/>
      <c r="QI512" s="197"/>
      <c r="QJ512" s="197"/>
      <c r="QK512" s="197"/>
      <c r="QL512" s="197"/>
      <c r="QM512" s="197"/>
      <c r="QN512" s="197"/>
      <c r="QO512" s="197"/>
      <c r="QP512" s="197"/>
      <c r="QQ512" s="197"/>
      <c r="QR512" s="197"/>
      <c r="QS512" s="197"/>
      <c r="QT512" s="197"/>
      <c r="QU512" s="197"/>
      <c r="QV512" s="197"/>
      <c r="QW512" s="197"/>
      <c r="QX512" s="197"/>
      <c r="QY512" s="197"/>
      <c r="QZ512" s="197"/>
      <c r="RA512" s="197"/>
      <c r="RB512" s="197"/>
      <c r="RC512" s="197"/>
      <c r="RD512" s="197"/>
      <c r="RE512" s="197"/>
      <c r="RF512" s="197"/>
      <c r="RG512" s="197"/>
      <c r="RH512" s="197"/>
      <c r="RI512" s="197"/>
      <c r="RJ512" s="197"/>
      <c r="RK512" s="197"/>
      <c r="RL512" s="197"/>
      <c r="RM512" s="197"/>
      <c r="RN512" s="197"/>
      <c r="RO512" s="197"/>
      <c r="RP512" s="197"/>
      <c r="RQ512" s="197"/>
      <c r="RR512" s="197"/>
      <c r="RS512" s="197"/>
      <c r="RT512" s="197"/>
      <c r="RU512" s="197"/>
      <c r="RV512" s="197"/>
      <c r="RW512" s="197"/>
      <c r="RX512" s="197"/>
      <c r="RY512" s="197"/>
      <c r="RZ512" s="197"/>
      <c r="SA512" s="197"/>
      <c r="SB512" s="197"/>
      <c r="SC512" s="197"/>
      <c r="SD512" s="197"/>
      <c r="SE512" s="197"/>
      <c r="SF512" s="197"/>
      <c r="SG512" s="197"/>
      <c r="SH512" s="197"/>
      <c r="SI512" s="197"/>
      <c r="SJ512" s="197"/>
      <c r="SK512" s="197"/>
      <c r="SL512" s="197"/>
      <c r="SM512" s="197"/>
      <c r="SN512" s="197"/>
      <c r="SO512" s="197"/>
      <c r="SP512" s="197"/>
      <c r="SQ512" s="197"/>
      <c r="SR512" s="197"/>
      <c r="SS512" s="197"/>
      <c r="ST512" s="197"/>
      <c r="SU512" s="197"/>
      <c r="SV512" s="197"/>
      <c r="SW512" s="197"/>
      <c r="SX512" s="197"/>
      <c r="SY512" s="197"/>
      <c r="SZ512" s="197"/>
      <c r="TA512" s="197"/>
      <c r="TB512" s="197"/>
      <c r="TC512" s="197"/>
      <c r="TD512" s="197"/>
      <c r="TE512" s="197"/>
      <c r="TF512" s="197"/>
      <c r="TG512" s="197"/>
      <c r="TH512" s="197"/>
      <c r="TI512" s="197"/>
      <c r="TJ512" s="197"/>
      <c r="TK512" s="197"/>
      <c r="TL512" s="197"/>
      <c r="TM512" s="197"/>
      <c r="TN512" s="197"/>
      <c r="TO512" s="197"/>
      <c r="TP512" s="197"/>
      <c r="TQ512" s="197"/>
      <c r="TR512" s="197"/>
      <c r="TS512" s="197"/>
      <c r="TT512" s="197"/>
      <c r="TU512" s="197"/>
      <c r="TV512" s="197"/>
      <c r="TW512" s="197"/>
      <c r="TX512" s="197"/>
      <c r="TY512" s="197"/>
      <c r="TZ512" s="197"/>
      <c r="UA512" s="197"/>
      <c r="UB512" s="197"/>
      <c r="UC512" s="197"/>
      <c r="UD512" s="197"/>
      <c r="UE512" s="197"/>
      <c r="UF512" s="197"/>
      <c r="UG512" s="197"/>
      <c r="UH512" s="197"/>
      <c r="UI512" s="197"/>
      <c r="UJ512" s="197"/>
      <c r="UK512" s="197"/>
      <c r="UL512" s="197"/>
      <c r="UM512" s="197"/>
      <c r="UN512" s="197"/>
      <c r="UO512" s="197"/>
      <c r="UP512" s="197"/>
      <c r="UQ512" s="197"/>
      <c r="UR512" s="197"/>
      <c r="US512" s="197"/>
      <c r="UT512" s="197"/>
      <c r="UU512" s="197"/>
      <c r="UV512" s="197"/>
      <c r="UW512" s="197"/>
      <c r="UX512" s="197"/>
      <c r="UY512" s="197"/>
      <c r="UZ512" s="197"/>
      <c r="VA512" s="197"/>
      <c r="VB512" s="197"/>
      <c r="VC512" s="197"/>
      <c r="VD512" s="197"/>
      <c r="VE512" s="197"/>
      <c r="VF512" s="197"/>
      <c r="VG512" s="197"/>
      <c r="VH512" s="197"/>
      <c r="VI512" s="197"/>
      <c r="VJ512" s="197"/>
      <c r="VK512" s="197"/>
      <c r="VL512" s="197"/>
      <c r="VM512" s="197"/>
      <c r="VN512" s="197"/>
      <c r="VO512" s="197"/>
      <c r="VP512" s="197"/>
      <c r="VQ512" s="197"/>
      <c r="VR512" s="197"/>
      <c r="VS512" s="197"/>
      <c r="VT512" s="197"/>
      <c r="VU512" s="197"/>
      <c r="VV512" s="197"/>
      <c r="VW512" s="197"/>
      <c r="VX512" s="197"/>
      <c r="VY512" s="197"/>
      <c r="VZ512" s="197"/>
      <c r="WA512" s="197"/>
      <c r="WB512" s="197"/>
      <c r="WC512" s="197"/>
      <c r="WD512" s="197"/>
      <c r="WE512" s="197"/>
      <c r="WF512" s="197"/>
      <c r="WG512" s="197"/>
      <c r="WH512" s="197"/>
      <c r="WI512" s="197"/>
      <c r="WJ512" s="197"/>
      <c r="WK512" s="197"/>
      <c r="WL512" s="197"/>
      <c r="WM512" s="197"/>
      <c r="WN512" s="197"/>
      <c r="WO512" s="197"/>
      <c r="WP512" s="197"/>
      <c r="WQ512" s="197"/>
      <c r="WR512" s="197"/>
      <c r="WS512" s="197"/>
      <c r="WT512" s="197"/>
      <c r="WU512" s="197"/>
      <c r="WV512" s="197"/>
      <c r="WW512" s="197"/>
      <c r="WX512" s="197"/>
      <c r="WY512" s="197"/>
      <c r="WZ512" s="197"/>
      <c r="XA512" s="197"/>
      <c r="XB512" s="197"/>
      <c r="XC512" s="197"/>
      <c r="XD512" s="197"/>
      <c r="XE512" s="197"/>
      <c r="XF512" s="197"/>
      <c r="XG512" s="197"/>
      <c r="XH512" s="197"/>
      <c r="XI512" s="197"/>
      <c r="XJ512" s="197"/>
      <c r="XK512" s="197"/>
      <c r="XL512" s="197"/>
      <c r="XM512" s="197"/>
      <c r="XN512" s="197"/>
      <c r="XO512" s="197"/>
      <c r="XP512" s="197"/>
      <c r="XQ512" s="197"/>
      <c r="XR512" s="197"/>
      <c r="XS512" s="197"/>
      <c r="XT512" s="197"/>
      <c r="XU512" s="197"/>
      <c r="XV512" s="197"/>
      <c r="XW512" s="197"/>
      <c r="XX512" s="197"/>
      <c r="XY512" s="197"/>
      <c r="XZ512" s="197"/>
      <c r="YA512" s="197"/>
      <c r="YB512" s="197"/>
      <c r="YC512" s="197"/>
      <c r="YD512" s="197"/>
      <c r="YE512" s="197"/>
      <c r="YF512" s="197"/>
      <c r="YG512" s="197"/>
      <c r="YH512" s="197"/>
      <c r="YI512" s="197"/>
      <c r="YJ512" s="197"/>
      <c r="YK512" s="197"/>
      <c r="YL512" s="197"/>
      <c r="YM512" s="197"/>
      <c r="YN512" s="197"/>
      <c r="YO512" s="197"/>
      <c r="YP512" s="197"/>
      <c r="YQ512" s="197"/>
      <c r="YR512" s="197"/>
      <c r="YS512" s="197"/>
      <c r="YT512" s="197"/>
      <c r="YU512" s="197"/>
      <c r="YV512" s="197"/>
      <c r="YW512" s="197"/>
      <c r="YX512" s="197"/>
      <c r="YY512" s="197"/>
      <c r="YZ512" s="197"/>
      <c r="ZA512" s="197"/>
      <c r="ZB512" s="197"/>
      <c r="ZC512" s="197"/>
      <c r="ZD512" s="197"/>
      <c r="ZE512" s="197"/>
      <c r="ZF512" s="197"/>
      <c r="ZG512" s="197"/>
      <c r="ZH512" s="197"/>
      <c r="ZI512" s="197"/>
      <c r="ZJ512" s="197"/>
      <c r="ZK512" s="197"/>
      <c r="ZL512" s="197"/>
      <c r="ZM512" s="197"/>
      <c r="ZN512" s="197"/>
      <c r="ZO512" s="197"/>
      <c r="ZP512" s="197"/>
      <c r="ZQ512" s="197"/>
      <c r="ZR512" s="197"/>
      <c r="ZS512" s="197"/>
      <c r="ZT512" s="197"/>
      <c r="ZU512" s="197"/>
      <c r="ZV512" s="197"/>
      <c r="ZW512" s="197"/>
      <c r="ZX512" s="197"/>
      <c r="ZY512" s="197"/>
      <c r="ZZ512" s="197"/>
      <c r="AAA512" s="197"/>
      <c r="AAB512" s="197"/>
      <c r="AAC512" s="197"/>
      <c r="AAD512" s="197"/>
      <c r="AAE512" s="197"/>
      <c r="AAF512" s="197"/>
      <c r="AAG512" s="197"/>
      <c r="AAH512" s="197"/>
      <c r="AAI512" s="197"/>
      <c r="AAJ512" s="197"/>
      <c r="AAK512" s="197"/>
      <c r="AAL512" s="197"/>
      <c r="AAM512" s="197"/>
      <c r="AAN512" s="197"/>
      <c r="AAO512" s="197"/>
      <c r="AAP512" s="197"/>
      <c r="AAQ512" s="197"/>
      <c r="AAR512" s="197"/>
      <c r="AAS512" s="197"/>
      <c r="AAT512" s="197"/>
      <c r="AAU512" s="197"/>
      <c r="AAV512" s="197"/>
      <c r="AAW512" s="197"/>
      <c r="AAX512" s="197"/>
      <c r="AAY512" s="197"/>
      <c r="AAZ512" s="197"/>
      <c r="ABA512" s="197"/>
      <c r="ABB512" s="197"/>
      <c r="ABC512" s="197"/>
      <c r="ABD512" s="197"/>
      <c r="ABE512" s="197"/>
      <c r="ABF512" s="197"/>
      <c r="ABG512" s="197"/>
      <c r="ABH512" s="197"/>
      <c r="ABI512" s="197"/>
      <c r="ABJ512" s="197"/>
      <c r="ABK512" s="197"/>
      <c r="ABL512" s="197"/>
      <c r="ABM512" s="197"/>
      <c r="ABN512" s="197"/>
      <c r="ABO512" s="197"/>
      <c r="ABP512" s="197"/>
      <c r="ABQ512" s="197"/>
      <c r="ABR512" s="197"/>
      <c r="ABS512" s="197"/>
      <c r="ABT512" s="197"/>
      <c r="ABU512" s="197"/>
      <c r="ABV512" s="197"/>
      <c r="ABW512" s="197"/>
      <c r="ABX512" s="197"/>
      <c r="ABY512" s="197"/>
      <c r="ABZ512" s="197"/>
      <c r="ACA512" s="197"/>
      <c r="ACB512" s="197"/>
      <c r="ACC512" s="197"/>
      <c r="ACD512" s="197"/>
      <c r="ACE512" s="197"/>
      <c r="ACF512" s="197"/>
      <c r="ACG512" s="197"/>
      <c r="ACH512" s="197"/>
      <c r="ACI512" s="197"/>
      <c r="ACJ512" s="197"/>
      <c r="ACK512" s="197"/>
      <c r="ACL512" s="197"/>
      <c r="ACM512" s="197"/>
      <c r="ACN512" s="197"/>
      <c r="ACO512" s="197"/>
      <c r="ACP512" s="197"/>
      <c r="ACQ512" s="197"/>
      <c r="ACR512" s="197"/>
      <c r="ACS512" s="197"/>
      <c r="ACT512" s="197"/>
      <c r="ACU512" s="197"/>
      <c r="ACV512" s="197"/>
      <c r="ACW512" s="197"/>
      <c r="ACX512" s="197"/>
      <c r="ACY512" s="197"/>
      <c r="ACZ512" s="197"/>
      <c r="ADA512" s="197"/>
      <c r="ADB512" s="197"/>
      <c r="ADC512" s="197"/>
      <c r="ADD512" s="197"/>
      <c r="ADE512" s="197"/>
      <c r="ADF512" s="197"/>
      <c r="ADG512" s="197"/>
      <c r="ADH512" s="197"/>
      <c r="ADI512" s="197"/>
      <c r="ADJ512" s="197"/>
      <c r="ADK512" s="197"/>
      <c r="ADL512" s="197"/>
      <c r="ADM512" s="197"/>
      <c r="ADN512" s="197"/>
      <c r="ADO512" s="197"/>
      <c r="ADP512" s="197"/>
      <c r="ADQ512" s="197"/>
      <c r="ADR512" s="197"/>
      <c r="ADS512" s="197"/>
      <c r="ADT512" s="197"/>
      <c r="ADU512" s="197"/>
      <c r="ADV512" s="197"/>
      <c r="ADW512" s="197"/>
      <c r="ADX512" s="197"/>
      <c r="ADY512" s="197"/>
      <c r="ADZ512" s="197"/>
      <c r="AEA512" s="197"/>
      <c r="AEB512" s="197"/>
      <c r="AEC512" s="197"/>
      <c r="AED512" s="197"/>
      <c r="AEE512" s="197"/>
      <c r="AEF512" s="197"/>
      <c r="AEG512" s="197"/>
      <c r="AEH512" s="197"/>
      <c r="AEI512" s="197"/>
      <c r="AEJ512" s="197"/>
      <c r="AEK512" s="197"/>
      <c r="AEL512" s="197"/>
      <c r="AEM512" s="197"/>
      <c r="AEN512" s="197"/>
      <c r="AEO512" s="197"/>
      <c r="AEP512" s="197"/>
      <c r="AEQ512" s="197"/>
      <c r="AER512" s="197"/>
      <c r="AES512" s="197"/>
      <c r="AET512" s="197"/>
      <c r="AEU512" s="197"/>
      <c r="AEV512" s="197"/>
      <c r="AEW512" s="197"/>
      <c r="AEX512" s="197"/>
      <c r="AEY512" s="197"/>
      <c r="AEZ512" s="197"/>
      <c r="AFA512" s="197"/>
      <c r="AFB512" s="197"/>
      <c r="AFC512" s="197"/>
      <c r="AFD512" s="197"/>
      <c r="AFE512" s="197"/>
      <c r="AFF512" s="197"/>
      <c r="AFG512" s="197"/>
      <c r="AFH512" s="197"/>
      <c r="AFI512" s="197"/>
      <c r="AFJ512" s="197"/>
      <c r="AFK512" s="197"/>
      <c r="AFL512" s="197"/>
      <c r="AFM512" s="197"/>
      <c r="AFN512" s="197"/>
      <c r="AFO512" s="197"/>
      <c r="AFP512" s="197"/>
      <c r="AFQ512" s="197"/>
      <c r="AFR512" s="197"/>
      <c r="AFS512" s="197"/>
      <c r="AFT512" s="197"/>
      <c r="AFU512" s="197"/>
      <c r="AFV512" s="197"/>
      <c r="AFW512" s="197"/>
      <c r="AFX512" s="197"/>
      <c r="AFY512" s="197"/>
      <c r="AFZ512" s="197"/>
      <c r="AGA512" s="197"/>
      <c r="AGB512" s="197"/>
      <c r="AGC512" s="197"/>
      <c r="AGD512" s="197"/>
      <c r="AGE512" s="197"/>
      <c r="AGF512" s="197"/>
      <c r="AGG512" s="197"/>
      <c r="AGH512" s="197"/>
      <c r="AGI512" s="197"/>
      <c r="AGJ512" s="197"/>
      <c r="AGK512" s="197"/>
      <c r="AGL512" s="197"/>
      <c r="AGM512" s="197"/>
      <c r="AGN512" s="197"/>
      <c r="AGO512" s="197"/>
      <c r="AGP512" s="197"/>
      <c r="AGQ512" s="197"/>
      <c r="AGR512" s="197"/>
      <c r="AGS512" s="197"/>
      <c r="AGT512" s="197"/>
      <c r="AGU512" s="197"/>
      <c r="AGV512" s="197"/>
      <c r="AGW512" s="197"/>
      <c r="AGX512" s="197"/>
      <c r="AGY512" s="197"/>
      <c r="AGZ512" s="197"/>
      <c r="AHA512" s="197"/>
      <c r="AHB512" s="197"/>
      <c r="AHC512" s="197"/>
      <c r="AHD512" s="197"/>
      <c r="AHE512" s="197"/>
      <c r="AHF512" s="197"/>
      <c r="AHG512" s="197"/>
      <c r="AHH512" s="197"/>
      <c r="AHI512" s="197"/>
      <c r="AHJ512" s="197"/>
      <c r="AHK512" s="197"/>
      <c r="AHL512" s="197"/>
      <c r="AHM512" s="197"/>
      <c r="AHN512" s="197"/>
      <c r="AHO512" s="197"/>
      <c r="AHP512" s="197"/>
      <c r="AHQ512" s="197"/>
      <c r="AHR512" s="197"/>
      <c r="AHS512" s="197"/>
      <c r="AHT512" s="197"/>
      <c r="AHU512" s="197"/>
      <c r="AHV512" s="197"/>
      <c r="AHW512" s="197"/>
      <c r="AHX512" s="197"/>
      <c r="AHY512" s="197"/>
      <c r="AHZ512" s="197"/>
      <c r="AIA512" s="197"/>
      <c r="AIB512" s="197"/>
      <c r="AIC512" s="197"/>
      <c r="AID512" s="197"/>
      <c r="AIE512" s="197"/>
      <c r="AIF512" s="197"/>
      <c r="AIG512" s="197"/>
      <c r="AIH512" s="197"/>
      <c r="AII512" s="197"/>
      <c r="AIJ512" s="197"/>
      <c r="AIK512" s="197"/>
      <c r="AIL512" s="197"/>
      <c r="AIM512" s="197"/>
      <c r="AIN512" s="197"/>
      <c r="AIO512" s="197"/>
      <c r="AIP512" s="197"/>
      <c r="AIQ512" s="197"/>
      <c r="AIR512" s="197"/>
      <c r="AIS512" s="197"/>
      <c r="AIT512" s="197"/>
      <c r="AIU512" s="197"/>
      <c r="AIV512" s="197"/>
      <c r="AIW512" s="197"/>
      <c r="AIX512" s="197"/>
      <c r="AIY512" s="197"/>
      <c r="AIZ512" s="197"/>
      <c r="AJA512" s="197"/>
      <c r="AJB512" s="197"/>
      <c r="AJC512" s="197"/>
      <c r="AJD512" s="197"/>
      <c r="AJE512" s="197"/>
      <c r="AJF512" s="197"/>
      <c r="AJG512" s="197"/>
      <c r="AJH512" s="197"/>
      <c r="AJI512" s="197"/>
      <c r="AJJ512" s="197"/>
      <c r="AJK512" s="197"/>
      <c r="AJL512" s="197"/>
      <c r="AJM512" s="197"/>
      <c r="AJN512" s="197"/>
      <c r="AJO512" s="197"/>
      <c r="AJP512" s="197"/>
      <c r="AJQ512" s="197"/>
      <c r="AJR512" s="197"/>
      <c r="AJS512" s="197"/>
      <c r="AJT512" s="197"/>
      <c r="AJU512" s="197"/>
      <c r="AJV512" s="197"/>
      <c r="AJW512" s="197"/>
      <c r="AJX512" s="197"/>
      <c r="AJY512" s="197"/>
      <c r="AJZ512" s="197"/>
      <c r="AKA512" s="197"/>
      <c r="AKB512" s="197"/>
      <c r="AKC512" s="197"/>
      <c r="AKD512" s="197"/>
      <c r="AKE512" s="197"/>
      <c r="AKF512" s="197"/>
      <c r="AKG512" s="197"/>
      <c r="AKH512" s="197"/>
      <c r="AKI512" s="197"/>
      <c r="AKJ512" s="197"/>
      <c r="AKK512" s="197"/>
      <c r="AKL512" s="197"/>
      <c r="AKM512" s="197"/>
      <c r="AKN512" s="197"/>
      <c r="AKO512" s="197"/>
      <c r="AKP512" s="197"/>
      <c r="AKQ512" s="197"/>
      <c r="AKR512" s="197"/>
      <c r="AKS512" s="197"/>
      <c r="AKT512" s="197"/>
      <c r="AKU512" s="197"/>
      <c r="AKV512" s="197"/>
      <c r="AKW512" s="197"/>
      <c r="AKX512" s="197"/>
      <c r="AKY512" s="197"/>
      <c r="AKZ512" s="197"/>
      <c r="ALA512" s="197"/>
      <c r="ALB512" s="197"/>
      <c r="ALC512" s="197"/>
      <c r="ALD512" s="197"/>
      <c r="ALE512" s="197"/>
      <c r="ALF512" s="197"/>
      <c r="ALG512" s="197"/>
      <c r="ALH512" s="197"/>
      <c r="ALI512" s="197"/>
      <c r="ALJ512" s="197"/>
      <c r="ALK512" s="197"/>
      <c r="ALL512" s="197"/>
      <c r="ALM512" s="197"/>
      <c r="ALN512" s="197"/>
      <c r="ALO512" s="197"/>
      <c r="ALP512" s="197"/>
      <c r="ALQ512" s="197"/>
      <c r="ALR512" s="197"/>
      <c r="ALS512" s="197"/>
      <c r="ALT512" s="197"/>
      <c r="ALU512" s="197"/>
      <c r="ALV512" s="197"/>
      <c r="ALW512" s="197"/>
      <c r="ALX512" s="197"/>
      <c r="ALY512" s="197"/>
      <c r="ALZ512" s="197"/>
      <c r="AMA512" s="197"/>
      <c r="AMB512" s="197"/>
      <c r="AMC512" s="197"/>
      <c r="AMD512" s="197"/>
      <c r="AME512" s="197"/>
      <c r="AMF512" s="197"/>
      <c r="AMG512" s="197"/>
    </row>
    <row r="513" spans="1:1021" ht="25.5">
      <c r="A513" s="250"/>
      <c r="B513" s="251"/>
      <c r="C513" s="253" t="s">
        <v>695</v>
      </c>
      <c r="D513" s="245"/>
      <c r="E513" s="254"/>
      <c r="F513" s="436"/>
      <c r="G513" s="436"/>
      <c r="H513" s="197"/>
      <c r="I513" s="197"/>
      <c r="J513" s="197"/>
      <c r="K513" s="197"/>
      <c r="L513" s="197"/>
      <c r="M513" s="197"/>
      <c r="N513" s="197"/>
      <c r="O513" s="197"/>
      <c r="P513" s="197"/>
      <c r="Q513" s="197"/>
      <c r="R513" s="197"/>
      <c r="S513" s="197"/>
      <c r="T513" s="197"/>
      <c r="U513" s="197"/>
      <c r="V513" s="197"/>
      <c r="W513" s="197"/>
      <c r="X513" s="197"/>
      <c r="Y513" s="197"/>
      <c r="Z513" s="197"/>
      <c r="AA513" s="197"/>
      <c r="AB513" s="197"/>
      <c r="AC513" s="197"/>
      <c r="AD513" s="197"/>
      <c r="AE513" s="197"/>
      <c r="AF513" s="197"/>
      <c r="AG513" s="197"/>
      <c r="AH513" s="197"/>
      <c r="AI513" s="197"/>
      <c r="AJ513" s="197"/>
      <c r="AK513" s="197"/>
      <c r="AL513" s="197"/>
      <c r="AM513" s="197"/>
      <c r="AN513" s="197"/>
      <c r="AO513" s="197"/>
      <c r="AP513" s="197"/>
      <c r="AQ513" s="197"/>
      <c r="AR513" s="197"/>
      <c r="AS513" s="197"/>
      <c r="AT513" s="197"/>
      <c r="AU513" s="197"/>
      <c r="AV513" s="197"/>
      <c r="AW513" s="197"/>
      <c r="AX513" s="197"/>
      <c r="AY513" s="197"/>
      <c r="AZ513" s="197"/>
      <c r="BA513" s="197"/>
      <c r="BB513" s="197"/>
      <c r="BC513" s="197"/>
      <c r="BD513" s="197"/>
      <c r="BE513" s="197"/>
      <c r="BF513" s="197"/>
      <c r="BG513" s="197"/>
      <c r="BH513" s="197"/>
      <c r="BI513" s="197"/>
      <c r="BJ513" s="197"/>
      <c r="BK513" s="197"/>
      <c r="BL513" s="197"/>
      <c r="BM513" s="197"/>
      <c r="BN513" s="197"/>
      <c r="BO513" s="197"/>
      <c r="BP513" s="197"/>
      <c r="BQ513" s="197"/>
      <c r="BR513" s="197"/>
      <c r="BS513" s="197"/>
      <c r="BT513" s="197"/>
      <c r="BU513" s="197"/>
      <c r="BV513" s="197"/>
      <c r="BW513" s="197"/>
      <c r="BX513" s="197"/>
      <c r="BY513" s="197"/>
      <c r="BZ513" s="197"/>
      <c r="CA513" s="197"/>
      <c r="CB513" s="197"/>
      <c r="CC513" s="197"/>
      <c r="CD513" s="197"/>
      <c r="CE513" s="197"/>
      <c r="CF513" s="197"/>
      <c r="CG513" s="197"/>
      <c r="CH513" s="197"/>
      <c r="CI513" s="197"/>
      <c r="CJ513" s="197"/>
      <c r="CK513" s="197"/>
      <c r="CL513" s="197"/>
      <c r="CM513" s="197"/>
      <c r="CN513" s="197"/>
      <c r="CO513" s="197"/>
      <c r="CP513" s="197"/>
      <c r="CQ513" s="197"/>
      <c r="CR513" s="197"/>
      <c r="CS513" s="197"/>
      <c r="CT513" s="197"/>
      <c r="CU513" s="197"/>
      <c r="CV513" s="197"/>
      <c r="CW513" s="197"/>
      <c r="CX513" s="197"/>
      <c r="CY513" s="197"/>
      <c r="CZ513" s="197"/>
      <c r="DA513" s="197"/>
      <c r="DB513" s="197"/>
      <c r="DC513" s="197"/>
      <c r="DD513" s="197"/>
      <c r="DE513" s="197"/>
      <c r="DF513" s="197"/>
      <c r="DG513" s="197"/>
      <c r="DH513" s="197"/>
      <c r="DI513" s="197"/>
      <c r="DJ513" s="197"/>
      <c r="DK513" s="197"/>
      <c r="DL513" s="197"/>
      <c r="DM513" s="197"/>
      <c r="DN513" s="197"/>
      <c r="DO513" s="197"/>
      <c r="DP513" s="197"/>
      <c r="DQ513" s="197"/>
      <c r="DR513" s="197"/>
      <c r="DS513" s="197"/>
      <c r="DT513" s="197"/>
      <c r="DU513" s="197"/>
      <c r="DV513" s="197"/>
      <c r="DW513" s="197"/>
      <c r="DX513" s="197"/>
      <c r="DY513" s="197"/>
      <c r="DZ513" s="197"/>
      <c r="EA513" s="197"/>
      <c r="EB513" s="197"/>
      <c r="EC513" s="197"/>
      <c r="ED513" s="197"/>
      <c r="EE513" s="197"/>
      <c r="EF513" s="197"/>
      <c r="EG513" s="197"/>
      <c r="EH513" s="197"/>
      <c r="EI513" s="197"/>
      <c r="EJ513" s="197"/>
      <c r="EK513" s="197"/>
      <c r="EL513" s="197"/>
      <c r="EM513" s="197"/>
      <c r="EN513" s="197"/>
      <c r="EO513" s="197"/>
      <c r="EP513" s="197"/>
      <c r="EQ513" s="197"/>
      <c r="ER513" s="197"/>
      <c r="ES513" s="197"/>
      <c r="ET513" s="197"/>
      <c r="EU513" s="197"/>
      <c r="EV513" s="197"/>
      <c r="EW513" s="197"/>
      <c r="EX513" s="197"/>
      <c r="EY513" s="197"/>
      <c r="EZ513" s="197"/>
      <c r="FA513" s="197"/>
      <c r="FB513" s="197"/>
      <c r="FC513" s="197"/>
      <c r="FD513" s="197"/>
      <c r="FE513" s="197"/>
      <c r="FF513" s="197"/>
      <c r="FG513" s="197"/>
      <c r="FH513" s="197"/>
      <c r="FI513" s="197"/>
      <c r="FJ513" s="197"/>
      <c r="FK513" s="197"/>
      <c r="FL513" s="197"/>
      <c r="FM513" s="197"/>
      <c r="FN513" s="197"/>
      <c r="FO513" s="197"/>
      <c r="FP513" s="197"/>
      <c r="FQ513" s="197"/>
      <c r="FR513" s="197"/>
      <c r="FS513" s="197"/>
      <c r="FT513" s="197"/>
      <c r="FU513" s="197"/>
      <c r="FV513" s="197"/>
      <c r="FW513" s="197"/>
      <c r="FX513" s="197"/>
      <c r="FY513" s="197"/>
      <c r="FZ513" s="197"/>
      <c r="GA513" s="197"/>
      <c r="GB513" s="197"/>
      <c r="GC513" s="197"/>
      <c r="GD513" s="197"/>
      <c r="GE513" s="197"/>
      <c r="GF513" s="197"/>
      <c r="GG513" s="197"/>
      <c r="GH513" s="197"/>
      <c r="GI513" s="197"/>
      <c r="GJ513" s="197"/>
      <c r="GK513" s="197"/>
      <c r="GL513" s="197"/>
      <c r="GM513" s="197"/>
      <c r="GN513" s="197"/>
      <c r="GO513" s="197"/>
      <c r="GP513" s="197"/>
      <c r="GQ513" s="197"/>
      <c r="GR513" s="197"/>
      <c r="GS513" s="197"/>
      <c r="GT513" s="197"/>
      <c r="GU513" s="197"/>
      <c r="GV513" s="197"/>
      <c r="GW513" s="197"/>
      <c r="GX513" s="197"/>
      <c r="GY513" s="197"/>
      <c r="GZ513" s="197"/>
      <c r="HA513" s="197"/>
      <c r="HB513" s="197"/>
      <c r="HC513" s="197"/>
      <c r="HD513" s="197"/>
      <c r="HE513" s="197"/>
      <c r="HF513" s="197"/>
      <c r="HG513" s="197"/>
      <c r="HH513" s="197"/>
      <c r="HI513" s="197"/>
      <c r="HJ513" s="197"/>
      <c r="HK513" s="197"/>
      <c r="HL513" s="197"/>
      <c r="HM513" s="197"/>
      <c r="HN513" s="197"/>
      <c r="HO513" s="197"/>
      <c r="HP513" s="197"/>
      <c r="HQ513" s="197"/>
      <c r="HR513" s="197"/>
      <c r="HS513" s="197"/>
      <c r="HT513" s="197"/>
      <c r="HU513" s="197"/>
      <c r="HV513" s="197"/>
      <c r="HW513" s="197"/>
      <c r="HX513" s="197"/>
      <c r="HY513" s="197"/>
      <c r="HZ513" s="197"/>
      <c r="IA513" s="197"/>
      <c r="IB513" s="197"/>
      <c r="IC513" s="197"/>
      <c r="ID513" s="197"/>
      <c r="IE513" s="197"/>
      <c r="IF513" s="197"/>
      <c r="IG513" s="197"/>
      <c r="IH513" s="197"/>
      <c r="II513" s="197"/>
      <c r="IJ513" s="197"/>
      <c r="IK513" s="197"/>
      <c r="IL513" s="197"/>
      <c r="IM513" s="197"/>
      <c r="IN513" s="197"/>
      <c r="IO513" s="197"/>
      <c r="IP513" s="197"/>
      <c r="IQ513" s="197"/>
      <c r="IR513" s="197"/>
      <c r="IS513" s="197"/>
      <c r="IT513" s="197"/>
      <c r="IU513" s="197"/>
      <c r="IV513" s="197"/>
      <c r="IW513" s="197"/>
      <c r="IX513" s="197"/>
      <c r="IY513" s="197"/>
      <c r="IZ513" s="197"/>
      <c r="JA513" s="197"/>
      <c r="JB513" s="197"/>
      <c r="JC513" s="197"/>
      <c r="JD513" s="197"/>
      <c r="JE513" s="197"/>
      <c r="JF513" s="197"/>
      <c r="JG513" s="197"/>
      <c r="JH513" s="197"/>
      <c r="JI513" s="197"/>
      <c r="JJ513" s="197"/>
      <c r="JK513" s="197"/>
      <c r="JL513" s="197"/>
      <c r="JM513" s="197"/>
      <c r="JN513" s="197"/>
      <c r="JO513" s="197"/>
      <c r="JP513" s="197"/>
      <c r="JQ513" s="197"/>
      <c r="JR513" s="197"/>
      <c r="JS513" s="197"/>
      <c r="JT513" s="197"/>
      <c r="JU513" s="197"/>
      <c r="JV513" s="197"/>
      <c r="JW513" s="197"/>
      <c r="JX513" s="197"/>
      <c r="JY513" s="197"/>
      <c r="JZ513" s="197"/>
      <c r="KA513" s="197"/>
      <c r="KB513" s="197"/>
      <c r="KC513" s="197"/>
      <c r="KD513" s="197"/>
      <c r="KE513" s="197"/>
      <c r="KF513" s="197"/>
      <c r="KG513" s="197"/>
      <c r="KH513" s="197"/>
      <c r="KI513" s="197"/>
      <c r="KJ513" s="197"/>
      <c r="KK513" s="197"/>
      <c r="KL513" s="197"/>
      <c r="KM513" s="197"/>
      <c r="KN513" s="197"/>
      <c r="KO513" s="197"/>
      <c r="KP513" s="197"/>
      <c r="KQ513" s="197"/>
      <c r="KR513" s="197"/>
      <c r="KS513" s="197"/>
      <c r="KT513" s="197"/>
      <c r="KU513" s="197"/>
      <c r="KV513" s="197"/>
      <c r="KW513" s="197"/>
      <c r="KX513" s="197"/>
      <c r="KY513" s="197"/>
      <c r="KZ513" s="197"/>
      <c r="LA513" s="197"/>
      <c r="LB513" s="197"/>
      <c r="LC513" s="197"/>
      <c r="LD513" s="197"/>
      <c r="LE513" s="197"/>
      <c r="LF513" s="197"/>
      <c r="LG513" s="197"/>
      <c r="LH513" s="197"/>
      <c r="LI513" s="197"/>
      <c r="LJ513" s="197"/>
      <c r="LK513" s="197"/>
      <c r="LL513" s="197"/>
      <c r="LM513" s="197"/>
      <c r="LN513" s="197"/>
      <c r="LO513" s="197"/>
      <c r="LP513" s="197"/>
      <c r="LQ513" s="197"/>
      <c r="LR513" s="197"/>
      <c r="LS513" s="197"/>
      <c r="LT513" s="197"/>
      <c r="LU513" s="197"/>
      <c r="LV513" s="197"/>
      <c r="LW513" s="197"/>
      <c r="LX513" s="197"/>
      <c r="LY513" s="197"/>
      <c r="LZ513" s="197"/>
      <c r="MA513" s="197"/>
      <c r="MB513" s="197"/>
      <c r="MC513" s="197"/>
      <c r="MD513" s="197"/>
      <c r="ME513" s="197"/>
      <c r="MF513" s="197"/>
      <c r="MG513" s="197"/>
      <c r="MH513" s="197"/>
      <c r="MI513" s="197"/>
      <c r="MJ513" s="197"/>
      <c r="MK513" s="197"/>
      <c r="ML513" s="197"/>
      <c r="MM513" s="197"/>
      <c r="MN513" s="197"/>
      <c r="MO513" s="197"/>
      <c r="MP513" s="197"/>
      <c r="MQ513" s="197"/>
      <c r="MR513" s="197"/>
      <c r="MS513" s="197"/>
      <c r="MT513" s="197"/>
      <c r="MU513" s="197"/>
      <c r="MV513" s="197"/>
      <c r="MW513" s="197"/>
      <c r="MX513" s="197"/>
      <c r="MY513" s="197"/>
      <c r="MZ513" s="197"/>
      <c r="NA513" s="197"/>
      <c r="NB513" s="197"/>
      <c r="NC513" s="197"/>
      <c r="ND513" s="197"/>
      <c r="NE513" s="197"/>
      <c r="NF513" s="197"/>
      <c r="NG513" s="197"/>
      <c r="NH513" s="197"/>
      <c r="NI513" s="197"/>
      <c r="NJ513" s="197"/>
      <c r="NK513" s="197"/>
      <c r="NL513" s="197"/>
      <c r="NM513" s="197"/>
      <c r="NN513" s="197"/>
      <c r="NO513" s="197"/>
      <c r="NP513" s="197"/>
      <c r="NQ513" s="197"/>
      <c r="NR513" s="197"/>
      <c r="NS513" s="197"/>
      <c r="NT513" s="197"/>
      <c r="NU513" s="197"/>
      <c r="NV513" s="197"/>
      <c r="NW513" s="197"/>
      <c r="NX513" s="197"/>
      <c r="NY513" s="197"/>
      <c r="NZ513" s="197"/>
      <c r="OA513" s="197"/>
      <c r="OB513" s="197"/>
      <c r="OC513" s="197"/>
      <c r="OD513" s="197"/>
      <c r="OE513" s="197"/>
      <c r="OF513" s="197"/>
      <c r="OG513" s="197"/>
      <c r="OH513" s="197"/>
      <c r="OI513" s="197"/>
      <c r="OJ513" s="197"/>
      <c r="OK513" s="197"/>
      <c r="OL513" s="197"/>
      <c r="OM513" s="197"/>
      <c r="ON513" s="197"/>
      <c r="OO513" s="197"/>
      <c r="OP513" s="197"/>
      <c r="OQ513" s="197"/>
      <c r="OR513" s="197"/>
      <c r="OS513" s="197"/>
      <c r="OT513" s="197"/>
      <c r="OU513" s="197"/>
      <c r="OV513" s="197"/>
      <c r="OW513" s="197"/>
      <c r="OX513" s="197"/>
      <c r="OY513" s="197"/>
      <c r="OZ513" s="197"/>
      <c r="PA513" s="197"/>
      <c r="PB513" s="197"/>
      <c r="PC513" s="197"/>
      <c r="PD513" s="197"/>
      <c r="PE513" s="197"/>
      <c r="PF513" s="197"/>
      <c r="PG513" s="197"/>
      <c r="PH513" s="197"/>
      <c r="PI513" s="197"/>
      <c r="PJ513" s="197"/>
      <c r="PK513" s="197"/>
      <c r="PL513" s="197"/>
      <c r="PM513" s="197"/>
      <c r="PN513" s="197"/>
      <c r="PO513" s="197"/>
      <c r="PP513" s="197"/>
      <c r="PQ513" s="197"/>
      <c r="PR513" s="197"/>
      <c r="PS513" s="197"/>
      <c r="PT513" s="197"/>
      <c r="PU513" s="197"/>
      <c r="PV513" s="197"/>
      <c r="PW513" s="197"/>
      <c r="PX513" s="197"/>
      <c r="PY513" s="197"/>
      <c r="PZ513" s="197"/>
      <c r="QA513" s="197"/>
      <c r="QB513" s="197"/>
      <c r="QC513" s="197"/>
      <c r="QD513" s="197"/>
      <c r="QE513" s="197"/>
      <c r="QF513" s="197"/>
      <c r="QG513" s="197"/>
      <c r="QH513" s="197"/>
      <c r="QI513" s="197"/>
      <c r="QJ513" s="197"/>
      <c r="QK513" s="197"/>
      <c r="QL513" s="197"/>
      <c r="QM513" s="197"/>
      <c r="QN513" s="197"/>
      <c r="QO513" s="197"/>
      <c r="QP513" s="197"/>
      <c r="QQ513" s="197"/>
      <c r="QR513" s="197"/>
      <c r="QS513" s="197"/>
      <c r="QT513" s="197"/>
      <c r="QU513" s="197"/>
      <c r="QV513" s="197"/>
      <c r="QW513" s="197"/>
      <c r="QX513" s="197"/>
      <c r="QY513" s="197"/>
      <c r="QZ513" s="197"/>
      <c r="RA513" s="197"/>
      <c r="RB513" s="197"/>
      <c r="RC513" s="197"/>
      <c r="RD513" s="197"/>
      <c r="RE513" s="197"/>
      <c r="RF513" s="197"/>
      <c r="RG513" s="197"/>
      <c r="RH513" s="197"/>
      <c r="RI513" s="197"/>
      <c r="RJ513" s="197"/>
      <c r="RK513" s="197"/>
      <c r="RL513" s="197"/>
      <c r="RM513" s="197"/>
      <c r="RN513" s="197"/>
      <c r="RO513" s="197"/>
      <c r="RP513" s="197"/>
      <c r="RQ513" s="197"/>
      <c r="RR513" s="197"/>
      <c r="RS513" s="197"/>
      <c r="RT513" s="197"/>
      <c r="RU513" s="197"/>
      <c r="RV513" s="197"/>
      <c r="RW513" s="197"/>
      <c r="RX513" s="197"/>
      <c r="RY513" s="197"/>
      <c r="RZ513" s="197"/>
      <c r="SA513" s="197"/>
      <c r="SB513" s="197"/>
      <c r="SC513" s="197"/>
      <c r="SD513" s="197"/>
      <c r="SE513" s="197"/>
      <c r="SF513" s="197"/>
      <c r="SG513" s="197"/>
      <c r="SH513" s="197"/>
      <c r="SI513" s="197"/>
      <c r="SJ513" s="197"/>
      <c r="SK513" s="197"/>
      <c r="SL513" s="197"/>
      <c r="SM513" s="197"/>
      <c r="SN513" s="197"/>
      <c r="SO513" s="197"/>
      <c r="SP513" s="197"/>
      <c r="SQ513" s="197"/>
      <c r="SR513" s="197"/>
      <c r="SS513" s="197"/>
      <c r="ST513" s="197"/>
      <c r="SU513" s="197"/>
      <c r="SV513" s="197"/>
      <c r="SW513" s="197"/>
      <c r="SX513" s="197"/>
      <c r="SY513" s="197"/>
      <c r="SZ513" s="197"/>
      <c r="TA513" s="197"/>
      <c r="TB513" s="197"/>
      <c r="TC513" s="197"/>
      <c r="TD513" s="197"/>
      <c r="TE513" s="197"/>
      <c r="TF513" s="197"/>
      <c r="TG513" s="197"/>
      <c r="TH513" s="197"/>
      <c r="TI513" s="197"/>
      <c r="TJ513" s="197"/>
      <c r="TK513" s="197"/>
      <c r="TL513" s="197"/>
      <c r="TM513" s="197"/>
      <c r="TN513" s="197"/>
      <c r="TO513" s="197"/>
      <c r="TP513" s="197"/>
      <c r="TQ513" s="197"/>
      <c r="TR513" s="197"/>
      <c r="TS513" s="197"/>
      <c r="TT513" s="197"/>
      <c r="TU513" s="197"/>
      <c r="TV513" s="197"/>
      <c r="TW513" s="197"/>
      <c r="TX513" s="197"/>
      <c r="TY513" s="197"/>
      <c r="TZ513" s="197"/>
      <c r="UA513" s="197"/>
      <c r="UB513" s="197"/>
      <c r="UC513" s="197"/>
      <c r="UD513" s="197"/>
      <c r="UE513" s="197"/>
      <c r="UF513" s="197"/>
      <c r="UG513" s="197"/>
      <c r="UH513" s="197"/>
      <c r="UI513" s="197"/>
      <c r="UJ513" s="197"/>
      <c r="UK513" s="197"/>
      <c r="UL513" s="197"/>
      <c r="UM513" s="197"/>
      <c r="UN513" s="197"/>
      <c r="UO513" s="197"/>
      <c r="UP513" s="197"/>
      <c r="UQ513" s="197"/>
      <c r="UR513" s="197"/>
      <c r="US513" s="197"/>
      <c r="UT513" s="197"/>
      <c r="UU513" s="197"/>
      <c r="UV513" s="197"/>
      <c r="UW513" s="197"/>
      <c r="UX513" s="197"/>
      <c r="UY513" s="197"/>
      <c r="UZ513" s="197"/>
      <c r="VA513" s="197"/>
      <c r="VB513" s="197"/>
      <c r="VC513" s="197"/>
      <c r="VD513" s="197"/>
      <c r="VE513" s="197"/>
      <c r="VF513" s="197"/>
      <c r="VG513" s="197"/>
      <c r="VH513" s="197"/>
      <c r="VI513" s="197"/>
      <c r="VJ513" s="197"/>
      <c r="VK513" s="197"/>
      <c r="VL513" s="197"/>
      <c r="VM513" s="197"/>
      <c r="VN513" s="197"/>
      <c r="VO513" s="197"/>
      <c r="VP513" s="197"/>
      <c r="VQ513" s="197"/>
      <c r="VR513" s="197"/>
      <c r="VS513" s="197"/>
      <c r="VT513" s="197"/>
      <c r="VU513" s="197"/>
      <c r="VV513" s="197"/>
      <c r="VW513" s="197"/>
      <c r="VX513" s="197"/>
      <c r="VY513" s="197"/>
      <c r="VZ513" s="197"/>
      <c r="WA513" s="197"/>
      <c r="WB513" s="197"/>
      <c r="WC513" s="197"/>
      <c r="WD513" s="197"/>
      <c r="WE513" s="197"/>
      <c r="WF513" s="197"/>
      <c r="WG513" s="197"/>
      <c r="WH513" s="197"/>
      <c r="WI513" s="197"/>
      <c r="WJ513" s="197"/>
      <c r="WK513" s="197"/>
      <c r="WL513" s="197"/>
      <c r="WM513" s="197"/>
      <c r="WN513" s="197"/>
      <c r="WO513" s="197"/>
      <c r="WP513" s="197"/>
      <c r="WQ513" s="197"/>
      <c r="WR513" s="197"/>
      <c r="WS513" s="197"/>
      <c r="WT513" s="197"/>
      <c r="WU513" s="197"/>
      <c r="WV513" s="197"/>
      <c r="WW513" s="197"/>
      <c r="WX513" s="197"/>
      <c r="WY513" s="197"/>
      <c r="WZ513" s="197"/>
      <c r="XA513" s="197"/>
      <c r="XB513" s="197"/>
      <c r="XC513" s="197"/>
      <c r="XD513" s="197"/>
      <c r="XE513" s="197"/>
      <c r="XF513" s="197"/>
      <c r="XG513" s="197"/>
      <c r="XH513" s="197"/>
      <c r="XI513" s="197"/>
      <c r="XJ513" s="197"/>
      <c r="XK513" s="197"/>
      <c r="XL513" s="197"/>
      <c r="XM513" s="197"/>
      <c r="XN513" s="197"/>
      <c r="XO513" s="197"/>
      <c r="XP513" s="197"/>
      <c r="XQ513" s="197"/>
      <c r="XR513" s="197"/>
      <c r="XS513" s="197"/>
      <c r="XT513" s="197"/>
      <c r="XU513" s="197"/>
      <c r="XV513" s="197"/>
      <c r="XW513" s="197"/>
      <c r="XX513" s="197"/>
      <c r="XY513" s="197"/>
      <c r="XZ513" s="197"/>
      <c r="YA513" s="197"/>
      <c r="YB513" s="197"/>
      <c r="YC513" s="197"/>
      <c r="YD513" s="197"/>
      <c r="YE513" s="197"/>
      <c r="YF513" s="197"/>
      <c r="YG513" s="197"/>
      <c r="YH513" s="197"/>
      <c r="YI513" s="197"/>
      <c r="YJ513" s="197"/>
      <c r="YK513" s="197"/>
      <c r="YL513" s="197"/>
      <c r="YM513" s="197"/>
      <c r="YN513" s="197"/>
      <c r="YO513" s="197"/>
      <c r="YP513" s="197"/>
      <c r="YQ513" s="197"/>
      <c r="YR513" s="197"/>
      <c r="YS513" s="197"/>
      <c r="YT513" s="197"/>
      <c r="YU513" s="197"/>
      <c r="YV513" s="197"/>
      <c r="YW513" s="197"/>
      <c r="YX513" s="197"/>
      <c r="YY513" s="197"/>
      <c r="YZ513" s="197"/>
      <c r="ZA513" s="197"/>
      <c r="ZB513" s="197"/>
      <c r="ZC513" s="197"/>
      <c r="ZD513" s="197"/>
      <c r="ZE513" s="197"/>
      <c r="ZF513" s="197"/>
      <c r="ZG513" s="197"/>
      <c r="ZH513" s="197"/>
      <c r="ZI513" s="197"/>
      <c r="ZJ513" s="197"/>
      <c r="ZK513" s="197"/>
      <c r="ZL513" s="197"/>
      <c r="ZM513" s="197"/>
      <c r="ZN513" s="197"/>
      <c r="ZO513" s="197"/>
      <c r="ZP513" s="197"/>
      <c r="ZQ513" s="197"/>
      <c r="ZR513" s="197"/>
      <c r="ZS513" s="197"/>
      <c r="ZT513" s="197"/>
      <c r="ZU513" s="197"/>
      <c r="ZV513" s="197"/>
      <c r="ZW513" s="197"/>
      <c r="ZX513" s="197"/>
      <c r="ZY513" s="197"/>
      <c r="ZZ513" s="197"/>
      <c r="AAA513" s="197"/>
      <c r="AAB513" s="197"/>
      <c r="AAC513" s="197"/>
      <c r="AAD513" s="197"/>
      <c r="AAE513" s="197"/>
      <c r="AAF513" s="197"/>
      <c r="AAG513" s="197"/>
      <c r="AAH513" s="197"/>
      <c r="AAI513" s="197"/>
      <c r="AAJ513" s="197"/>
      <c r="AAK513" s="197"/>
      <c r="AAL513" s="197"/>
      <c r="AAM513" s="197"/>
      <c r="AAN513" s="197"/>
      <c r="AAO513" s="197"/>
      <c r="AAP513" s="197"/>
      <c r="AAQ513" s="197"/>
      <c r="AAR513" s="197"/>
      <c r="AAS513" s="197"/>
      <c r="AAT513" s="197"/>
      <c r="AAU513" s="197"/>
      <c r="AAV513" s="197"/>
      <c r="AAW513" s="197"/>
      <c r="AAX513" s="197"/>
      <c r="AAY513" s="197"/>
      <c r="AAZ513" s="197"/>
      <c r="ABA513" s="197"/>
      <c r="ABB513" s="197"/>
      <c r="ABC513" s="197"/>
      <c r="ABD513" s="197"/>
      <c r="ABE513" s="197"/>
      <c r="ABF513" s="197"/>
      <c r="ABG513" s="197"/>
      <c r="ABH513" s="197"/>
      <c r="ABI513" s="197"/>
      <c r="ABJ513" s="197"/>
      <c r="ABK513" s="197"/>
      <c r="ABL513" s="197"/>
      <c r="ABM513" s="197"/>
      <c r="ABN513" s="197"/>
      <c r="ABO513" s="197"/>
      <c r="ABP513" s="197"/>
      <c r="ABQ513" s="197"/>
      <c r="ABR513" s="197"/>
      <c r="ABS513" s="197"/>
      <c r="ABT513" s="197"/>
      <c r="ABU513" s="197"/>
      <c r="ABV513" s="197"/>
      <c r="ABW513" s="197"/>
      <c r="ABX513" s="197"/>
      <c r="ABY513" s="197"/>
      <c r="ABZ513" s="197"/>
      <c r="ACA513" s="197"/>
      <c r="ACB513" s="197"/>
      <c r="ACC513" s="197"/>
      <c r="ACD513" s="197"/>
      <c r="ACE513" s="197"/>
      <c r="ACF513" s="197"/>
      <c r="ACG513" s="197"/>
      <c r="ACH513" s="197"/>
      <c r="ACI513" s="197"/>
      <c r="ACJ513" s="197"/>
      <c r="ACK513" s="197"/>
      <c r="ACL513" s="197"/>
      <c r="ACM513" s="197"/>
      <c r="ACN513" s="197"/>
      <c r="ACO513" s="197"/>
      <c r="ACP513" s="197"/>
      <c r="ACQ513" s="197"/>
      <c r="ACR513" s="197"/>
      <c r="ACS513" s="197"/>
      <c r="ACT513" s="197"/>
      <c r="ACU513" s="197"/>
      <c r="ACV513" s="197"/>
      <c r="ACW513" s="197"/>
      <c r="ACX513" s="197"/>
      <c r="ACY513" s="197"/>
      <c r="ACZ513" s="197"/>
      <c r="ADA513" s="197"/>
      <c r="ADB513" s="197"/>
      <c r="ADC513" s="197"/>
      <c r="ADD513" s="197"/>
      <c r="ADE513" s="197"/>
      <c r="ADF513" s="197"/>
      <c r="ADG513" s="197"/>
      <c r="ADH513" s="197"/>
      <c r="ADI513" s="197"/>
      <c r="ADJ513" s="197"/>
      <c r="ADK513" s="197"/>
      <c r="ADL513" s="197"/>
      <c r="ADM513" s="197"/>
      <c r="ADN513" s="197"/>
      <c r="ADO513" s="197"/>
      <c r="ADP513" s="197"/>
      <c r="ADQ513" s="197"/>
      <c r="ADR513" s="197"/>
      <c r="ADS513" s="197"/>
      <c r="ADT513" s="197"/>
      <c r="ADU513" s="197"/>
      <c r="ADV513" s="197"/>
      <c r="ADW513" s="197"/>
      <c r="ADX513" s="197"/>
      <c r="ADY513" s="197"/>
      <c r="ADZ513" s="197"/>
      <c r="AEA513" s="197"/>
      <c r="AEB513" s="197"/>
      <c r="AEC513" s="197"/>
      <c r="AED513" s="197"/>
      <c r="AEE513" s="197"/>
      <c r="AEF513" s="197"/>
      <c r="AEG513" s="197"/>
      <c r="AEH513" s="197"/>
      <c r="AEI513" s="197"/>
      <c r="AEJ513" s="197"/>
      <c r="AEK513" s="197"/>
      <c r="AEL513" s="197"/>
      <c r="AEM513" s="197"/>
      <c r="AEN513" s="197"/>
      <c r="AEO513" s="197"/>
      <c r="AEP513" s="197"/>
      <c r="AEQ513" s="197"/>
      <c r="AER513" s="197"/>
      <c r="AES513" s="197"/>
      <c r="AET513" s="197"/>
      <c r="AEU513" s="197"/>
      <c r="AEV513" s="197"/>
      <c r="AEW513" s="197"/>
      <c r="AEX513" s="197"/>
      <c r="AEY513" s="197"/>
      <c r="AEZ513" s="197"/>
      <c r="AFA513" s="197"/>
      <c r="AFB513" s="197"/>
      <c r="AFC513" s="197"/>
      <c r="AFD513" s="197"/>
      <c r="AFE513" s="197"/>
      <c r="AFF513" s="197"/>
      <c r="AFG513" s="197"/>
      <c r="AFH513" s="197"/>
      <c r="AFI513" s="197"/>
      <c r="AFJ513" s="197"/>
      <c r="AFK513" s="197"/>
      <c r="AFL513" s="197"/>
      <c r="AFM513" s="197"/>
      <c r="AFN513" s="197"/>
      <c r="AFO513" s="197"/>
      <c r="AFP513" s="197"/>
      <c r="AFQ513" s="197"/>
      <c r="AFR513" s="197"/>
      <c r="AFS513" s="197"/>
      <c r="AFT513" s="197"/>
      <c r="AFU513" s="197"/>
      <c r="AFV513" s="197"/>
      <c r="AFW513" s="197"/>
      <c r="AFX513" s="197"/>
      <c r="AFY513" s="197"/>
      <c r="AFZ513" s="197"/>
      <c r="AGA513" s="197"/>
      <c r="AGB513" s="197"/>
      <c r="AGC513" s="197"/>
      <c r="AGD513" s="197"/>
      <c r="AGE513" s="197"/>
      <c r="AGF513" s="197"/>
      <c r="AGG513" s="197"/>
      <c r="AGH513" s="197"/>
      <c r="AGI513" s="197"/>
      <c r="AGJ513" s="197"/>
      <c r="AGK513" s="197"/>
      <c r="AGL513" s="197"/>
      <c r="AGM513" s="197"/>
      <c r="AGN513" s="197"/>
      <c r="AGO513" s="197"/>
      <c r="AGP513" s="197"/>
      <c r="AGQ513" s="197"/>
      <c r="AGR513" s="197"/>
      <c r="AGS513" s="197"/>
      <c r="AGT513" s="197"/>
      <c r="AGU513" s="197"/>
      <c r="AGV513" s="197"/>
      <c r="AGW513" s="197"/>
      <c r="AGX513" s="197"/>
      <c r="AGY513" s="197"/>
      <c r="AGZ513" s="197"/>
      <c r="AHA513" s="197"/>
      <c r="AHB513" s="197"/>
      <c r="AHC513" s="197"/>
      <c r="AHD513" s="197"/>
      <c r="AHE513" s="197"/>
      <c r="AHF513" s="197"/>
      <c r="AHG513" s="197"/>
      <c r="AHH513" s="197"/>
      <c r="AHI513" s="197"/>
      <c r="AHJ513" s="197"/>
      <c r="AHK513" s="197"/>
      <c r="AHL513" s="197"/>
      <c r="AHM513" s="197"/>
      <c r="AHN513" s="197"/>
      <c r="AHO513" s="197"/>
      <c r="AHP513" s="197"/>
      <c r="AHQ513" s="197"/>
      <c r="AHR513" s="197"/>
      <c r="AHS513" s="197"/>
      <c r="AHT513" s="197"/>
      <c r="AHU513" s="197"/>
      <c r="AHV513" s="197"/>
      <c r="AHW513" s="197"/>
      <c r="AHX513" s="197"/>
      <c r="AHY513" s="197"/>
      <c r="AHZ513" s="197"/>
      <c r="AIA513" s="197"/>
      <c r="AIB513" s="197"/>
      <c r="AIC513" s="197"/>
      <c r="AID513" s="197"/>
      <c r="AIE513" s="197"/>
      <c r="AIF513" s="197"/>
      <c r="AIG513" s="197"/>
      <c r="AIH513" s="197"/>
      <c r="AII513" s="197"/>
      <c r="AIJ513" s="197"/>
      <c r="AIK513" s="197"/>
      <c r="AIL513" s="197"/>
      <c r="AIM513" s="197"/>
      <c r="AIN513" s="197"/>
      <c r="AIO513" s="197"/>
      <c r="AIP513" s="197"/>
      <c r="AIQ513" s="197"/>
      <c r="AIR513" s="197"/>
      <c r="AIS513" s="197"/>
      <c r="AIT513" s="197"/>
      <c r="AIU513" s="197"/>
      <c r="AIV513" s="197"/>
      <c r="AIW513" s="197"/>
      <c r="AIX513" s="197"/>
      <c r="AIY513" s="197"/>
      <c r="AIZ513" s="197"/>
      <c r="AJA513" s="197"/>
      <c r="AJB513" s="197"/>
      <c r="AJC513" s="197"/>
      <c r="AJD513" s="197"/>
      <c r="AJE513" s="197"/>
      <c r="AJF513" s="197"/>
      <c r="AJG513" s="197"/>
      <c r="AJH513" s="197"/>
      <c r="AJI513" s="197"/>
      <c r="AJJ513" s="197"/>
      <c r="AJK513" s="197"/>
      <c r="AJL513" s="197"/>
      <c r="AJM513" s="197"/>
      <c r="AJN513" s="197"/>
      <c r="AJO513" s="197"/>
      <c r="AJP513" s="197"/>
      <c r="AJQ513" s="197"/>
      <c r="AJR513" s="197"/>
      <c r="AJS513" s="197"/>
      <c r="AJT513" s="197"/>
      <c r="AJU513" s="197"/>
      <c r="AJV513" s="197"/>
      <c r="AJW513" s="197"/>
      <c r="AJX513" s="197"/>
      <c r="AJY513" s="197"/>
      <c r="AJZ513" s="197"/>
      <c r="AKA513" s="197"/>
      <c r="AKB513" s="197"/>
      <c r="AKC513" s="197"/>
      <c r="AKD513" s="197"/>
      <c r="AKE513" s="197"/>
      <c r="AKF513" s="197"/>
      <c r="AKG513" s="197"/>
      <c r="AKH513" s="197"/>
      <c r="AKI513" s="197"/>
      <c r="AKJ513" s="197"/>
      <c r="AKK513" s="197"/>
      <c r="AKL513" s="197"/>
      <c r="AKM513" s="197"/>
      <c r="AKN513" s="197"/>
      <c r="AKO513" s="197"/>
      <c r="AKP513" s="197"/>
      <c r="AKQ513" s="197"/>
      <c r="AKR513" s="197"/>
      <c r="AKS513" s="197"/>
      <c r="AKT513" s="197"/>
      <c r="AKU513" s="197"/>
      <c r="AKV513" s="197"/>
      <c r="AKW513" s="197"/>
      <c r="AKX513" s="197"/>
      <c r="AKY513" s="197"/>
      <c r="AKZ513" s="197"/>
      <c r="ALA513" s="197"/>
      <c r="ALB513" s="197"/>
      <c r="ALC513" s="197"/>
      <c r="ALD513" s="197"/>
      <c r="ALE513" s="197"/>
      <c r="ALF513" s="197"/>
      <c r="ALG513" s="197"/>
      <c r="ALH513" s="197"/>
      <c r="ALI513" s="197"/>
      <c r="ALJ513" s="197"/>
      <c r="ALK513" s="197"/>
      <c r="ALL513" s="197"/>
      <c r="ALM513" s="197"/>
      <c r="ALN513" s="197"/>
      <c r="ALO513" s="197"/>
      <c r="ALP513" s="197"/>
      <c r="ALQ513" s="197"/>
      <c r="ALR513" s="197"/>
      <c r="ALS513" s="197"/>
      <c r="ALT513" s="197"/>
      <c r="ALU513" s="197"/>
      <c r="ALV513" s="197"/>
      <c r="ALW513" s="197"/>
      <c r="ALX513" s="197"/>
      <c r="ALY513" s="197"/>
      <c r="ALZ513" s="197"/>
      <c r="AMA513" s="197"/>
      <c r="AMB513" s="197"/>
      <c r="AMC513" s="197"/>
      <c r="AMD513" s="197"/>
      <c r="AME513" s="197"/>
      <c r="AMF513" s="197"/>
      <c r="AMG513" s="197"/>
    </row>
    <row r="514" spans="1:1021" s="256" customFormat="1" ht="12.75">
      <c r="A514" s="255"/>
      <c r="B514" s="244"/>
      <c r="C514" s="252"/>
      <c r="D514" s="230"/>
      <c r="E514" s="230"/>
      <c r="F514" s="437"/>
      <c r="G514" s="437"/>
    </row>
    <row r="515" spans="1:1021" s="256" customFormat="1" ht="12.75">
      <c r="A515" s="330" t="s">
        <v>455</v>
      </c>
      <c r="B515" s="417" t="s">
        <v>1005</v>
      </c>
      <c r="C515" s="252" t="s">
        <v>696</v>
      </c>
      <c r="D515" s="245" t="s">
        <v>616</v>
      </c>
      <c r="E515" s="12">
        <v>4</v>
      </c>
      <c r="F515" s="436"/>
      <c r="G515" s="436">
        <f>E515*F515</f>
        <v>0</v>
      </c>
    </row>
    <row r="516" spans="1:1021" s="256" customFormat="1" ht="382.5">
      <c r="A516" s="255"/>
      <c r="B516" s="244"/>
      <c r="C516" s="253" t="s">
        <v>999</v>
      </c>
      <c r="D516" s="230"/>
      <c r="E516" s="230"/>
      <c r="F516" s="437"/>
      <c r="G516" s="437"/>
    </row>
    <row r="517" spans="1:1021">
      <c r="A517" s="270"/>
      <c r="B517" s="257"/>
      <c r="C517" s="229"/>
      <c r="D517" s="230"/>
      <c r="E517" s="230"/>
      <c r="F517" s="439"/>
      <c r="G517" s="164"/>
      <c r="H517" s="197"/>
      <c r="I517" s="197"/>
      <c r="J517" s="197"/>
      <c r="K517" s="197"/>
      <c r="L517" s="197"/>
      <c r="M517" s="197"/>
      <c r="N517" s="197"/>
      <c r="O517" s="197"/>
      <c r="P517" s="197"/>
      <c r="Q517" s="197"/>
      <c r="R517" s="197"/>
      <c r="S517" s="197"/>
      <c r="T517" s="197"/>
      <c r="U517" s="197"/>
      <c r="V517" s="197"/>
      <c r="W517" s="197"/>
      <c r="X517" s="197"/>
      <c r="Y517" s="197"/>
      <c r="Z517" s="197"/>
      <c r="AA517" s="197"/>
      <c r="AB517" s="197"/>
      <c r="AC517" s="197"/>
      <c r="AD517" s="197"/>
      <c r="AE517" s="197"/>
      <c r="AF517" s="197"/>
      <c r="AG517" s="197"/>
      <c r="AH517" s="197"/>
      <c r="AI517" s="197"/>
      <c r="AJ517" s="197"/>
      <c r="AK517" s="197"/>
      <c r="AL517" s="197"/>
      <c r="AM517" s="197"/>
      <c r="AN517" s="197"/>
      <c r="AO517" s="197"/>
      <c r="AP517" s="197"/>
      <c r="AQ517" s="197"/>
      <c r="AR517" s="197"/>
      <c r="AS517" s="197"/>
      <c r="AT517" s="197"/>
      <c r="AU517" s="197"/>
      <c r="AV517" s="197"/>
      <c r="AW517" s="197"/>
      <c r="AX517" s="197"/>
      <c r="AY517" s="197"/>
      <c r="AZ517" s="197"/>
      <c r="BA517" s="197"/>
      <c r="BB517" s="197"/>
      <c r="BC517" s="197"/>
      <c r="BD517" s="197"/>
      <c r="BE517" s="197"/>
      <c r="BF517" s="197"/>
      <c r="BG517" s="197"/>
      <c r="BH517" s="197"/>
      <c r="BI517" s="197"/>
      <c r="BJ517" s="197"/>
      <c r="BK517" s="197"/>
      <c r="BL517" s="197"/>
      <c r="BM517" s="197"/>
      <c r="BN517" s="197"/>
      <c r="BO517" s="197"/>
      <c r="BP517" s="197"/>
      <c r="BQ517" s="197"/>
      <c r="BR517" s="197"/>
      <c r="BS517" s="197"/>
      <c r="BT517" s="197"/>
      <c r="BU517" s="197"/>
      <c r="BV517" s="197"/>
      <c r="BW517" s="197"/>
      <c r="BX517" s="197"/>
      <c r="BY517" s="197"/>
      <c r="BZ517" s="197"/>
      <c r="CA517" s="197"/>
      <c r="CB517" s="197"/>
      <c r="CC517" s="197"/>
      <c r="CD517" s="197"/>
      <c r="CE517" s="197"/>
      <c r="CF517" s="197"/>
      <c r="CG517" s="197"/>
      <c r="CH517" s="197"/>
      <c r="CI517" s="197"/>
      <c r="CJ517" s="197"/>
      <c r="CK517" s="197"/>
      <c r="CL517" s="197"/>
      <c r="CM517" s="197"/>
      <c r="CN517" s="197"/>
      <c r="CO517" s="197"/>
      <c r="CP517" s="197"/>
      <c r="CQ517" s="197"/>
      <c r="CR517" s="197"/>
      <c r="CS517" s="197"/>
      <c r="CT517" s="197"/>
      <c r="CU517" s="197"/>
      <c r="CV517" s="197"/>
      <c r="CW517" s="197"/>
      <c r="CX517" s="197"/>
      <c r="CY517" s="197"/>
      <c r="CZ517" s="197"/>
      <c r="DA517" s="197"/>
      <c r="DB517" s="197"/>
      <c r="DC517" s="197"/>
      <c r="DD517" s="197"/>
      <c r="DE517" s="197"/>
      <c r="DF517" s="197"/>
      <c r="DG517" s="197"/>
      <c r="DH517" s="197"/>
      <c r="DI517" s="197"/>
      <c r="DJ517" s="197"/>
      <c r="DK517" s="197"/>
      <c r="DL517" s="197"/>
      <c r="DM517" s="197"/>
      <c r="DN517" s="197"/>
      <c r="DO517" s="197"/>
      <c r="DP517" s="197"/>
      <c r="DQ517" s="197"/>
      <c r="DR517" s="197"/>
      <c r="DS517" s="197"/>
      <c r="DT517" s="197"/>
      <c r="DU517" s="197"/>
      <c r="DV517" s="197"/>
      <c r="DW517" s="197"/>
      <c r="DX517" s="197"/>
      <c r="DY517" s="197"/>
      <c r="DZ517" s="197"/>
      <c r="EA517" s="197"/>
      <c r="EB517" s="197"/>
      <c r="EC517" s="197"/>
      <c r="ED517" s="197"/>
      <c r="EE517" s="197"/>
      <c r="EF517" s="197"/>
      <c r="EG517" s="197"/>
      <c r="EH517" s="197"/>
      <c r="EI517" s="197"/>
      <c r="EJ517" s="197"/>
      <c r="EK517" s="197"/>
      <c r="EL517" s="197"/>
      <c r="EM517" s="197"/>
      <c r="EN517" s="197"/>
      <c r="EO517" s="197"/>
      <c r="EP517" s="197"/>
      <c r="EQ517" s="197"/>
      <c r="ER517" s="197"/>
      <c r="ES517" s="197"/>
      <c r="ET517" s="197"/>
      <c r="EU517" s="197"/>
      <c r="EV517" s="197"/>
      <c r="EW517" s="197"/>
      <c r="EX517" s="197"/>
      <c r="EY517" s="197"/>
      <c r="EZ517" s="197"/>
      <c r="FA517" s="197"/>
      <c r="FB517" s="197"/>
      <c r="FC517" s="197"/>
      <c r="FD517" s="197"/>
      <c r="FE517" s="197"/>
      <c r="FF517" s="197"/>
      <c r="FG517" s="197"/>
      <c r="FH517" s="197"/>
      <c r="FI517" s="197"/>
      <c r="FJ517" s="197"/>
      <c r="FK517" s="197"/>
      <c r="FL517" s="197"/>
      <c r="FM517" s="197"/>
      <c r="FN517" s="197"/>
      <c r="FO517" s="197"/>
      <c r="FP517" s="197"/>
      <c r="FQ517" s="197"/>
      <c r="FR517" s="197"/>
      <c r="FS517" s="197"/>
      <c r="FT517" s="197"/>
      <c r="FU517" s="197"/>
      <c r="FV517" s="197"/>
      <c r="FW517" s="197"/>
      <c r="FX517" s="197"/>
      <c r="FY517" s="197"/>
      <c r="FZ517" s="197"/>
      <c r="GA517" s="197"/>
      <c r="GB517" s="197"/>
      <c r="GC517" s="197"/>
      <c r="GD517" s="197"/>
      <c r="GE517" s="197"/>
      <c r="GF517" s="197"/>
      <c r="GG517" s="197"/>
      <c r="GH517" s="197"/>
      <c r="GI517" s="197"/>
      <c r="GJ517" s="197"/>
      <c r="GK517" s="197"/>
      <c r="GL517" s="197"/>
      <c r="GM517" s="197"/>
      <c r="GN517" s="197"/>
      <c r="GO517" s="197"/>
      <c r="GP517" s="197"/>
      <c r="GQ517" s="197"/>
      <c r="GR517" s="197"/>
      <c r="GS517" s="197"/>
      <c r="GT517" s="197"/>
      <c r="GU517" s="197"/>
      <c r="GV517" s="197"/>
      <c r="GW517" s="197"/>
      <c r="GX517" s="197"/>
      <c r="GY517" s="197"/>
      <c r="GZ517" s="197"/>
      <c r="HA517" s="197"/>
      <c r="HB517" s="197"/>
      <c r="HC517" s="197"/>
      <c r="HD517" s="197"/>
      <c r="HE517" s="197"/>
      <c r="HF517" s="197"/>
      <c r="HG517" s="197"/>
      <c r="HH517" s="197"/>
      <c r="HI517" s="197"/>
      <c r="HJ517" s="197"/>
      <c r="HK517" s="197"/>
      <c r="HL517" s="197"/>
      <c r="HM517" s="197"/>
      <c r="HN517" s="197"/>
      <c r="HO517" s="197"/>
      <c r="HP517" s="197"/>
      <c r="HQ517" s="197"/>
      <c r="HR517" s="197"/>
      <c r="HS517" s="197"/>
      <c r="HT517" s="197"/>
      <c r="HU517" s="197"/>
      <c r="HV517" s="197"/>
      <c r="HW517" s="197"/>
      <c r="HX517" s="197"/>
      <c r="HY517" s="197"/>
      <c r="HZ517" s="197"/>
      <c r="IA517" s="197"/>
      <c r="IB517" s="197"/>
      <c r="IC517" s="197"/>
      <c r="ID517" s="197"/>
      <c r="IE517" s="197"/>
      <c r="IF517" s="197"/>
      <c r="IG517" s="197"/>
      <c r="IH517" s="197"/>
      <c r="II517" s="197"/>
      <c r="IJ517" s="197"/>
      <c r="IK517" s="197"/>
      <c r="IL517" s="197"/>
      <c r="IM517" s="197"/>
      <c r="IN517" s="197"/>
      <c r="IO517" s="197"/>
      <c r="IP517" s="197"/>
      <c r="IQ517" s="197"/>
      <c r="IR517" s="197"/>
      <c r="IS517" s="197"/>
      <c r="IT517" s="197"/>
      <c r="IU517" s="197"/>
      <c r="IV517" s="197"/>
      <c r="IW517" s="197"/>
      <c r="IX517" s="197"/>
      <c r="IY517" s="197"/>
      <c r="IZ517" s="197"/>
      <c r="JA517" s="197"/>
      <c r="JB517" s="197"/>
      <c r="JC517" s="197"/>
      <c r="JD517" s="197"/>
      <c r="JE517" s="197"/>
      <c r="JF517" s="197"/>
      <c r="JG517" s="197"/>
      <c r="JH517" s="197"/>
      <c r="JI517" s="197"/>
      <c r="JJ517" s="197"/>
      <c r="JK517" s="197"/>
      <c r="JL517" s="197"/>
      <c r="JM517" s="197"/>
      <c r="JN517" s="197"/>
      <c r="JO517" s="197"/>
      <c r="JP517" s="197"/>
      <c r="JQ517" s="197"/>
      <c r="JR517" s="197"/>
      <c r="JS517" s="197"/>
      <c r="JT517" s="197"/>
      <c r="JU517" s="197"/>
      <c r="JV517" s="197"/>
      <c r="JW517" s="197"/>
      <c r="JX517" s="197"/>
      <c r="JY517" s="197"/>
      <c r="JZ517" s="197"/>
      <c r="KA517" s="197"/>
      <c r="KB517" s="197"/>
      <c r="KC517" s="197"/>
      <c r="KD517" s="197"/>
      <c r="KE517" s="197"/>
      <c r="KF517" s="197"/>
      <c r="KG517" s="197"/>
      <c r="KH517" s="197"/>
      <c r="KI517" s="197"/>
      <c r="KJ517" s="197"/>
      <c r="KK517" s="197"/>
      <c r="KL517" s="197"/>
      <c r="KM517" s="197"/>
      <c r="KN517" s="197"/>
      <c r="KO517" s="197"/>
      <c r="KP517" s="197"/>
      <c r="KQ517" s="197"/>
      <c r="KR517" s="197"/>
      <c r="KS517" s="197"/>
      <c r="KT517" s="197"/>
      <c r="KU517" s="197"/>
      <c r="KV517" s="197"/>
      <c r="KW517" s="197"/>
      <c r="KX517" s="197"/>
      <c r="KY517" s="197"/>
      <c r="KZ517" s="197"/>
      <c r="LA517" s="197"/>
      <c r="LB517" s="197"/>
      <c r="LC517" s="197"/>
      <c r="LD517" s="197"/>
      <c r="LE517" s="197"/>
      <c r="LF517" s="197"/>
      <c r="LG517" s="197"/>
      <c r="LH517" s="197"/>
      <c r="LI517" s="197"/>
      <c r="LJ517" s="197"/>
      <c r="LK517" s="197"/>
      <c r="LL517" s="197"/>
      <c r="LM517" s="197"/>
      <c r="LN517" s="197"/>
      <c r="LO517" s="197"/>
      <c r="LP517" s="197"/>
      <c r="LQ517" s="197"/>
      <c r="LR517" s="197"/>
      <c r="LS517" s="197"/>
      <c r="LT517" s="197"/>
      <c r="LU517" s="197"/>
      <c r="LV517" s="197"/>
      <c r="LW517" s="197"/>
      <c r="LX517" s="197"/>
      <c r="LY517" s="197"/>
      <c r="LZ517" s="197"/>
      <c r="MA517" s="197"/>
      <c r="MB517" s="197"/>
      <c r="MC517" s="197"/>
      <c r="MD517" s="197"/>
      <c r="ME517" s="197"/>
      <c r="MF517" s="197"/>
      <c r="MG517" s="197"/>
      <c r="MH517" s="197"/>
      <c r="MI517" s="197"/>
      <c r="MJ517" s="197"/>
      <c r="MK517" s="197"/>
      <c r="ML517" s="197"/>
      <c r="MM517" s="197"/>
      <c r="MN517" s="197"/>
      <c r="MO517" s="197"/>
      <c r="MP517" s="197"/>
      <c r="MQ517" s="197"/>
      <c r="MR517" s="197"/>
      <c r="MS517" s="197"/>
      <c r="MT517" s="197"/>
      <c r="MU517" s="197"/>
      <c r="MV517" s="197"/>
      <c r="MW517" s="197"/>
      <c r="MX517" s="197"/>
      <c r="MY517" s="197"/>
      <c r="MZ517" s="197"/>
      <c r="NA517" s="197"/>
      <c r="NB517" s="197"/>
      <c r="NC517" s="197"/>
      <c r="ND517" s="197"/>
      <c r="NE517" s="197"/>
      <c r="NF517" s="197"/>
      <c r="NG517" s="197"/>
      <c r="NH517" s="197"/>
      <c r="NI517" s="197"/>
      <c r="NJ517" s="197"/>
      <c r="NK517" s="197"/>
      <c r="NL517" s="197"/>
      <c r="NM517" s="197"/>
      <c r="NN517" s="197"/>
      <c r="NO517" s="197"/>
      <c r="NP517" s="197"/>
      <c r="NQ517" s="197"/>
      <c r="NR517" s="197"/>
      <c r="NS517" s="197"/>
      <c r="NT517" s="197"/>
      <c r="NU517" s="197"/>
      <c r="NV517" s="197"/>
      <c r="NW517" s="197"/>
      <c r="NX517" s="197"/>
      <c r="NY517" s="197"/>
      <c r="NZ517" s="197"/>
      <c r="OA517" s="197"/>
      <c r="OB517" s="197"/>
      <c r="OC517" s="197"/>
      <c r="OD517" s="197"/>
      <c r="OE517" s="197"/>
      <c r="OF517" s="197"/>
      <c r="OG517" s="197"/>
      <c r="OH517" s="197"/>
      <c r="OI517" s="197"/>
      <c r="OJ517" s="197"/>
      <c r="OK517" s="197"/>
      <c r="OL517" s="197"/>
      <c r="OM517" s="197"/>
      <c r="ON517" s="197"/>
      <c r="OO517" s="197"/>
      <c r="OP517" s="197"/>
      <c r="OQ517" s="197"/>
      <c r="OR517" s="197"/>
      <c r="OS517" s="197"/>
      <c r="OT517" s="197"/>
      <c r="OU517" s="197"/>
      <c r="OV517" s="197"/>
      <c r="OW517" s="197"/>
      <c r="OX517" s="197"/>
      <c r="OY517" s="197"/>
      <c r="OZ517" s="197"/>
      <c r="PA517" s="197"/>
      <c r="PB517" s="197"/>
      <c r="PC517" s="197"/>
      <c r="PD517" s="197"/>
      <c r="PE517" s="197"/>
      <c r="PF517" s="197"/>
      <c r="PG517" s="197"/>
      <c r="PH517" s="197"/>
      <c r="PI517" s="197"/>
      <c r="PJ517" s="197"/>
      <c r="PK517" s="197"/>
      <c r="PL517" s="197"/>
      <c r="PM517" s="197"/>
      <c r="PN517" s="197"/>
      <c r="PO517" s="197"/>
      <c r="PP517" s="197"/>
      <c r="PQ517" s="197"/>
      <c r="PR517" s="197"/>
      <c r="PS517" s="197"/>
      <c r="PT517" s="197"/>
      <c r="PU517" s="197"/>
      <c r="PV517" s="197"/>
      <c r="PW517" s="197"/>
      <c r="PX517" s="197"/>
      <c r="PY517" s="197"/>
      <c r="PZ517" s="197"/>
      <c r="QA517" s="197"/>
      <c r="QB517" s="197"/>
      <c r="QC517" s="197"/>
      <c r="QD517" s="197"/>
      <c r="QE517" s="197"/>
      <c r="QF517" s="197"/>
      <c r="QG517" s="197"/>
      <c r="QH517" s="197"/>
      <c r="QI517" s="197"/>
      <c r="QJ517" s="197"/>
      <c r="QK517" s="197"/>
      <c r="QL517" s="197"/>
      <c r="QM517" s="197"/>
      <c r="QN517" s="197"/>
      <c r="QO517" s="197"/>
      <c r="QP517" s="197"/>
      <c r="QQ517" s="197"/>
      <c r="QR517" s="197"/>
      <c r="QS517" s="197"/>
      <c r="QT517" s="197"/>
      <c r="QU517" s="197"/>
      <c r="QV517" s="197"/>
      <c r="QW517" s="197"/>
      <c r="QX517" s="197"/>
      <c r="QY517" s="197"/>
      <c r="QZ517" s="197"/>
      <c r="RA517" s="197"/>
      <c r="RB517" s="197"/>
      <c r="RC517" s="197"/>
      <c r="RD517" s="197"/>
      <c r="RE517" s="197"/>
      <c r="RF517" s="197"/>
      <c r="RG517" s="197"/>
      <c r="RH517" s="197"/>
      <c r="RI517" s="197"/>
      <c r="RJ517" s="197"/>
      <c r="RK517" s="197"/>
      <c r="RL517" s="197"/>
      <c r="RM517" s="197"/>
      <c r="RN517" s="197"/>
      <c r="RO517" s="197"/>
      <c r="RP517" s="197"/>
      <c r="RQ517" s="197"/>
      <c r="RR517" s="197"/>
      <c r="RS517" s="197"/>
      <c r="RT517" s="197"/>
      <c r="RU517" s="197"/>
      <c r="RV517" s="197"/>
      <c r="RW517" s="197"/>
      <c r="RX517" s="197"/>
      <c r="RY517" s="197"/>
      <c r="RZ517" s="197"/>
      <c r="SA517" s="197"/>
      <c r="SB517" s="197"/>
      <c r="SC517" s="197"/>
      <c r="SD517" s="197"/>
      <c r="SE517" s="197"/>
      <c r="SF517" s="197"/>
      <c r="SG517" s="197"/>
      <c r="SH517" s="197"/>
      <c r="SI517" s="197"/>
      <c r="SJ517" s="197"/>
      <c r="SK517" s="197"/>
      <c r="SL517" s="197"/>
      <c r="SM517" s="197"/>
      <c r="SN517" s="197"/>
      <c r="SO517" s="197"/>
      <c r="SP517" s="197"/>
      <c r="SQ517" s="197"/>
      <c r="SR517" s="197"/>
      <c r="SS517" s="197"/>
      <c r="ST517" s="197"/>
      <c r="SU517" s="197"/>
      <c r="SV517" s="197"/>
      <c r="SW517" s="197"/>
      <c r="SX517" s="197"/>
      <c r="SY517" s="197"/>
      <c r="SZ517" s="197"/>
      <c r="TA517" s="197"/>
      <c r="TB517" s="197"/>
      <c r="TC517" s="197"/>
      <c r="TD517" s="197"/>
      <c r="TE517" s="197"/>
      <c r="TF517" s="197"/>
      <c r="TG517" s="197"/>
      <c r="TH517" s="197"/>
      <c r="TI517" s="197"/>
      <c r="TJ517" s="197"/>
      <c r="TK517" s="197"/>
      <c r="TL517" s="197"/>
      <c r="TM517" s="197"/>
      <c r="TN517" s="197"/>
      <c r="TO517" s="197"/>
      <c r="TP517" s="197"/>
      <c r="TQ517" s="197"/>
      <c r="TR517" s="197"/>
      <c r="TS517" s="197"/>
      <c r="TT517" s="197"/>
      <c r="TU517" s="197"/>
      <c r="TV517" s="197"/>
      <c r="TW517" s="197"/>
      <c r="TX517" s="197"/>
      <c r="TY517" s="197"/>
      <c r="TZ517" s="197"/>
      <c r="UA517" s="197"/>
      <c r="UB517" s="197"/>
      <c r="UC517" s="197"/>
      <c r="UD517" s="197"/>
      <c r="UE517" s="197"/>
      <c r="UF517" s="197"/>
      <c r="UG517" s="197"/>
      <c r="UH517" s="197"/>
      <c r="UI517" s="197"/>
      <c r="UJ517" s="197"/>
      <c r="UK517" s="197"/>
      <c r="UL517" s="197"/>
      <c r="UM517" s="197"/>
      <c r="UN517" s="197"/>
      <c r="UO517" s="197"/>
      <c r="UP517" s="197"/>
      <c r="UQ517" s="197"/>
      <c r="UR517" s="197"/>
      <c r="US517" s="197"/>
      <c r="UT517" s="197"/>
      <c r="UU517" s="197"/>
      <c r="UV517" s="197"/>
      <c r="UW517" s="197"/>
      <c r="UX517" s="197"/>
      <c r="UY517" s="197"/>
      <c r="UZ517" s="197"/>
      <c r="VA517" s="197"/>
      <c r="VB517" s="197"/>
      <c r="VC517" s="197"/>
      <c r="VD517" s="197"/>
      <c r="VE517" s="197"/>
      <c r="VF517" s="197"/>
      <c r="VG517" s="197"/>
      <c r="VH517" s="197"/>
      <c r="VI517" s="197"/>
      <c r="VJ517" s="197"/>
      <c r="VK517" s="197"/>
      <c r="VL517" s="197"/>
      <c r="VM517" s="197"/>
      <c r="VN517" s="197"/>
      <c r="VO517" s="197"/>
      <c r="VP517" s="197"/>
      <c r="VQ517" s="197"/>
      <c r="VR517" s="197"/>
      <c r="VS517" s="197"/>
      <c r="VT517" s="197"/>
      <c r="VU517" s="197"/>
      <c r="VV517" s="197"/>
      <c r="VW517" s="197"/>
      <c r="VX517" s="197"/>
      <c r="VY517" s="197"/>
      <c r="VZ517" s="197"/>
      <c r="WA517" s="197"/>
      <c r="WB517" s="197"/>
      <c r="WC517" s="197"/>
      <c r="WD517" s="197"/>
      <c r="WE517" s="197"/>
      <c r="WF517" s="197"/>
      <c r="WG517" s="197"/>
      <c r="WH517" s="197"/>
      <c r="WI517" s="197"/>
      <c r="WJ517" s="197"/>
      <c r="WK517" s="197"/>
      <c r="WL517" s="197"/>
      <c r="WM517" s="197"/>
      <c r="WN517" s="197"/>
      <c r="WO517" s="197"/>
      <c r="WP517" s="197"/>
      <c r="WQ517" s="197"/>
      <c r="WR517" s="197"/>
      <c r="WS517" s="197"/>
      <c r="WT517" s="197"/>
      <c r="WU517" s="197"/>
      <c r="WV517" s="197"/>
      <c r="WW517" s="197"/>
      <c r="WX517" s="197"/>
      <c r="WY517" s="197"/>
      <c r="WZ517" s="197"/>
      <c r="XA517" s="197"/>
      <c r="XB517" s="197"/>
      <c r="XC517" s="197"/>
      <c r="XD517" s="197"/>
      <c r="XE517" s="197"/>
      <c r="XF517" s="197"/>
      <c r="XG517" s="197"/>
      <c r="XH517" s="197"/>
      <c r="XI517" s="197"/>
      <c r="XJ517" s="197"/>
      <c r="XK517" s="197"/>
      <c r="XL517" s="197"/>
      <c r="XM517" s="197"/>
      <c r="XN517" s="197"/>
      <c r="XO517" s="197"/>
      <c r="XP517" s="197"/>
      <c r="XQ517" s="197"/>
      <c r="XR517" s="197"/>
      <c r="XS517" s="197"/>
      <c r="XT517" s="197"/>
      <c r="XU517" s="197"/>
      <c r="XV517" s="197"/>
      <c r="XW517" s="197"/>
      <c r="XX517" s="197"/>
      <c r="XY517" s="197"/>
      <c r="XZ517" s="197"/>
      <c r="YA517" s="197"/>
      <c r="YB517" s="197"/>
      <c r="YC517" s="197"/>
      <c r="YD517" s="197"/>
      <c r="YE517" s="197"/>
      <c r="YF517" s="197"/>
      <c r="YG517" s="197"/>
      <c r="YH517" s="197"/>
      <c r="YI517" s="197"/>
      <c r="YJ517" s="197"/>
      <c r="YK517" s="197"/>
      <c r="YL517" s="197"/>
      <c r="YM517" s="197"/>
      <c r="YN517" s="197"/>
      <c r="YO517" s="197"/>
      <c r="YP517" s="197"/>
      <c r="YQ517" s="197"/>
      <c r="YR517" s="197"/>
      <c r="YS517" s="197"/>
      <c r="YT517" s="197"/>
      <c r="YU517" s="197"/>
      <c r="YV517" s="197"/>
      <c r="YW517" s="197"/>
      <c r="YX517" s="197"/>
      <c r="YY517" s="197"/>
      <c r="YZ517" s="197"/>
      <c r="ZA517" s="197"/>
      <c r="ZB517" s="197"/>
      <c r="ZC517" s="197"/>
      <c r="ZD517" s="197"/>
      <c r="ZE517" s="197"/>
      <c r="ZF517" s="197"/>
      <c r="ZG517" s="197"/>
      <c r="ZH517" s="197"/>
      <c r="ZI517" s="197"/>
      <c r="ZJ517" s="197"/>
      <c r="ZK517" s="197"/>
      <c r="ZL517" s="197"/>
      <c r="ZM517" s="197"/>
      <c r="ZN517" s="197"/>
      <c r="ZO517" s="197"/>
      <c r="ZP517" s="197"/>
      <c r="ZQ517" s="197"/>
      <c r="ZR517" s="197"/>
      <c r="ZS517" s="197"/>
      <c r="ZT517" s="197"/>
      <c r="ZU517" s="197"/>
      <c r="ZV517" s="197"/>
      <c r="ZW517" s="197"/>
      <c r="ZX517" s="197"/>
      <c r="ZY517" s="197"/>
      <c r="ZZ517" s="197"/>
      <c r="AAA517" s="197"/>
      <c r="AAB517" s="197"/>
      <c r="AAC517" s="197"/>
      <c r="AAD517" s="197"/>
      <c r="AAE517" s="197"/>
      <c r="AAF517" s="197"/>
      <c r="AAG517" s="197"/>
      <c r="AAH517" s="197"/>
      <c r="AAI517" s="197"/>
      <c r="AAJ517" s="197"/>
      <c r="AAK517" s="197"/>
      <c r="AAL517" s="197"/>
      <c r="AAM517" s="197"/>
      <c r="AAN517" s="197"/>
      <c r="AAO517" s="197"/>
      <c r="AAP517" s="197"/>
      <c r="AAQ517" s="197"/>
      <c r="AAR517" s="197"/>
      <c r="AAS517" s="197"/>
      <c r="AAT517" s="197"/>
      <c r="AAU517" s="197"/>
      <c r="AAV517" s="197"/>
      <c r="AAW517" s="197"/>
      <c r="AAX517" s="197"/>
      <c r="AAY517" s="197"/>
      <c r="AAZ517" s="197"/>
      <c r="ABA517" s="197"/>
      <c r="ABB517" s="197"/>
      <c r="ABC517" s="197"/>
      <c r="ABD517" s="197"/>
      <c r="ABE517" s="197"/>
      <c r="ABF517" s="197"/>
      <c r="ABG517" s="197"/>
      <c r="ABH517" s="197"/>
      <c r="ABI517" s="197"/>
      <c r="ABJ517" s="197"/>
      <c r="ABK517" s="197"/>
      <c r="ABL517" s="197"/>
      <c r="ABM517" s="197"/>
      <c r="ABN517" s="197"/>
      <c r="ABO517" s="197"/>
      <c r="ABP517" s="197"/>
      <c r="ABQ517" s="197"/>
      <c r="ABR517" s="197"/>
      <c r="ABS517" s="197"/>
      <c r="ABT517" s="197"/>
      <c r="ABU517" s="197"/>
      <c r="ABV517" s="197"/>
      <c r="ABW517" s="197"/>
      <c r="ABX517" s="197"/>
      <c r="ABY517" s="197"/>
      <c r="ABZ517" s="197"/>
      <c r="ACA517" s="197"/>
      <c r="ACB517" s="197"/>
      <c r="ACC517" s="197"/>
      <c r="ACD517" s="197"/>
      <c r="ACE517" s="197"/>
      <c r="ACF517" s="197"/>
      <c r="ACG517" s="197"/>
      <c r="ACH517" s="197"/>
      <c r="ACI517" s="197"/>
      <c r="ACJ517" s="197"/>
      <c r="ACK517" s="197"/>
      <c r="ACL517" s="197"/>
      <c r="ACM517" s="197"/>
      <c r="ACN517" s="197"/>
      <c r="ACO517" s="197"/>
      <c r="ACP517" s="197"/>
      <c r="ACQ517" s="197"/>
      <c r="ACR517" s="197"/>
      <c r="ACS517" s="197"/>
      <c r="ACT517" s="197"/>
      <c r="ACU517" s="197"/>
      <c r="ACV517" s="197"/>
      <c r="ACW517" s="197"/>
      <c r="ACX517" s="197"/>
      <c r="ACY517" s="197"/>
      <c r="ACZ517" s="197"/>
      <c r="ADA517" s="197"/>
      <c r="ADB517" s="197"/>
      <c r="ADC517" s="197"/>
      <c r="ADD517" s="197"/>
      <c r="ADE517" s="197"/>
      <c r="ADF517" s="197"/>
      <c r="ADG517" s="197"/>
      <c r="ADH517" s="197"/>
      <c r="ADI517" s="197"/>
      <c r="ADJ517" s="197"/>
      <c r="ADK517" s="197"/>
      <c r="ADL517" s="197"/>
      <c r="ADM517" s="197"/>
      <c r="ADN517" s="197"/>
      <c r="ADO517" s="197"/>
      <c r="ADP517" s="197"/>
      <c r="ADQ517" s="197"/>
      <c r="ADR517" s="197"/>
      <c r="ADS517" s="197"/>
      <c r="ADT517" s="197"/>
      <c r="ADU517" s="197"/>
      <c r="ADV517" s="197"/>
      <c r="ADW517" s="197"/>
      <c r="ADX517" s="197"/>
      <c r="ADY517" s="197"/>
      <c r="ADZ517" s="197"/>
      <c r="AEA517" s="197"/>
      <c r="AEB517" s="197"/>
      <c r="AEC517" s="197"/>
      <c r="AED517" s="197"/>
      <c r="AEE517" s="197"/>
      <c r="AEF517" s="197"/>
      <c r="AEG517" s="197"/>
      <c r="AEH517" s="197"/>
      <c r="AEI517" s="197"/>
      <c r="AEJ517" s="197"/>
      <c r="AEK517" s="197"/>
      <c r="AEL517" s="197"/>
      <c r="AEM517" s="197"/>
      <c r="AEN517" s="197"/>
      <c r="AEO517" s="197"/>
      <c r="AEP517" s="197"/>
      <c r="AEQ517" s="197"/>
      <c r="AER517" s="197"/>
      <c r="AES517" s="197"/>
      <c r="AET517" s="197"/>
      <c r="AEU517" s="197"/>
      <c r="AEV517" s="197"/>
      <c r="AEW517" s="197"/>
      <c r="AEX517" s="197"/>
      <c r="AEY517" s="197"/>
      <c r="AEZ517" s="197"/>
      <c r="AFA517" s="197"/>
      <c r="AFB517" s="197"/>
      <c r="AFC517" s="197"/>
      <c r="AFD517" s="197"/>
      <c r="AFE517" s="197"/>
      <c r="AFF517" s="197"/>
      <c r="AFG517" s="197"/>
      <c r="AFH517" s="197"/>
      <c r="AFI517" s="197"/>
      <c r="AFJ517" s="197"/>
      <c r="AFK517" s="197"/>
      <c r="AFL517" s="197"/>
      <c r="AFM517" s="197"/>
      <c r="AFN517" s="197"/>
      <c r="AFO517" s="197"/>
      <c r="AFP517" s="197"/>
      <c r="AFQ517" s="197"/>
      <c r="AFR517" s="197"/>
      <c r="AFS517" s="197"/>
      <c r="AFT517" s="197"/>
      <c r="AFU517" s="197"/>
      <c r="AFV517" s="197"/>
      <c r="AFW517" s="197"/>
      <c r="AFX517" s="197"/>
      <c r="AFY517" s="197"/>
      <c r="AFZ517" s="197"/>
      <c r="AGA517" s="197"/>
      <c r="AGB517" s="197"/>
      <c r="AGC517" s="197"/>
      <c r="AGD517" s="197"/>
      <c r="AGE517" s="197"/>
      <c r="AGF517" s="197"/>
      <c r="AGG517" s="197"/>
      <c r="AGH517" s="197"/>
      <c r="AGI517" s="197"/>
      <c r="AGJ517" s="197"/>
      <c r="AGK517" s="197"/>
      <c r="AGL517" s="197"/>
      <c r="AGM517" s="197"/>
      <c r="AGN517" s="197"/>
      <c r="AGO517" s="197"/>
      <c r="AGP517" s="197"/>
      <c r="AGQ517" s="197"/>
      <c r="AGR517" s="197"/>
      <c r="AGS517" s="197"/>
      <c r="AGT517" s="197"/>
      <c r="AGU517" s="197"/>
      <c r="AGV517" s="197"/>
      <c r="AGW517" s="197"/>
      <c r="AGX517" s="197"/>
      <c r="AGY517" s="197"/>
      <c r="AGZ517" s="197"/>
      <c r="AHA517" s="197"/>
      <c r="AHB517" s="197"/>
      <c r="AHC517" s="197"/>
      <c r="AHD517" s="197"/>
      <c r="AHE517" s="197"/>
      <c r="AHF517" s="197"/>
      <c r="AHG517" s="197"/>
      <c r="AHH517" s="197"/>
      <c r="AHI517" s="197"/>
      <c r="AHJ517" s="197"/>
      <c r="AHK517" s="197"/>
      <c r="AHL517" s="197"/>
      <c r="AHM517" s="197"/>
      <c r="AHN517" s="197"/>
      <c r="AHO517" s="197"/>
      <c r="AHP517" s="197"/>
      <c r="AHQ517" s="197"/>
      <c r="AHR517" s="197"/>
      <c r="AHS517" s="197"/>
      <c r="AHT517" s="197"/>
      <c r="AHU517" s="197"/>
      <c r="AHV517" s="197"/>
      <c r="AHW517" s="197"/>
      <c r="AHX517" s="197"/>
      <c r="AHY517" s="197"/>
      <c r="AHZ517" s="197"/>
      <c r="AIA517" s="197"/>
      <c r="AIB517" s="197"/>
      <c r="AIC517" s="197"/>
      <c r="AID517" s="197"/>
      <c r="AIE517" s="197"/>
      <c r="AIF517" s="197"/>
      <c r="AIG517" s="197"/>
      <c r="AIH517" s="197"/>
      <c r="AII517" s="197"/>
      <c r="AIJ517" s="197"/>
      <c r="AIK517" s="197"/>
      <c r="AIL517" s="197"/>
      <c r="AIM517" s="197"/>
      <c r="AIN517" s="197"/>
      <c r="AIO517" s="197"/>
      <c r="AIP517" s="197"/>
      <c r="AIQ517" s="197"/>
      <c r="AIR517" s="197"/>
      <c r="AIS517" s="197"/>
      <c r="AIT517" s="197"/>
      <c r="AIU517" s="197"/>
      <c r="AIV517" s="197"/>
      <c r="AIW517" s="197"/>
      <c r="AIX517" s="197"/>
      <c r="AIY517" s="197"/>
      <c r="AIZ517" s="197"/>
      <c r="AJA517" s="197"/>
      <c r="AJB517" s="197"/>
      <c r="AJC517" s="197"/>
      <c r="AJD517" s="197"/>
      <c r="AJE517" s="197"/>
      <c r="AJF517" s="197"/>
      <c r="AJG517" s="197"/>
      <c r="AJH517" s="197"/>
      <c r="AJI517" s="197"/>
      <c r="AJJ517" s="197"/>
      <c r="AJK517" s="197"/>
      <c r="AJL517" s="197"/>
      <c r="AJM517" s="197"/>
      <c r="AJN517" s="197"/>
      <c r="AJO517" s="197"/>
      <c r="AJP517" s="197"/>
      <c r="AJQ517" s="197"/>
      <c r="AJR517" s="197"/>
      <c r="AJS517" s="197"/>
      <c r="AJT517" s="197"/>
      <c r="AJU517" s="197"/>
      <c r="AJV517" s="197"/>
      <c r="AJW517" s="197"/>
      <c r="AJX517" s="197"/>
      <c r="AJY517" s="197"/>
      <c r="AJZ517" s="197"/>
      <c r="AKA517" s="197"/>
      <c r="AKB517" s="197"/>
      <c r="AKC517" s="197"/>
      <c r="AKD517" s="197"/>
      <c r="AKE517" s="197"/>
      <c r="AKF517" s="197"/>
      <c r="AKG517" s="197"/>
      <c r="AKH517" s="197"/>
      <c r="AKI517" s="197"/>
      <c r="AKJ517" s="197"/>
      <c r="AKK517" s="197"/>
      <c r="AKL517" s="197"/>
      <c r="AKM517" s="197"/>
      <c r="AKN517" s="197"/>
      <c r="AKO517" s="197"/>
      <c r="AKP517" s="197"/>
      <c r="AKQ517" s="197"/>
      <c r="AKR517" s="197"/>
      <c r="AKS517" s="197"/>
      <c r="AKT517" s="197"/>
      <c r="AKU517" s="197"/>
      <c r="AKV517" s="197"/>
      <c r="AKW517" s="197"/>
      <c r="AKX517" s="197"/>
      <c r="AKY517" s="197"/>
      <c r="AKZ517" s="197"/>
      <c r="ALA517" s="197"/>
      <c r="ALB517" s="197"/>
      <c r="ALC517" s="197"/>
      <c r="ALD517" s="197"/>
      <c r="ALE517" s="197"/>
      <c r="ALF517" s="197"/>
      <c r="ALG517" s="197"/>
      <c r="ALH517" s="197"/>
      <c r="ALI517" s="197"/>
      <c r="ALJ517" s="197"/>
      <c r="ALK517" s="197"/>
      <c r="ALL517" s="197"/>
      <c r="ALM517" s="197"/>
      <c r="ALN517" s="197"/>
      <c r="ALO517" s="197"/>
      <c r="ALP517" s="197"/>
      <c r="ALQ517" s="197"/>
      <c r="ALR517" s="197"/>
      <c r="ALS517" s="197"/>
      <c r="ALT517" s="197"/>
      <c r="ALU517" s="197"/>
      <c r="ALV517" s="197"/>
      <c r="ALW517" s="197"/>
      <c r="ALX517" s="197"/>
      <c r="ALY517" s="197"/>
      <c r="ALZ517" s="197"/>
      <c r="AMA517" s="197"/>
      <c r="AMB517" s="197"/>
      <c r="AMC517" s="197"/>
      <c r="AMD517" s="197"/>
      <c r="AME517" s="197"/>
      <c r="AMF517" s="197"/>
      <c r="AMG517" s="197"/>
    </row>
    <row r="518" spans="1:1021" ht="15.75">
      <c r="A518" s="405"/>
      <c r="B518" s="402"/>
      <c r="C518" s="434" t="s">
        <v>637</v>
      </c>
      <c r="D518" s="423"/>
      <c r="E518" s="178"/>
      <c r="F518" s="179"/>
      <c r="G518" s="387">
        <f>SUM(G461:G515)</f>
        <v>0</v>
      </c>
    </row>
  </sheetData>
  <sheetProtection algorithmName="SHA-512" hashValue="qPxSmU91WZkrCLAluI6+91BXUQGw1vs6HqS4Yd0mzw8EZDm1ecbNtN7IMRMgi3irklCjyIQcm+iKgEenYvy8PA==" saltValue="POkLMQYBByisXovDcFc9Kw==" spinCount="100000" sheet="1" formatCells="0" formatColumns="0" formatRows="0"/>
  <protectedRanges>
    <protectedRange sqref="F3:G3 G4 F15:G15 G13:G14 F1:G1 F21:G22 F124:G124 F519:G64964 F213:G214 F117:G117 F141:G142 F457:G458 G11 F156:G157 F180:G181" name="Obseg5_11"/>
    <protectedRange sqref="F15:G15" name="Range1"/>
    <protectedRange sqref="F1:G1" name="Range1_8_2_2_1_1_1_1"/>
    <protectedRange sqref="F2:G2" name="Obseg5_14"/>
    <protectedRange sqref="F25:G30 F111:G113 F104:G106 F118:G120 F125:G127 F145:G146 F160:G163 F217:G219 F17:G20" name="Obseg5"/>
    <protectedRange sqref="F16" name="Obseg5_3_1_2_1"/>
    <protectedRange sqref="G12" name="Obseg5_4_1_3_1"/>
    <protectedRange sqref="F183:G183 F464:G464 F460:G460 F231:G231 F216:G216 F225:G225 F144:G144 F159:G159 F24:G24" name="Obseg5_11_1"/>
    <protectedRange sqref="G242:G243 F232:G241 F182:G182 F32:G34 F215:G215 F459:G459 F476:G476 F143:G143 F93:G95 F158:G158 F220:G224 F468:G468 F282:G282 F36:G38 F198:G202 F40:G42 F44:G46 F184:G188 F48:G50 F190:G190 F52:G54 F56:G58 F204:G204 F60:G62 F69:G71 F226:G230 F108:G110 F73:G75 F77:G79 F81:G83 F85:G87 F89:G91 F147:G154 F164:G178 F115:G116 F122:G123 F129:G131 F133:G135 F137:G139 F97:G99 F101:G103 F480:G480 F489:G489 F493:G493 F64:G67 F250:G250 F23:G23" name="Obseg5_1"/>
    <protectedRange sqref="F518:G518 F456:G456 F212:G212 F155:G155 F179:G179 F140:G140" name="Obseg5_8_1_3_1"/>
    <protectedRange sqref="F203:G203 G205:G206 G211 G208:G209 G191:G197 F189:G189" name="Obseg5_1_1"/>
    <protectedRange sqref="F242:F243" name="Obseg5_1_15"/>
    <protectedRange sqref="F254:G266" name="Obseg5_1_15_1"/>
    <protectedRange sqref="F267:G278 F283:G294" name="Obseg5_1_15_1_1"/>
    <protectedRange sqref="F279:G281 F251:G253" name="Obseg5_3_1"/>
    <protectedRange sqref="F310:G310 F327:G327 F339:G340 F405:G405 F411:G411 F417:G417 F423:G423 F429:G429 F435:G435 F304:G304" name="Obseg5_1_2"/>
    <protectedRange sqref="F321:G321 F399:G399 F298:G298" name="Obseg5_1_16"/>
    <protectedRange sqref="F305:G309 F311:G316 F322:G326 F328:G333 F400:G404 F406:G410 F412:G416 F418:G422 F424:G428 F430:G434 F299:G303" name="Obseg5_1_15_1_1_4"/>
    <protectedRange sqref="F317:G320 F395:G398 F295:G297" name="Obseg5_3_1_1"/>
    <protectedRange sqref="F352:G352 F358:G358 F364:G364 F370:G370 F376:G376 F382:G382 F346:G346" name="Obseg5_1_2_4"/>
    <protectedRange sqref="F347:G351 F353:G357 F359:G363 F365:G369 F371:G375 F377:G381 F334:G338 F341:G345" name="Obseg5_1_15_1_1_4_4"/>
    <protectedRange sqref="F394:G394 F388:G388" name="Obseg5_1_2_4_2"/>
    <protectedRange sqref="F389:G393 F383:G387" name="Obseg5_1_15_1_1_4_4_2"/>
    <protectedRange sqref="F436:G437" name="Obseg5_3_1_1_2"/>
    <protectedRange sqref="F449:G449 F455:G455 F443:G443" name="Obseg5_1_2_7"/>
    <protectedRange sqref="F444:G448 F450:G454 F438:G442" name="Obseg5_1_15_1_1_4_7"/>
    <protectedRange sqref="F466:G467 F462:G463" name="Obseg5_1_3"/>
    <protectedRange sqref="F472:G472" name="Obseg5_1_4"/>
    <protectedRange sqref="F474:G475 F478:G479 F470:G471" name="Obseg5_1_3_9"/>
    <protectedRange sqref="F491:G492 F495:G498 F482:G484" name="Obseg5_1_3_9_1"/>
    <protectedRange sqref="G207" name="Obseg5_1_1_4_1"/>
    <protectedRange sqref="G210" name="Obseg5_1_1_1"/>
    <protectedRange sqref="F244:G249" name="Obseg5_1_15_3"/>
    <protectedRange sqref="F488:G488" name="Obseg5_1_5"/>
    <protectedRange sqref="F486:G487" name="Obseg5_1_3_9_1_1"/>
    <protectedRange sqref="F514:G514" name="Obseg5_5"/>
    <protectedRange sqref="F512:G513" name="Obseg5_2_1"/>
    <protectedRange sqref="F517:G517" name="Obseg5_11_3"/>
    <protectedRange sqref="F516:G516" name="Obseg5_6"/>
    <protectedRange sqref="F515:G515" name="Obseg5_2_2"/>
  </protectedRanges>
  <pageMargins left="0.70833333333333304" right="0.39374999999999999" top="0.90972222222222199" bottom="0.74861111111111101" header="0.31527777777777799" footer="0.31527777777777799"/>
  <pageSetup paperSize="9" scale="67"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29" manualBreakCount="29">
    <brk id="15" max="16383" man="1"/>
    <brk id="54" max="16383" man="1"/>
    <brk id="75" max="16383" man="1"/>
    <brk id="95" max="16383" man="1"/>
    <brk id="103" max="16383" man="1"/>
    <brk id="113" max="16383" man="1"/>
    <brk id="121" max="16383" man="1"/>
    <brk id="131" max="16383" man="1"/>
    <brk id="140" max="16383" man="1"/>
    <brk id="156" max="16383" man="1"/>
    <brk id="181" max="16383" man="1"/>
    <brk id="202" max="16383" man="1"/>
    <brk id="207" max="16383" man="1"/>
    <brk id="214" max="16383" man="1"/>
    <brk id="231" max="16383" man="1"/>
    <brk id="260" max="16383" man="1"/>
    <brk id="294" max="16383" man="1"/>
    <brk id="316" max="16383" man="1"/>
    <brk id="318" max="16383" man="1"/>
    <brk id="321" max="16383" man="1"/>
    <brk id="346" max="16383" man="1"/>
    <brk id="376" max="16383" man="1"/>
    <brk id="394" max="16383" man="1"/>
    <brk id="398" max="16383" man="1"/>
    <brk id="429" max="16383" man="1"/>
    <brk id="456" max="16383" man="1"/>
    <brk id="476" max="16383" man="1"/>
    <brk id="493" max="16383" man="1"/>
    <brk id="50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AMI668"/>
  <sheetViews>
    <sheetView showZeros="0" view="pageBreakPreview" zoomScaleNormal="100" workbookViewId="0">
      <selection activeCell="E15" sqref="E15"/>
    </sheetView>
  </sheetViews>
  <sheetFormatPr defaultColWidth="9.140625" defaultRowHeight="16.5"/>
  <cols>
    <col min="1" max="1" width="5.7109375" style="270" customWidth="1"/>
    <col min="2" max="2" width="9.7109375" style="193" customWidth="1"/>
    <col min="3" max="3" width="45.7109375" style="194" customWidth="1"/>
    <col min="4" max="4" width="6.7109375" style="195" customWidth="1"/>
    <col min="5" max="5" width="8.7109375" style="196" customWidth="1"/>
    <col min="6" max="6" width="10.85546875" style="197" customWidth="1"/>
    <col min="7" max="7" width="10.7109375" style="272" customWidth="1"/>
    <col min="8" max="244" width="9.140625" style="197"/>
    <col min="245" max="1023" width="9.140625" style="198"/>
  </cols>
  <sheetData>
    <row r="1" spans="1:244">
      <c r="A1" s="199"/>
      <c r="B1" s="200"/>
      <c r="C1" s="201"/>
      <c r="D1" s="202"/>
      <c r="E1" s="203"/>
      <c r="F1" s="198"/>
      <c r="G1" s="435"/>
    </row>
    <row r="2" spans="1:244" s="209" customFormat="1" ht="18">
      <c r="A2" s="204" t="s">
        <v>638</v>
      </c>
      <c r="B2" s="205"/>
      <c r="C2" s="206" t="s">
        <v>126</v>
      </c>
      <c r="D2" s="207"/>
      <c r="E2" s="207"/>
      <c r="F2" s="208"/>
      <c r="G2" s="207"/>
    </row>
    <row r="3" spans="1:244" s="214" customFormat="1" ht="13.5">
      <c r="A3" s="210"/>
      <c r="B3" s="211"/>
      <c r="C3" s="212"/>
      <c r="D3" s="276"/>
      <c r="E3" s="213"/>
      <c r="G3" s="257"/>
    </row>
    <row r="4" spans="1:244">
      <c r="B4" s="215" t="s">
        <v>638</v>
      </c>
      <c r="C4" s="216" t="s">
        <v>639</v>
      </c>
      <c r="D4" s="217"/>
      <c r="E4" s="147"/>
      <c r="F4" s="218"/>
      <c r="G4" s="147">
        <f>SUM(G15:G68)</f>
        <v>0</v>
      </c>
    </row>
    <row r="5" spans="1:244" s="223" customFormat="1" ht="12.75">
      <c r="A5" s="219"/>
      <c r="B5" s="220"/>
      <c r="C5" s="220"/>
      <c r="D5" s="221"/>
      <c r="E5" s="222"/>
      <c r="G5" s="220"/>
    </row>
    <row r="6" spans="1:244" s="197" customFormat="1" ht="12.75" customHeight="1">
      <c r="A6" s="151"/>
      <c r="B6" s="152"/>
      <c r="C6" s="153"/>
      <c r="D6" s="153"/>
      <c r="E6" s="155"/>
      <c r="F6" s="156"/>
      <c r="G6" s="381"/>
    </row>
    <row r="7" spans="1:244" s="224" customFormat="1" ht="12.75" customHeight="1">
      <c r="A7" s="157" t="s">
        <v>138</v>
      </c>
      <c r="B7" s="157" t="s">
        <v>139</v>
      </c>
      <c r="C7" s="158" t="s">
        <v>140</v>
      </c>
      <c r="D7" s="158"/>
      <c r="E7" s="160" t="s">
        <v>141</v>
      </c>
      <c r="F7" s="161" t="s">
        <v>142</v>
      </c>
      <c r="G7" s="382" t="s">
        <v>143</v>
      </c>
    </row>
    <row r="8" spans="1:244" s="197" customFormat="1" ht="12.75">
      <c r="A8" s="163"/>
      <c r="B8" s="225"/>
      <c r="C8" s="226"/>
      <c r="D8" s="227"/>
      <c r="E8" s="164"/>
      <c r="G8" s="272"/>
    </row>
    <row r="9" spans="1:244" s="197" customFormat="1" ht="12.75">
      <c r="A9" s="228"/>
      <c r="B9" s="251"/>
      <c r="C9" s="229"/>
      <c r="D9" s="230"/>
      <c r="E9" s="230"/>
      <c r="G9" s="272"/>
      <c r="H9" s="232"/>
      <c r="I9" s="233"/>
      <c r="J9" s="234"/>
      <c r="K9" s="235"/>
      <c r="L9" s="234"/>
      <c r="M9" s="236"/>
      <c r="Q9" s="237"/>
      <c r="R9" s="214"/>
      <c r="S9" s="238"/>
      <c r="T9" s="231"/>
      <c r="U9" s="231"/>
      <c r="V9" s="232"/>
      <c r="W9" s="233"/>
      <c r="X9" s="234"/>
      <c r="Y9" s="235"/>
      <c r="Z9" s="234"/>
      <c r="AA9" s="236"/>
      <c r="AE9" s="237"/>
      <c r="AF9" s="214"/>
      <c r="AG9" s="238"/>
      <c r="AH9" s="231"/>
      <c r="AI9" s="231"/>
      <c r="AJ9" s="232"/>
      <c r="AK9" s="233"/>
      <c r="AL9" s="234"/>
      <c r="AM9" s="235"/>
      <c r="AN9" s="234"/>
      <c r="AO9" s="236"/>
      <c r="AS9" s="237"/>
      <c r="AT9" s="214"/>
      <c r="AU9" s="238"/>
      <c r="AV9" s="231"/>
      <c r="AW9" s="231"/>
      <c r="AX9" s="232"/>
      <c r="AY9" s="233"/>
      <c r="AZ9" s="234"/>
      <c r="BA9" s="235"/>
      <c r="BB9" s="234"/>
      <c r="BC9" s="236"/>
      <c r="BG9" s="237"/>
      <c r="BH9" s="214"/>
      <c r="BI9" s="238"/>
      <c r="BJ9" s="231"/>
      <c r="BK9" s="231"/>
      <c r="BL9" s="232"/>
      <c r="BM9" s="233"/>
      <c r="BN9" s="234"/>
      <c r="BO9" s="235"/>
      <c r="BP9" s="234"/>
      <c r="BQ9" s="236"/>
      <c r="BU9" s="237"/>
      <c r="BV9" s="214"/>
      <c r="BW9" s="238"/>
      <c r="BX9" s="231"/>
      <c r="BY9" s="231"/>
      <c r="BZ9" s="232"/>
      <c r="CA9" s="233"/>
      <c r="CB9" s="234"/>
      <c r="CC9" s="235"/>
      <c r="CD9" s="234"/>
      <c r="CE9" s="236"/>
      <c r="CI9" s="237"/>
      <c r="CJ9" s="214"/>
      <c r="CK9" s="238"/>
      <c r="CL9" s="231"/>
      <c r="CM9" s="231"/>
      <c r="CN9" s="232"/>
      <c r="CO9" s="233"/>
      <c r="CP9" s="234"/>
      <c r="CQ9" s="235"/>
      <c r="CR9" s="234"/>
      <c r="CS9" s="236"/>
      <c r="CW9" s="237"/>
      <c r="CX9" s="214"/>
      <c r="CY9" s="238"/>
      <c r="CZ9" s="231"/>
      <c r="DA9" s="231"/>
      <c r="DB9" s="232"/>
      <c r="DC9" s="233"/>
      <c r="DD9" s="234"/>
      <c r="DE9" s="235"/>
      <c r="DF9" s="234"/>
      <c r="DG9" s="236"/>
      <c r="DK9" s="237"/>
      <c r="DL9" s="214"/>
      <c r="DM9" s="238"/>
      <c r="DN9" s="231"/>
      <c r="DO9" s="231"/>
      <c r="DP9" s="232"/>
      <c r="DQ9" s="233"/>
      <c r="DR9" s="234"/>
      <c r="DS9" s="235"/>
      <c r="DT9" s="234"/>
      <c r="DU9" s="236"/>
      <c r="DY9" s="237"/>
      <c r="DZ9" s="214"/>
      <c r="EA9" s="238"/>
      <c r="EB9" s="231"/>
      <c r="EC9" s="231"/>
      <c r="ED9" s="232"/>
      <c r="EE9" s="233"/>
      <c r="EF9" s="234"/>
      <c r="EG9" s="235"/>
      <c r="EH9" s="234"/>
      <c r="EI9" s="236"/>
      <c r="EM9" s="237"/>
      <c r="EN9" s="214"/>
      <c r="EO9" s="238"/>
      <c r="EP9" s="231"/>
      <c r="EQ9" s="231"/>
      <c r="ER9" s="232"/>
      <c r="ES9" s="233"/>
      <c r="ET9" s="234"/>
      <c r="EU9" s="235"/>
      <c r="EV9" s="234"/>
      <c r="EW9" s="236"/>
      <c r="FA9" s="237"/>
      <c r="FB9" s="214"/>
      <c r="FC9" s="238"/>
      <c r="FD9" s="231"/>
      <c r="FE9" s="231"/>
      <c r="FF9" s="232"/>
      <c r="FG9" s="233"/>
      <c r="FH9" s="234"/>
      <c r="FI9" s="235"/>
      <c r="FJ9" s="234"/>
      <c r="FK9" s="236"/>
      <c r="FO9" s="237"/>
      <c r="FP9" s="214"/>
      <c r="FQ9" s="238"/>
      <c r="FR9" s="231"/>
      <c r="FS9" s="231"/>
      <c r="FT9" s="232"/>
      <c r="FU9" s="233"/>
      <c r="FV9" s="234"/>
      <c r="FW9" s="235"/>
      <c r="FX9" s="234"/>
      <c r="FY9" s="236"/>
      <c r="GC9" s="237"/>
      <c r="GD9" s="214"/>
      <c r="GE9" s="238"/>
      <c r="GF9" s="231"/>
      <c r="GG9" s="231"/>
      <c r="GH9" s="232"/>
      <c r="GI9" s="233"/>
      <c r="GJ9" s="234"/>
      <c r="GK9" s="235"/>
      <c r="GL9" s="234"/>
      <c r="GM9" s="236"/>
      <c r="GQ9" s="237"/>
      <c r="GR9" s="214"/>
      <c r="GS9" s="238"/>
      <c r="GT9" s="231"/>
      <c r="GU9" s="231"/>
      <c r="GV9" s="232"/>
      <c r="GW9" s="233"/>
      <c r="GX9" s="234"/>
      <c r="GY9" s="235"/>
      <c r="GZ9" s="234"/>
      <c r="HA9" s="236"/>
      <c r="HE9" s="237"/>
      <c r="HF9" s="214"/>
      <c r="HG9" s="238"/>
      <c r="HH9" s="231"/>
      <c r="HI9" s="231"/>
      <c r="HJ9" s="232"/>
      <c r="HK9" s="233"/>
      <c r="HL9" s="234"/>
      <c r="HM9" s="235"/>
      <c r="HN9" s="234"/>
      <c r="HO9" s="236"/>
      <c r="HS9" s="237"/>
      <c r="HT9" s="214"/>
      <c r="HU9" s="238"/>
      <c r="HV9" s="231"/>
      <c r="HW9" s="231"/>
      <c r="HX9" s="232"/>
      <c r="HY9" s="233"/>
      <c r="HZ9" s="234"/>
      <c r="IA9" s="235"/>
      <c r="IB9" s="234"/>
      <c r="IC9" s="236"/>
      <c r="IG9" s="237"/>
      <c r="IH9" s="214"/>
      <c r="II9" s="238"/>
      <c r="IJ9" s="231"/>
    </row>
    <row r="10" spans="1:244" s="198" customFormat="1">
      <c r="A10" s="239" t="s">
        <v>125</v>
      </c>
      <c r="B10" s="240"/>
      <c r="C10" s="241" t="s">
        <v>640</v>
      </c>
      <c r="D10" s="240"/>
      <c r="E10" s="240"/>
      <c r="F10" s="242"/>
      <c r="G10" s="240"/>
    </row>
    <row r="11" spans="1:244" s="197" customFormat="1" ht="12.75">
      <c r="A11" s="228"/>
      <c r="B11" s="220"/>
      <c r="C11" s="272"/>
      <c r="D11" s="280"/>
      <c r="E11" s="243"/>
      <c r="G11" s="272"/>
      <c r="H11" s="232"/>
      <c r="I11" s="233"/>
      <c r="J11" s="234"/>
      <c r="K11" s="235"/>
      <c r="L11" s="234"/>
      <c r="M11" s="236"/>
      <c r="Q11" s="237"/>
      <c r="R11" s="214"/>
      <c r="S11" s="238"/>
      <c r="T11" s="231"/>
      <c r="U11" s="231"/>
      <c r="V11" s="232"/>
      <c r="W11" s="233"/>
      <c r="X11" s="234"/>
      <c r="Y11" s="235"/>
      <c r="Z11" s="234"/>
      <c r="AA11" s="236"/>
      <c r="AE11" s="237"/>
      <c r="AF11" s="214"/>
      <c r="AG11" s="238"/>
      <c r="AH11" s="231"/>
      <c r="AI11" s="231"/>
      <c r="AJ11" s="232"/>
      <c r="AK11" s="233"/>
      <c r="AL11" s="234"/>
      <c r="AM11" s="235"/>
      <c r="AN11" s="234"/>
      <c r="AO11" s="236"/>
      <c r="AS11" s="237"/>
      <c r="AT11" s="214"/>
      <c r="AU11" s="238"/>
      <c r="AV11" s="231"/>
      <c r="AW11" s="231"/>
      <c r="AX11" s="232"/>
      <c r="AY11" s="233"/>
      <c r="AZ11" s="234"/>
      <c r="BA11" s="235"/>
      <c r="BB11" s="234"/>
      <c r="BC11" s="236"/>
      <c r="BG11" s="237"/>
      <c r="BH11" s="214"/>
      <c r="BI11" s="238"/>
      <c r="BJ11" s="231"/>
      <c r="BK11" s="231"/>
      <c r="BL11" s="232"/>
      <c r="BM11" s="233"/>
      <c r="BN11" s="234"/>
      <c r="BO11" s="235"/>
      <c r="BP11" s="234"/>
      <c r="BQ11" s="236"/>
      <c r="BU11" s="237"/>
      <c r="BV11" s="214"/>
      <c r="BW11" s="238"/>
      <c r="BX11" s="231"/>
      <c r="BY11" s="231"/>
      <c r="BZ11" s="232"/>
      <c r="CA11" s="233"/>
      <c r="CB11" s="234"/>
      <c r="CC11" s="235"/>
      <c r="CD11" s="234"/>
      <c r="CE11" s="236"/>
      <c r="CI11" s="237"/>
      <c r="CJ11" s="214"/>
      <c r="CK11" s="238"/>
      <c r="CL11" s="231"/>
      <c r="CM11" s="231"/>
      <c r="CN11" s="232"/>
      <c r="CO11" s="233"/>
      <c r="CP11" s="234"/>
      <c r="CQ11" s="235"/>
      <c r="CR11" s="234"/>
      <c r="CS11" s="236"/>
      <c r="CW11" s="237"/>
      <c r="CX11" s="214"/>
      <c r="CY11" s="238"/>
      <c r="CZ11" s="231"/>
      <c r="DA11" s="231"/>
      <c r="DB11" s="232"/>
      <c r="DC11" s="233"/>
      <c r="DD11" s="234"/>
      <c r="DE11" s="235"/>
      <c r="DF11" s="234"/>
      <c r="DG11" s="236"/>
      <c r="DK11" s="237"/>
      <c r="DL11" s="214"/>
      <c r="DM11" s="238"/>
      <c r="DN11" s="231"/>
      <c r="DO11" s="231"/>
      <c r="DP11" s="232"/>
      <c r="DQ11" s="233"/>
      <c r="DR11" s="234"/>
      <c r="DS11" s="235"/>
      <c r="DT11" s="234"/>
      <c r="DU11" s="236"/>
      <c r="DY11" s="237"/>
      <c r="DZ11" s="214"/>
      <c r="EA11" s="238"/>
      <c r="EB11" s="231"/>
      <c r="EC11" s="231"/>
      <c r="ED11" s="232"/>
      <c r="EE11" s="233"/>
      <c r="EF11" s="234"/>
      <c r="EG11" s="235"/>
      <c r="EH11" s="234"/>
      <c r="EI11" s="236"/>
      <c r="EM11" s="237"/>
      <c r="EN11" s="214"/>
      <c r="EO11" s="238"/>
      <c r="EP11" s="231"/>
      <c r="EQ11" s="231"/>
      <c r="ER11" s="232"/>
      <c r="ES11" s="233"/>
      <c r="ET11" s="234"/>
      <c r="EU11" s="235"/>
      <c r="EV11" s="234"/>
      <c r="EW11" s="236"/>
      <c r="FA11" s="237"/>
      <c r="FB11" s="214"/>
      <c r="FC11" s="238"/>
      <c r="FD11" s="231"/>
      <c r="FE11" s="231"/>
      <c r="FF11" s="232"/>
      <c r="FG11" s="233"/>
      <c r="FH11" s="234"/>
      <c r="FI11" s="235"/>
      <c r="FJ11" s="234"/>
      <c r="FK11" s="236"/>
      <c r="FO11" s="237"/>
      <c r="FP11" s="214"/>
      <c r="FQ11" s="238"/>
      <c r="FR11" s="231"/>
      <c r="FS11" s="231"/>
      <c r="FT11" s="232"/>
      <c r="FU11" s="233"/>
      <c r="FV11" s="234"/>
      <c r="FW11" s="235"/>
      <c r="FX11" s="234"/>
      <c r="FY11" s="236"/>
      <c r="GC11" s="237"/>
      <c r="GD11" s="214"/>
      <c r="GE11" s="238"/>
      <c r="GF11" s="231"/>
      <c r="GG11" s="231"/>
      <c r="GH11" s="232"/>
      <c r="GI11" s="233"/>
      <c r="GJ11" s="234"/>
      <c r="GK11" s="235"/>
      <c r="GL11" s="234"/>
      <c r="GM11" s="236"/>
      <c r="GQ11" s="237"/>
      <c r="GR11" s="214"/>
      <c r="GS11" s="238"/>
      <c r="GT11" s="231"/>
      <c r="GU11" s="231"/>
      <c r="GV11" s="232"/>
      <c r="GW11" s="233"/>
      <c r="GX11" s="234"/>
      <c r="GY11" s="235"/>
      <c r="GZ11" s="234"/>
      <c r="HA11" s="236"/>
      <c r="HE11" s="237"/>
      <c r="HF11" s="214"/>
      <c r="HG11" s="238"/>
      <c r="HH11" s="231"/>
      <c r="HI11" s="231"/>
      <c r="HJ11" s="232"/>
      <c r="HK11" s="233"/>
      <c r="HL11" s="234"/>
      <c r="HM11" s="235"/>
      <c r="HN11" s="234"/>
      <c r="HO11" s="236"/>
      <c r="HS11" s="237"/>
      <c r="HT11" s="214"/>
      <c r="HU11" s="238"/>
      <c r="HV11" s="231"/>
      <c r="HW11" s="231"/>
      <c r="HX11" s="232"/>
      <c r="HY11" s="233"/>
      <c r="HZ11" s="234"/>
      <c r="IA11" s="235"/>
      <c r="IB11" s="234"/>
      <c r="IC11" s="236"/>
      <c r="IG11" s="237"/>
      <c r="IH11" s="214"/>
      <c r="II11" s="238"/>
      <c r="IJ11" s="231"/>
    </row>
    <row r="12" spans="1:244" s="197" customFormat="1" ht="51">
      <c r="A12" s="270"/>
      <c r="B12" s="271"/>
      <c r="C12" s="272" t="s">
        <v>1000</v>
      </c>
      <c r="D12" s="273"/>
      <c r="E12" s="274"/>
      <c r="G12" s="272"/>
    </row>
    <row r="13" spans="1:244" s="197" customFormat="1" ht="12.75">
      <c r="A13" s="270"/>
      <c r="B13" s="271"/>
      <c r="C13" s="272"/>
      <c r="D13" s="273"/>
      <c r="E13" s="274"/>
      <c r="G13" s="272"/>
    </row>
    <row r="14" spans="1:244" s="197" customFormat="1" ht="13.5">
      <c r="A14" s="276" t="s">
        <v>641</v>
      </c>
      <c r="B14" s="277" t="s">
        <v>642</v>
      </c>
      <c r="C14" s="278" t="s">
        <v>643</v>
      </c>
      <c r="D14" s="272"/>
      <c r="E14" s="272"/>
      <c r="G14" s="272"/>
    </row>
    <row r="15" spans="1:244" s="197" customFormat="1" ht="127.5">
      <c r="A15" s="276"/>
      <c r="B15" s="277"/>
      <c r="C15" s="279" t="s">
        <v>644</v>
      </c>
      <c r="D15" s="280" t="s">
        <v>616</v>
      </c>
      <c r="E15" s="12">
        <v>17</v>
      </c>
      <c r="F15" s="281"/>
      <c r="G15" s="436">
        <f>E15*F15</f>
        <v>0</v>
      </c>
    </row>
    <row r="16" spans="1:244" s="197" customFormat="1" ht="12.75">
      <c r="A16" s="270"/>
      <c r="B16" s="271"/>
      <c r="C16" s="272"/>
      <c r="D16" s="273"/>
      <c r="E16" s="274"/>
      <c r="G16" s="272"/>
    </row>
    <row r="17" spans="1:7" s="197" customFormat="1" ht="13.5">
      <c r="A17" s="270"/>
      <c r="B17" s="211"/>
      <c r="C17" s="244"/>
      <c r="D17" s="245"/>
      <c r="E17" s="246"/>
      <c r="G17" s="272"/>
    </row>
    <row r="18" spans="1:7" s="197" customFormat="1" ht="13.5">
      <c r="A18" s="276" t="s">
        <v>645</v>
      </c>
      <c r="B18" s="277" t="s">
        <v>646</v>
      </c>
      <c r="C18" s="278" t="s">
        <v>647</v>
      </c>
      <c r="D18" s="272"/>
      <c r="E18" s="272"/>
      <c r="G18" s="272"/>
    </row>
    <row r="19" spans="1:7" s="197" customFormat="1" ht="38.25">
      <c r="A19" s="276"/>
      <c r="B19" s="277"/>
      <c r="C19" s="279" t="s">
        <v>648</v>
      </c>
      <c r="D19" s="280" t="s">
        <v>616</v>
      </c>
      <c r="E19" s="12">
        <v>1</v>
      </c>
      <c r="F19" s="281"/>
      <c r="G19" s="436">
        <f>E19*F19</f>
        <v>0</v>
      </c>
    </row>
    <row r="20" spans="1:7" s="197" customFormat="1" ht="13.5">
      <c r="A20" s="270"/>
      <c r="B20" s="211"/>
      <c r="C20" s="244"/>
      <c r="D20" s="245"/>
      <c r="E20" s="246"/>
      <c r="G20" s="272"/>
    </row>
    <row r="21" spans="1:7" s="197" customFormat="1" ht="13.5">
      <c r="A21" s="276" t="s">
        <v>649</v>
      </c>
      <c r="B21" s="277" t="s">
        <v>650</v>
      </c>
      <c r="C21" s="278" t="s">
        <v>647</v>
      </c>
      <c r="D21" s="272"/>
      <c r="E21" s="272"/>
      <c r="G21" s="272"/>
    </row>
    <row r="22" spans="1:7" s="197" customFormat="1" ht="25.5">
      <c r="A22" s="276"/>
      <c r="B22" s="277"/>
      <c r="C22" s="279" t="s">
        <v>651</v>
      </c>
      <c r="D22" s="280" t="s">
        <v>616</v>
      </c>
      <c r="E22" s="12">
        <v>1</v>
      </c>
      <c r="F22" s="281"/>
      <c r="G22" s="436">
        <f>E22*F22</f>
        <v>0</v>
      </c>
    </row>
    <row r="23" spans="1:7" s="197" customFormat="1" ht="13.5">
      <c r="A23" s="270"/>
      <c r="B23" s="211"/>
      <c r="C23" s="244"/>
      <c r="D23" s="245"/>
      <c r="E23" s="246"/>
      <c r="G23" s="272"/>
    </row>
    <row r="24" spans="1:7" s="197" customFormat="1" ht="13.5">
      <c r="A24" s="276" t="s">
        <v>652</v>
      </c>
      <c r="B24" s="277" t="s">
        <v>653</v>
      </c>
      <c r="C24" s="278" t="s">
        <v>654</v>
      </c>
      <c r="D24" s="272"/>
      <c r="E24" s="272"/>
      <c r="G24" s="272"/>
    </row>
    <row r="25" spans="1:7" s="197" customFormat="1" ht="25.5">
      <c r="A25" s="276"/>
      <c r="B25" s="277"/>
      <c r="C25" s="279" t="s">
        <v>934</v>
      </c>
      <c r="D25" s="280" t="s">
        <v>616</v>
      </c>
      <c r="E25" s="12">
        <v>18</v>
      </c>
      <c r="F25" s="281"/>
      <c r="G25" s="436">
        <f>E25*F25</f>
        <v>0</v>
      </c>
    </row>
    <row r="26" spans="1:7" s="197" customFormat="1" ht="13.5">
      <c r="A26" s="270"/>
      <c r="B26" s="211"/>
      <c r="C26" s="244"/>
      <c r="D26" s="245"/>
      <c r="E26" s="246"/>
      <c r="G26" s="272"/>
    </row>
    <row r="27" spans="1:7" s="197" customFormat="1" ht="13.5">
      <c r="A27" s="276" t="s">
        <v>655</v>
      </c>
      <c r="B27" s="277" t="s">
        <v>656</v>
      </c>
      <c r="C27" s="278" t="s">
        <v>657</v>
      </c>
      <c r="D27" s="272"/>
      <c r="E27" s="272"/>
      <c r="G27" s="272"/>
    </row>
    <row r="28" spans="1:7" s="197" customFormat="1" ht="25.5">
      <c r="A28" s="276"/>
      <c r="B28" s="277"/>
      <c r="C28" s="279" t="s">
        <v>935</v>
      </c>
      <c r="D28" s="280" t="s">
        <v>616</v>
      </c>
      <c r="E28" s="12">
        <v>14</v>
      </c>
      <c r="F28" s="281"/>
      <c r="G28" s="436">
        <f>E28*F28</f>
        <v>0</v>
      </c>
    </row>
    <row r="29" spans="1:7" s="197" customFormat="1" ht="13.5">
      <c r="A29" s="270"/>
      <c r="B29" s="211"/>
      <c r="C29" s="244"/>
      <c r="D29" s="245"/>
      <c r="E29" s="246"/>
      <c r="G29" s="272"/>
    </row>
    <row r="30" spans="1:7" s="197" customFormat="1" ht="13.5">
      <c r="A30" s="276" t="s">
        <v>658</v>
      </c>
      <c r="B30" s="277" t="s">
        <v>659</v>
      </c>
      <c r="C30" s="278" t="s">
        <v>660</v>
      </c>
      <c r="D30" s="272"/>
      <c r="E30" s="272"/>
      <c r="G30" s="272"/>
    </row>
    <row r="31" spans="1:7" s="197" customFormat="1" ht="25.5">
      <c r="A31" s="276"/>
      <c r="B31" s="277"/>
      <c r="C31" s="279" t="s">
        <v>936</v>
      </c>
      <c r="D31" s="280" t="s">
        <v>616</v>
      </c>
      <c r="E31" s="12">
        <v>18</v>
      </c>
      <c r="F31" s="281"/>
      <c r="G31" s="436">
        <f>E31*F31</f>
        <v>0</v>
      </c>
    </row>
    <row r="32" spans="1:7" s="197" customFormat="1" ht="13.5">
      <c r="A32" s="270"/>
      <c r="B32" s="211"/>
      <c r="C32" s="244"/>
      <c r="D32" s="245"/>
      <c r="E32" s="246"/>
      <c r="G32" s="272"/>
    </row>
    <row r="33" spans="1:7" s="197" customFormat="1" ht="13.5">
      <c r="A33" s="276" t="s">
        <v>661</v>
      </c>
      <c r="B33" s="277" t="s">
        <v>933</v>
      </c>
      <c r="C33" s="278" t="s">
        <v>662</v>
      </c>
      <c r="D33" s="272"/>
      <c r="E33" s="272"/>
      <c r="G33" s="272"/>
    </row>
    <row r="34" spans="1:7" s="197" customFormat="1" ht="25.5">
      <c r="A34" s="276"/>
      <c r="B34" s="277"/>
      <c r="C34" s="279" t="s">
        <v>937</v>
      </c>
      <c r="D34" s="280" t="s">
        <v>616</v>
      </c>
      <c r="E34" s="12">
        <v>18</v>
      </c>
      <c r="F34" s="281"/>
      <c r="G34" s="436">
        <f>E34*F34</f>
        <v>0</v>
      </c>
    </row>
    <row r="35" spans="1:7" s="197" customFormat="1" ht="13.5">
      <c r="A35" s="270"/>
      <c r="B35" s="211"/>
      <c r="C35" s="244"/>
      <c r="D35" s="245"/>
      <c r="E35" s="246"/>
      <c r="G35" s="272"/>
    </row>
    <row r="36" spans="1:7" s="197" customFormat="1" ht="13.5">
      <c r="A36" s="276" t="s">
        <v>663</v>
      </c>
      <c r="B36" s="277" t="s">
        <v>664</v>
      </c>
      <c r="C36" s="278" t="s">
        <v>665</v>
      </c>
      <c r="D36" s="272"/>
      <c r="E36" s="272"/>
      <c r="G36" s="272"/>
    </row>
    <row r="37" spans="1:7" s="197" customFormat="1" ht="25.5">
      <c r="A37" s="276"/>
      <c r="B37" s="277"/>
      <c r="C37" s="279" t="s">
        <v>938</v>
      </c>
      <c r="D37" s="280" t="s">
        <v>616</v>
      </c>
      <c r="E37" s="12">
        <v>3</v>
      </c>
      <c r="F37" s="281"/>
      <c r="G37" s="436">
        <f>E37*F37</f>
        <v>0</v>
      </c>
    </row>
    <row r="38" spans="1:7" s="197" customFormat="1" ht="13.5">
      <c r="A38" s="270"/>
      <c r="B38" s="211"/>
      <c r="C38" s="244"/>
      <c r="D38" s="245"/>
      <c r="E38" s="246"/>
      <c r="G38" s="272"/>
    </row>
    <row r="39" spans="1:7" s="197" customFormat="1" ht="13.5">
      <c r="A39" s="276" t="s">
        <v>1002</v>
      </c>
      <c r="B39" s="277" t="s">
        <v>667</v>
      </c>
      <c r="C39" s="278" t="s">
        <v>668</v>
      </c>
      <c r="D39" s="272"/>
      <c r="E39" s="272"/>
      <c r="G39" s="272"/>
    </row>
    <row r="40" spans="1:7" s="197" customFormat="1" ht="25.5">
      <c r="A40" s="276"/>
      <c r="B40" s="277"/>
      <c r="C40" s="279" t="s">
        <v>939</v>
      </c>
      <c r="D40" s="280" t="s">
        <v>616</v>
      </c>
      <c r="E40" s="12">
        <v>8</v>
      </c>
      <c r="F40" s="281"/>
      <c r="G40" s="436">
        <f>E40*F40</f>
        <v>0</v>
      </c>
    </row>
    <row r="41" spans="1:7" s="197" customFormat="1" ht="13.5">
      <c r="A41" s="270"/>
      <c r="B41" s="211"/>
      <c r="C41" s="244"/>
      <c r="D41" s="245"/>
      <c r="E41" s="246"/>
      <c r="G41" s="272"/>
    </row>
    <row r="42" spans="1:7" s="197" customFormat="1" ht="13.5">
      <c r="A42" s="276" t="s">
        <v>666</v>
      </c>
      <c r="B42" s="277" t="s">
        <v>670</v>
      </c>
      <c r="C42" s="278" t="s">
        <v>997</v>
      </c>
      <c r="D42" s="272"/>
      <c r="E42" s="272"/>
      <c r="G42" s="272"/>
    </row>
    <row r="43" spans="1:7" s="197" customFormat="1" ht="38.25">
      <c r="A43" s="276"/>
      <c r="B43" s="277"/>
      <c r="C43" s="279" t="s">
        <v>940</v>
      </c>
      <c r="D43" s="280" t="s">
        <v>616</v>
      </c>
      <c r="E43" s="12">
        <v>16</v>
      </c>
      <c r="F43" s="281"/>
      <c r="G43" s="436">
        <f>E43*F43</f>
        <v>0</v>
      </c>
    </row>
    <row r="44" spans="1:7" s="197" customFormat="1" ht="13.5">
      <c r="A44" s="270"/>
      <c r="B44" s="211"/>
      <c r="C44" s="244"/>
      <c r="D44" s="245"/>
      <c r="E44" s="246"/>
      <c r="G44" s="272"/>
    </row>
    <row r="45" spans="1:7" s="197" customFormat="1" ht="13.5">
      <c r="A45" s="276" t="s">
        <v>669</v>
      </c>
      <c r="B45" s="277" t="s">
        <v>672</v>
      </c>
      <c r="C45" s="278" t="s">
        <v>673</v>
      </c>
      <c r="D45" s="272"/>
      <c r="E45" s="272"/>
      <c r="G45" s="272"/>
    </row>
    <row r="46" spans="1:7" s="197" customFormat="1" ht="25.5">
      <c r="A46" s="276"/>
      <c r="B46" s="277"/>
      <c r="C46" s="279" t="s">
        <v>941</v>
      </c>
      <c r="D46" s="280" t="s">
        <v>616</v>
      </c>
      <c r="E46" s="12">
        <v>18</v>
      </c>
      <c r="F46" s="281"/>
      <c r="G46" s="436">
        <f>E46*F46</f>
        <v>0</v>
      </c>
    </row>
    <row r="47" spans="1:7" s="197" customFormat="1" ht="13.5">
      <c r="A47" s="270"/>
      <c r="B47" s="211"/>
      <c r="C47" s="244"/>
      <c r="D47" s="245"/>
      <c r="E47" s="246"/>
      <c r="G47" s="272"/>
    </row>
    <row r="48" spans="1:7" s="197" customFormat="1" ht="13.5">
      <c r="A48" s="276" t="s">
        <v>671</v>
      </c>
      <c r="B48" s="277" t="s">
        <v>675</v>
      </c>
      <c r="C48" s="278" t="s">
        <v>996</v>
      </c>
      <c r="D48" s="272"/>
      <c r="E48" s="272"/>
      <c r="G48" s="272"/>
    </row>
    <row r="49" spans="1:7" s="197" customFormat="1" ht="38.25">
      <c r="A49" s="276"/>
      <c r="B49" s="277"/>
      <c r="C49" s="279" t="s">
        <v>942</v>
      </c>
      <c r="D49" s="280" t="s">
        <v>616</v>
      </c>
      <c r="E49" s="12">
        <v>11</v>
      </c>
      <c r="F49" s="281"/>
      <c r="G49" s="436">
        <f>E49*F49</f>
        <v>0</v>
      </c>
    </row>
    <row r="50" spans="1:7" s="197" customFormat="1" ht="13.5">
      <c r="A50" s="270"/>
      <c r="B50" s="211"/>
      <c r="C50" s="244"/>
      <c r="D50" s="245"/>
      <c r="E50" s="246"/>
      <c r="G50" s="272"/>
    </row>
    <row r="51" spans="1:7" s="197" customFormat="1" ht="13.5">
      <c r="A51" s="276" t="s">
        <v>674</v>
      </c>
      <c r="B51" s="277" t="s">
        <v>677</v>
      </c>
      <c r="C51" s="278" t="s">
        <v>678</v>
      </c>
      <c r="D51" s="272"/>
      <c r="E51" s="272"/>
      <c r="G51" s="272"/>
    </row>
    <row r="52" spans="1:7" s="197" customFormat="1" ht="25.5">
      <c r="A52" s="276"/>
      <c r="B52" s="277"/>
      <c r="C52" s="279" t="s">
        <v>943</v>
      </c>
      <c r="D52" s="280" t="s">
        <v>616</v>
      </c>
      <c r="E52" s="12">
        <v>8</v>
      </c>
      <c r="F52" s="281"/>
      <c r="G52" s="436">
        <f>E52*F52</f>
        <v>0</v>
      </c>
    </row>
    <row r="53" spans="1:7" s="197" customFormat="1" ht="13.5">
      <c r="A53" s="270"/>
      <c r="B53" s="211"/>
      <c r="C53" s="244"/>
      <c r="D53" s="245"/>
      <c r="E53" s="246"/>
      <c r="G53" s="272"/>
    </row>
    <row r="54" spans="1:7" s="197" customFormat="1" ht="13.5">
      <c r="A54" s="276" t="s">
        <v>676</v>
      </c>
      <c r="B54" s="277" t="s">
        <v>680</v>
      </c>
      <c r="C54" s="278" t="s">
        <v>681</v>
      </c>
      <c r="D54" s="272"/>
      <c r="E54" s="272"/>
      <c r="G54" s="272"/>
    </row>
    <row r="55" spans="1:7" s="197" customFormat="1" ht="25.5">
      <c r="A55" s="276"/>
      <c r="B55" s="277"/>
      <c r="C55" s="279" t="s">
        <v>944</v>
      </c>
      <c r="D55" s="280" t="s">
        <v>616</v>
      </c>
      <c r="E55" s="482">
        <v>64</v>
      </c>
      <c r="F55" s="281"/>
      <c r="G55" s="436">
        <f>E55*F55</f>
        <v>0</v>
      </c>
    </row>
    <row r="56" spans="1:7" s="197" customFormat="1" ht="13.5">
      <c r="A56" s="270"/>
      <c r="B56" s="211"/>
      <c r="C56" s="244"/>
      <c r="D56" s="245"/>
      <c r="E56" s="246"/>
      <c r="G56" s="272"/>
    </row>
    <row r="57" spans="1:7" s="197" customFormat="1" ht="13.5">
      <c r="A57" s="276" t="s">
        <v>679</v>
      </c>
      <c r="B57" s="277" t="s">
        <v>683</v>
      </c>
      <c r="C57" s="278" t="s">
        <v>684</v>
      </c>
      <c r="D57" s="272"/>
      <c r="E57" s="272"/>
      <c r="G57" s="272"/>
    </row>
    <row r="58" spans="1:7" s="197" customFormat="1" ht="25.5">
      <c r="A58" s="276"/>
      <c r="B58" s="277"/>
      <c r="C58" s="279" t="s">
        <v>945</v>
      </c>
      <c r="D58" s="280" t="s">
        <v>616</v>
      </c>
      <c r="E58" s="12">
        <v>17</v>
      </c>
      <c r="F58" s="281"/>
      <c r="G58" s="436">
        <f>E58*F58</f>
        <v>0</v>
      </c>
    </row>
    <row r="59" spans="1:7" s="197" customFormat="1" ht="13.5">
      <c r="A59" s="270"/>
      <c r="B59" s="211"/>
      <c r="C59" s="244"/>
      <c r="D59" s="245"/>
      <c r="E59" s="246"/>
      <c r="G59" s="272"/>
    </row>
    <row r="60" spans="1:7" s="197" customFormat="1" ht="13.5">
      <c r="A60" s="276" t="s">
        <v>682</v>
      </c>
      <c r="B60" s="277" t="s">
        <v>686</v>
      </c>
      <c r="C60" s="278" t="s">
        <v>684</v>
      </c>
      <c r="D60" s="272"/>
      <c r="E60" s="272"/>
      <c r="G60" s="272"/>
    </row>
    <row r="61" spans="1:7" s="197" customFormat="1" ht="25.5">
      <c r="A61" s="276"/>
      <c r="B61" s="277"/>
      <c r="C61" s="279" t="s">
        <v>946</v>
      </c>
      <c r="D61" s="280" t="s">
        <v>616</v>
      </c>
      <c r="E61" s="12">
        <v>8</v>
      </c>
      <c r="F61" s="281"/>
      <c r="G61" s="436">
        <f>E61*F61</f>
        <v>0</v>
      </c>
    </row>
    <row r="62" spans="1:7" s="197" customFormat="1" ht="13.5">
      <c r="A62" s="270"/>
      <c r="B62" s="211"/>
      <c r="C62" s="244"/>
      <c r="D62" s="245"/>
      <c r="E62" s="246"/>
      <c r="G62" s="272"/>
    </row>
    <row r="63" spans="1:7" s="197" customFormat="1" ht="13.5">
      <c r="A63" s="276" t="s">
        <v>685</v>
      </c>
      <c r="B63" s="277" t="s">
        <v>688</v>
      </c>
      <c r="C63" s="278" t="s">
        <v>689</v>
      </c>
      <c r="D63" s="272"/>
      <c r="E63" s="272"/>
      <c r="G63" s="272"/>
    </row>
    <row r="64" spans="1:7" s="197" customFormat="1" ht="25.5">
      <c r="A64" s="276"/>
      <c r="B64" s="277"/>
      <c r="C64" s="279" t="s">
        <v>947</v>
      </c>
      <c r="D64" s="280" t="s">
        <v>616</v>
      </c>
      <c r="E64" s="12">
        <v>1</v>
      </c>
      <c r="F64" s="281"/>
      <c r="G64" s="436">
        <f>E64*F64</f>
        <v>0</v>
      </c>
    </row>
    <row r="65" spans="1:7" s="197" customFormat="1" ht="13.5">
      <c r="A65" s="270"/>
      <c r="B65" s="211"/>
      <c r="C65" s="244"/>
      <c r="D65" s="245"/>
      <c r="E65" s="246"/>
      <c r="G65" s="272"/>
    </row>
    <row r="66" spans="1:7" s="197" customFormat="1" ht="13.5">
      <c r="A66" s="276" t="s">
        <v>687</v>
      </c>
      <c r="B66" s="277" t="s">
        <v>690</v>
      </c>
      <c r="C66" s="278" t="s">
        <v>691</v>
      </c>
      <c r="D66" s="272"/>
      <c r="E66" s="272"/>
      <c r="G66" s="272"/>
    </row>
    <row r="67" spans="1:7" s="197" customFormat="1" ht="25.5">
      <c r="A67" s="276"/>
      <c r="B67" s="277"/>
      <c r="C67" s="279" t="s">
        <v>948</v>
      </c>
      <c r="D67" s="280" t="s">
        <v>616</v>
      </c>
      <c r="E67" s="12">
        <v>8</v>
      </c>
      <c r="F67" s="281"/>
      <c r="G67" s="436">
        <f>E67*F67</f>
        <v>0</v>
      </c>
    </row>
    <row r="68" spans="1:7" s="197" customFormat="1" ht="13.5">
      <c r="A68" s="270"/>
      <c r="B68" s="211"/>
      <c r="C68" s="244"/>
      <c r="D68" s="245"/>
      <c r="E68" s="246"/>
      <c r="G68" s="272"/>
    </row>
    <row r="69" spans="1:7" s="197" customFormat="1" ht="15.75">
      <c r="A69" s="247"/>
      <c r="B69" s="225"/>
      <c r="C69" s="248" t="s">
        <v>692</v>
      </c>
      <c r="D69" s="249"/>
      <c r="E69" s="178"/>
      <c r="F69" s="179"/>
      <c r="G69" s="438">
        <f>SUM(G15:G68)</f>
        <v>0</v>
      </c>
    </row>
    <row r="70" spans="1:7" s="197" customFormat="1" ht="13.5">
      <c r="A70" s="270"/>
      <c r="B70" s="211"/>
      <c r="C70" s="244"/>
      <c r="D70" s="245"/>
      <c r="E70" s="246"/>
      <c r="G70" s="272"/>
    </row>
    <row r="71" spans="1:7" s="197" customFormat="1" ht="13.5">
      <c r="A71" s="270"/>
      <c r="B71" s="211"/>
      <c r="C71" s="244"/>
      <c r="D71" s="245"/>
      <c r="E71" s="246"/>
      <c r="G71" s="272"/>
    </row>
    <row r="72" spans="1:7" s="197" customFormat="1" ht="13.5">
      <c r="A72" s="270"/>
      <c r="B72" s="211"/>
      <c r="C72" s="244"/>
      <c r="D72" s="245"/>
      <c r="E72" s="246"/>
      <c r="G72" s="272"/>
    </row>
    <row r="73" spans="1:7" s="197" customFormat="1" ht="13.5">
      <c r="A73" s="270"/>
      <c r="B73" s="211"/>
      <c r="C73" s="244"/>
      <c r="D73" s="245"/>
      <c r="E73" s="246"/>
      <c r="G73" s="272"/>
    </row>
    <row r="74" spans="1:7" s="197" customFormat="1" ht="13.5">
      <c r="A74" s="270"/>
      <c r="B74" s="211"/>
      <c r="C74" s="244"/>
      <c r="D74" s="245"/>
      <c r="E74" s="246"/>
      <c r="G74" s="272"/>
    </row>
    <row r="75" spans="1:7" s="197" customFormat="1" ht="13.5">
      <c r="A75" s="270"/>
      <c r="B75" s="211"/>
      <c r="C75" s="244"/>
      <c r="D75" s="245"/>
      <c r="E75" s="246"/>
      <c r="G75" s="272"/>
    </row>
    <row r="76" spans="1:7" s="197" customFormat="1" ht="13.5">
      <c r="A76" s="270"/>
      <c r="B76" s="211"/>
      <c r="C76" s="244"/>
      <c r="D76" s="245"/>
      <c r="E76" s="246"/>
      <c r="G76" s="272"/>
    </row>
    <row r="77" spans="1:7" s="197" customFormat="1" ht="13.5">
      <c r="A77" s="270"/>
      <c r="B77" s="211"/>
      <c r="C77" s="244"/>
      <c r="D77" s="245"/>
      <c r="E77" s="246"/>
      <c r="G77" s="272"/>
    </row>
    <row r="78" spans="1:7" s="197" customFormat="1" ht="13.5">
      <c r="A78" s="270"/>
      <c r="B78" s="211"/>
      <c r="C78" s="244"/>
      <c r="D78" s="245"/>
      <c r="E78" s="246"/>
      <c r="G78" s="272"/>
    </row>
    <row r="79" spans="1:7" s="197" customFormat="1" ht="13.5">
      <c r="A79" s="270"/>
      <c r="B79" s="211"/>
      <c r="C79" s="244"/>
      <c r="D79" s="245"/>
      <c r="E79" s="246"/>
      <c r="G79" s="272"/>
    </row>
    <row r="80" spans="1:7" s="197" customFormat="1" ht="13.5">
      <c r="A80" s="270"/>
      <c r="B80" s="211"/>
      <c r="C80" s="244"/>
      <c r="D80" s="245"/>
      <c r="E80" s="246"/>
      <c r="G80" s="272"/>
    </row>
    <row r="81" spans="1:7" s="197" customFormat="1" ht="13.5">
      <c r="A81" s="270"/>
      <c r="B81" s="211"/>
      <c r="C81" s="244"/>
      <c r="D81" s="245"/>
      <c r="E81" s="246"/>
      <c r="G81" s="272"/>
    </row>
    <row r="82" spans="1:7" s="197" customFormat="1" ht="13.5">
      <c r="A82" s="270"/>
      <c r="B82" s="211"/>
      <c r="C82" s="244"/>
      <c r="D82" s="245"/>
      <c r="E82" s="246"/>
      <c r="G82" s="272"/>
    </row>
    <row r="83" spans="1:7" s="197" customFormat="1" ht="13.5">
      <c r="A83" s="270"/>
      <c r="B83" s="211"/>
      <c r="C83" s="244"/>
      <c r="D83" s="245"/>
      <c r="E83" s="246"/>
      <c r="G83" s="272"/>
    </row>
    <row r="84" spans="1:7" s="197" customFormat="1" ht="13.5">
      <c r="A84" s="270"/>
      <c r="B84" s="211"/>
      <c r="C84" s="244"/>
      <c r="D84" s="245"/>
      <c r="E84" s="246"/>
      <c r="G84" s="272"/>
    </row>
    <row r="85" spans="1:7" s="197" customFormat="1" ht="13.5">
      <c r="A85" s="270"/>
      <c r="B85" s="211"/>
      <c r="C85" s="244"/>
      <c r="D85" s="245"/>
      <c r="E85" s="246"/>
      <c r="G85" s="272"/>
    </row>
    <row r="86" spans="1:7" s="197" customFormat="1" ht="13.5">
      <c r="A86" s="270"/>
      <c r="B86" s="211"/>
      <c r="C86" s="244"/>
      <c r="D86" s="245"/>
      <c r="E86" s="246"/>
      <c r="G86" s="272"/>
    </row>
    <row r="87" spans="1:7" s="197" customFormat="1" ht="13.5">
      <c r="A87" s="270"/>
      <c r="B87" s="211"/>
      <c r="C87" s="244"/>
      <c r="D87" s="245"/>
      <c r="E87" s="246"/>
      <c r="G87" s="272"/>
    </row>
    <row r="88" spans="1:7" s="197" customFormat="1" ht="13.5">
      <c r="A88" s="270"/>
      <c r="B88" s="211"/>
      <c r="C88" s="244"/>
      <c r="D88" s="245"/>
      <c r="E88" s="246"/>
      <c r="G88" s="272"/>
    </row>
    <row r="89" spans="1:7" s="197" customFormat="1" ht="13.5">
      <c r="A89" s="270"/>
      <c r="B89" s="211"/>
      <c r="C89" s="244"/>
      <c r="D89" s="245"/>
      <c r="E89" s="246"/>
      <c r="G89" s="272"/>
    </row>
    <row r="90" spans="1:7" s="197" customFormat="1" ht="13.5">
      <c r="A90" s="270"/>
      <c r="B90" s="211"/>
      <c r="C90" s="244"/>
      <c r="D90" s="245"/>
      <c r="E90" s="246"/>
      <c r="G90" s="272"/>
    </row>
    <row r="91" spans="1:7" s="197" customFormat="1" ht="13.5">
      <c r="A91" s="270"/>
      <c r="B91" s="211"/>
      <c r="C91" s="244"/>
      <c r="D91" s="245"/>
      <c r="E91" s="246"/>
      <c r="G91" s="272"/>
    </row>
    <row r="92" spans="1:7" s="197" customFormat="1" ht="13.5">
      <c r="A92" s="270"/>
      <c r="B92" s="211"/>
      <c r="C92" s="244"/>
      <c r="D92" s="245"/>
      <c r="E92" s="246"/>
      <c r="G92" s="272"/>
    </row>
    <row r="93" spans="1:7" s="197" customFormat="1" ht="13.5">
      <c r="A93" s="270"/>
      <c r="B93" s="211"/>
      <c r="C93" s="244"/>
      <c r="D93" s="245"/>
      <c r="E93" s="246"/>
      <c r="G93" s="272"/>
    </row>
    <row r="94" spans="1:7" s="197" customFormat="1" ht="13.5">
      <c r="A94" s="270"/>
      <c r="B94" s="211"/>
      <c r="C94" s="244"/>
      <c r="D94" s="245"/>
      <c r="E94" s="246"/>
      <c r="G94" s="272"/>
    </row>
    <row r="95" spans="1:7" s="197" customFormat="1" ht="13.5">
      <c r="A95" s="270"/>
      <c r="B95" s="211"/>
      <c r="C95" s="244"/>
      <c r="D95" s="245"/>
      <c r="E95" s="246"/>
      <c r="G95" s="272"/>
    </row>
    <row r="96" spans="1:7" s="197" customFormat="1" ht="13.5">
      <c r="A96" s="270"/>
      <c r="B96" s="211"/>
      <c r="C96" s="244"/>
      <c r="D96" s="245"/>
      <c r="E96" s="246"/>
      <c r="G96" s="272"/>
    </row>
    <row r="97" spans="1:7" s="197" customFormat="1" ht="13.5">
      <c r="A97" s="270"/>
      <c r="B97" s="211"/>
      <c r="C97" s="244"/>
      <c r="D97" s="245"/>
      <c r="E97" s="246"/>
      <c r="G97" s="272"/>
    </row>
    <row r="98" spans="1:7" s="197" customFormat="1" ht="13.5">
      <c r="A98" s="270"/>
      <c r="B98" s="211"/>
      <c r="C98" s="244"/>
      <c r="D98" s="245"/>
      <c r="E98" s="246"/>
      <c r="G98" s="272"/>
    </row>
    <row r="99" spans="1:7" s="197" customFormat="1" ht="13.5">
      <c r="A99" s="270"/>
      <c r="B99" s="211"/>
      <c r="C99" s="244"/>
      <c r="D99" s="245"/>
      <c r="E99" s="246"/>
      <c r="G99" s="272"/>
    </row>
    <row r="100" spans="1:7" s="197" customFormat="1" ht="13.5">
      <c r="A100" s="270"/>
      <c r="B100" s="211"/>
      <c r="C100" s="244"/>
      <c r="D100" s="245"/>
      <c r="E100" s="246"/>
      <c r="G100" s="272"/>
    </row>
    <row r="101" spans="1:7" s="197" customFormat="1" ht="13.5">
      <c r="A101" s="270"/>
      <c r="B101" s="211"/>
      <c r="C101" s="244"/>
      <c r="D101" s="245"/>
      <c r="E101" s="246"/>
      <c r="G101" s="272"/>
    </row>
    <row r="102" spans="1:7" s="197" customFormat="1" ht="13.5">
      <c r="A102" s="270"/>
      <c r="B102" s="211"/>
      <c r="C102" s="244"/>
      <c r="D102" s="245"/>
      <c r="E102" s="246"/>
      <c r="G102" s="272"/>
    </row>
    <row r="103" spans="1:7" s="197" customFormat="1" ht="13.5">
      <c r="A103" s="270"/>
      <c r="B103" s="211"/>
      <c r="C103" s="244"/>
      <c r="D103" s="245"/>
      <c r="E103" s="246"/>
      <c r="G103" s="272"/>
    </row>
    <row r="104" spans="1:7" s="197" customFormat="1" ht="13.5">
      <c r="A104" s="270"/>
      <c r="B104" s="211"/>
      <c r="C104" s="244"/>
      <c r="D104" s="245"/>
      <c r="E104" s="246"/>
      <c r="G104" s="272"/>
    </row>
    <row r="105" spans="1:7" s="197" customFormat="1" ht="13.5">
      <c r="A105" s="270"/>
      <c r="B105" s="211"/>
      <c r="C105" s="244"/>
      <c r="D105" s="245"/>
      <c r="E105" s="246"/>
      <c r="G105" s="272"/>
    </row>
    <row r="106" spans="1:7" s="197" customFormat="1" ht="13.5">
      <c r="A106" s="270"/>
      <c r="B106" s="211"/>
      <c r="C106" s="244"/>
      <c r="D106" s="245"/>
      <c r="E106" s="246"/>
      <c r="G106" s="272"/>
    </row>
    <row r="107" spans="1:7" s="197" customFormat="1" ht="13.5">
      <c r="A107" s="270"/>
      <c r="B107" s="211"/>
      <c r="C107" s="244"/>
      <c r="D107" s="245"/>
      <c r="E107" s="246"/>
      <c r="G107" s="272"/>
    </row>
    <row r="108" spans="1:7" s="197" customFormat="1" ht="13.5">
      <c r="A108" s="270"/>
      <c r="B108" s="211"/>
      <c r="C108" s="244"/>
      <c r="D108" s="245"/>
      <c r="E108" s="246"/>
      <c r="G108" s="272"/>
    </row>
    <row r="109" spans="1:7" s="197" customFormat="1" ht="13.5">
      <c r="A109" s="270"/>
      <c r="B109" s="211"/>
      <c r="C109" s="244"/>
      <c r="D109" s="245"/>
      <c r="E109" s="246"/>
      <c r="G109" s="272"/>
    </row>
    <row r="110" spans="1:7" s="197" customFormat="1" ht="13.5">
      <c r="A110" s="270"/>
      <c r="B110" s="211"/>
      <c r="C110" s="244"/>
      <c r="D110" s="245"/>
      <c r="E110" s="246"/>
      <c r="G110" s="272"/>
    </row>
    <row r="111" spans="1:7" s="197" customFormat="1" ht="13.5">
      <c r="A111" s="270"/>
      <c r="B111" s="211"/>
      <c r="C111" s="244"/>
      <c r="D111" s="245"/>
      <c r="E111" s="246"/>
      <c r="G111" s="272"/>
    </row>
    <row r="112" spans="1:7" s="197" customFormat="1" ht="13.5">
      <c r="A112" s="270"/>
      <c r="B112" s="211"/>
      <c r="C112" s="244"/>
      <c r="D112" s="245"/>
      <c r="E112" s="246"/>
      <c r="G112" s="272"/>
    </row>
    <row r="113" spans="1:7" s="197" customFormat="1" ht="13.5">
      <c r="A113" s="270"/>
      <c r="B113" s="211"/>
      <c r="C113" s="244"/>
      <c r="D113" s="245"/>
      <c r="E113" s="246"/>
      <c r="G113" s="272"/>
    </row>
    <row r="114" spans="1:7" s="197" customFormat="1" ht="13.5">
      <c r="A114" s="270"/>
      <c r="B114" s="211"/>
      <c r="C114" s="244"/>
      <c r="D114" s="245"/>
      <c r="E114" s="246"/>
      <c r="G114" s="272"/>
    </row>
    <row r="115" spans="1:7" s="197" customFormat="1" ht="13.5">
      <c r="A115" s="270"/>
      <c r="B115" s="211"/>
      <c r="C115" s="244"/>
      <c r="D115" s="245"/>
      <c r="E115" s="246"/>
      <c r="G115" s="272"/>
    </row>
    <row r="116" spans="1:7" s="197" customFormat="1" ht="13.5">
      <c r="A116" s="270"/>
      <c r="B116" s="211"/>
      <c r="C116" s="244"/>
      <c r="D116" s="245"/>
      <c r="E116" s="246"/>
      <c r="G116" s="272"/>
    </row>
    <row r="117" spans="1:7" s="197" customFormat="1" ht="13.5">
      <c r="A117" s="270"/>
      <c r="B117" s="211"/>
      <c r="C117" s="244"/>
      <c r="D117" s="245"/>
      <c r="E117" s="246"/>
      <c r="G117" s="272"/>
    </row>
    <row r="118" spans="1:7" s="197" customFormat="1" ht="13.5">
      <c r="A118" s="270"/>
      <c r="B118" s="211"/>
      <c r="C118" s="244"/>
      <c r="D118" s="245"/>
      <c r="E118" s="246"/>
      <c r="G118" s="272"/>
    </row>
    <row r="119" spans="1:7" s="197" customFormat="1" ht="13.5">
      <c r="A119" s="270"/>
      <c r="B119" s="211"/>
      <c r="C119" s="244"/>
      <c r="D119" s="245"/>
      <c r="E119" s="246"/>
      <c r="G119" s="272"/>
    </row>
    <row r="120" spans="1:7" s="197" customFormat="1" ht="13.5">
      <c r="A120" s="270"/>
      <c r="B120" s="211"/>
      <c r="C120" s="244"/>
      <c r="D120" s="245"/>
      <c r="E120" s="246"/>
      <c r="G120" s="272"/>
    </row>
    <row r="121" spans="1:7" s="197" customFormat="1" ht="13.5">
      <c r="A121" s="270"/>
      <c r="B121" s="211"/>
      <c r="C121" s="244"/>
      <c r="D121" s="245"/>
      <c r="E121" s="246"/>
      <c r="G121" s="272"/>
    </row>
    <row r="122" spans="1:7" s="197" customFormat="1" ht="13.5">
      <c r="A122" s="270"/>
      <c r="B122" s="211"/>
      <c r="C122" s="244"/>
      <c r="D122" s="245"/>
      <c r="E122" s="246"/>
      <c r="G122" s="272"/>
    </row>
    <row r="123" spans="1:7" s="197" customFormat="1" ht="13.5">
      <c r="A123" s="270"/>
      <c r="B123" s="211"/>
      <c r="C123" s="244"/>
      <c r="D123" s="245"/>
      <c r="E123" s="246"/>
      <c r="G123" s="272"/>
    </row>
    <row r="124" spans="1:7" s="197" customFormat="1" ht="13.5">
      <c r="A124" s="270"/>
      <c r="B124" s="211"/>
      <c r="C124" s="244"/>
      <c r="D124" s="245"/>
      <c r="E124" s="246"/>
      <c r="G124" s="272"/>
    </row>
    <row r="125" spans="1:7" s="197" customFormat="1" ht="13.5">
      <c r="A125" s="270"/>
      <c r="B125" s="211"/>
      <c r="C125" s="244"/>
      <c r="D125" s="245"/>
      <c r="E125" s="246"/>
      <c r="G125" s="272"/>
    </row>
    <row r="126" spans="1:7" s="197" customFormat="1" ht="13.5">
      <c r="A126" s="270"/>
      <c r="B126" s="211"/>
      <c r="C126" s="244"/>
      <c r="D126" s="245"/>
      <c r="E126" s="246"/>
      <c r="G126" s="272"/>
    </row>
    <row r="127" spans="1:7" s="197" customFormat="1" ht="13.5">
      <c r="A127" s="270"/>
      <c r="B127" s="211"/>
      <c r="C127" s="244"/>
      <c r="D127" s="245"/>
      <c r="E127" s="246"/>
      <c r="G127" s="272"/>
    </row>
    <row r="128" spans="1:7" s="197" customFormat="1" ht="13.5">
      <c r="A128" s="270"/>
      <c r="B128" s="211"/>
      <c r="C128" s="244"/>
      <c r="D128" s="245"/>
      <c r="E128" s="246"/>
      <c r="G128" s="272"/>
    </row>
    <row r="129" spans="1:7" s="197" customFormat="1" ht="13.5">
      <c r="A129" s="270"/>
      <c r="B129" s="211"/>
      <c r="C129" s="244"/>
      <c r="D129" s="245"/>
      <c r="E129" s="246"/>
      <c r="G129" s="272"/>
    </row>
    <row r="130" spans="1:7" s="197" customFormat="1" ht="13.5">
      <c r="A130" s="270"/>
      <c r="B130" s="211"/>
      <c r="C130" s="244"/>
      <c r="D130" s="245"/>
      <c r="E130" s="246"/>
      <c r="G130" s="272"/>
    </row>
    <row r="131" spans="1:7" s="197" customFormat="1" ht="13.5">
      <c r="A131" s="270"/>
      <c r="B131" s="211"/>
      <c r="C131" s="244"/>
      <c r="D131" s="245"/>
      <c r="E131" s="246"/>
      <c r="G131" s="272"/>
    </row>
    <row r="132" spans="1:7" s="197" customFormat="1" ht="13.5">
      <c r="A132" s="270"/>
      <c r="B132" s="211"/>
      <c r="C132" s="244"/>
      <c r="D132" s="245"/>
      <c r="E132" s="246"/>
      <c r="G132" s="272"/>
    </row>
    <row r="133" spans="1:7" s="197" customFormat="1" ht="13.5">
      <c r="A133" s="270"/>
      <c r="B133" s="211"/>
      <c r="C133" s="244"/>
      <c r="D133" s="245"/>
      <c r="E133" s="246"/>
      <c r="G133" s="272"/>
    </row>
    <row r="134" spans="1:7" s="197" customFormat="1" ht="13.5">
      <c r="A134" s="270"/>
      <c r="B134" s="211"/>
      <c r="C134" s="244"/>
      <c r="D134" s="245"/>
      <c r="E134" s="246"/>
      <c r="G134" s="272"/>
    </row>
    <row r="135" spans="1:7" s="197" customFormat="1" ht="13.5">
      <c r="A135" s="270"/>
      <c r="B135" s="211"/>
      <c r="C135" s="244"/>
      <c r="D135" s="245"/>
      <c r="E135" s="246"/>
      <c r="G135" s="272"/>
    </row>
    <row r="136" spans="1:7" s="197" customFormat="1" ht="13.5">
      <c r="A136" s="270"/>
      <c r="B136" s="211"/>
      <c r="C136" s="244"/>
      <c r="D136" s="245"/>
      <c r="E136" s="246"/>
      <c r="G136" s="272"/>
    </row>
    <row r="137" spans="1:7" s="197" customFormat="1" ht="13.5">
      <c r="A137" s="270"/>
      <c r="B137" s="211"/>
      <c r="C137" s="244"/>
      <c r="D137" s="245"/>
      <c r="E137" s="246"/>
      <c r="G137" s="272"/>
    </row>
    <row r="138" spans="1:7" s="197" customFormat="1" ht="13.5">
      <c r="A138" s="270"/>
      <c r="B138" s="211"/>
      <c r="C138" s="244"/>
      <c r="D138" s="245"/>
      <c r="E138" s="246"/>
      <c r="G138" s="272"/>
    </row>
    <row r="139" spans="1:7" s="197" customFormat="1" ht="13.5">
      <c r="A139" s="270"/>
      <c r="B139" s="211"/>
      <c r="C139" s="244"/>
      <c r="D139" s="245"/>
      <c r="E139" s="246"/>
      <c r="G139" s="272"/>
    </row>
    <row r="140" spans="1:7" s="197" customFormat="1" ht="13.5">
      <c r="A140" s="270"/>
      <c r="B140" s="211"/>
      <c r="C140" s="244"/>
      <c r="D140" s="245"/>
      <c r="E140" s="246"/>
      <c r="G140" s="272"/>
    </row>
    <row r="141" spans="1:7" s="197" customFormat="1" ht="13.5">
      <c r="A141" s="270"/>
      <c r="B141" s="211"/>
      <c r="C141" s="244"/>
      <c r="D141" s="245"/>
      <c r="E141" s="246"/>
      <c r="G141" s="272"/>
    </row>
    <row r="142" spans="1:7" s="197" customFormat="1" ht="13.5">
      <c r="A142" s="270"/>
      <c r="B142" s="211"/>
      <c r="C142" s="244"/>
      <c r="D142" s="245"/>
      <c r="E142" s="246"/>
      <c r="G142" s="272"/>
    </row>
    <row r="143" spans="1:7" s="197" customFormat="1" ht="13.5">
      <c r="A143" s="270"/>
      <c r="B143" s="211"/>
      <c r="C143" s="244"/>
      <c r="D143" s="245"/>
      <c r="E143" s="246"/>
      <c r="G143" s="272"/>
    </row>
    <row r="144" spans="1:7" s="197" customFormat="1" ht="13.5">
      <c r="A144" s="270"/>
      <c r="B144" s="211"/>
      <c r="C144" s="244"/>
      <c r="D144" s="245"/>
      <c r="E144" s="246"/>
      <c r="G144" s="272"/>
    </row>
    <row r="145" spans="1:7" s="197" customFormat="1" ht="13.5">
      <c r="A145" s="270"/>
      <c r="B145" s="211"/>
      <c r="C145" s="244"/>
      <c r="D145" s="245"/>
      <c r="E145" s="246"/>
      <c r="G145" s="272"/>
    </row>
    <row r="146" spans="1:7" s="197" customFormat="1" ht="13.5">
      <c r="A146" s="270"/>
      <c r="B146" s="211"/>
      <c r="C146" s="244"/>
      <c r="D146" s="245"/>
      <c r="E146" s="246"/>
      <c r="G146" s="272"/>
    </row>
    <row r="147" spans="1:7" s="197" customFormat="1" ht="13.5">
      <c r="A147" s="270"/>
      <c r="B147" s="211"/>
      <c r="C147" s="244"/>
      <c r="D147" s="245"/>
      <c r="E147" s="246"/>
      <c r="G147" s="272"/>
    </row>
    <row r="148" spans="1:7" s="197" customFormat="1" ht="13.5">
      <c r="A148" s="270"/>
      <c r="B148" s="211"/>
      <c r="C148" s="244"/>
      <c r="D148" s="245"/>
      <c r="E148" s="246"/>
      <c r="G148" s="272"/>
    </row>
    <row r="149" spans="1:7" s="197" customFormat="1" ht="13.5">
      <c r="A149" s="270"/>
      <c r="B149" s="211"/>
      <c r="C149" s="244"/>
      <c r="D149" s="245"/>
      <c r="E149" s="246"/>
      <c r="G149" s="272"/>
    </row>
    <row r="150" spans="1:7" s="197" customFormat="1" ht="13.5">
      <c r="A150" s="270"/>
      <c r="B150" s="211"/>
      <c r="C150" s="244"/>
      <c r="D150" s="245"/>
      <c r="E150" s="246"/>
      <c r="G150" s="272"/>
    </row>
    <row r="151" spans="1:7" s="197" customFormat="1" ht="13.5">
      <c r="A151" s="270"/>
      <c r="B151" s="211"/>
      <c r="C151" s="244"/>
      <c r="D151" s="245"/>
      <c r="E151" s="246"/>
      <c r="G151" s="272"/>
    </row>
    <row r="152" spans="1:7" s="197" customFormat="1" ht="13.5">
      <c r="A152" s="270"/>
      <c r="B152" s="211"/>
      <c r="C152" s="244"/>
      <c r="D152" s="245"/>
      <c r="E152" s="246"/>
      <c r="G152" s="272"/>
    </row>
    <row r="153" spans="1:7" s="197" customFormat="1" ht="13.5">
      <c r="A153" s="270"/>
      <c r="B153" s="211"/>
      <c r="C153" s="244"/>
      <c r="D153" s="245"/>
      <c r="E153" s="246"/>
      <c r="G153" s="272"/>
    </row>
    <row r="154" spans="1:7" s="197" customFormat="1" ht="13.5">
      <c r="A154" s="270"/>
      <c r="B154" s="211"/>
      <c r="C154" s="244"/>
      <c r="D154" s="245"/>
      <c r="E154" s="246"/>
      <c r="G154" s="272"/>
    </row>
    <row r="155" spans="1:7" s="197" customFormat="1" ht="13.5">
      <c r="A155" s="270"/>
      <c r="B155" s="211"/>
      <c r="C155" s="244"/>
      <c r="D155" s="245"/>
      <c r="E155" s="246"/>
      <c r="G155" s="272"/>
    </row>
    <row r="156" spans="1:7" s="197" customFormat="1" ht="13.5">
      <c r="A156" s="270"/>
      <c r="B156" s="211"/>
      <c r="C156" s="244"/>
      <c r="D156" s="245"/>
      <c r="E156" s="246"/>
      <c r="G156" s="272"/>
    </row>
    <row r="157" spans="1:7" s="197" customFormat="1" ht="13.5">
      <c r="A157" s="270"/>
      <c r="B157" s="211"/>
      <c r="C157" s="244"/>
      <c r="D157" s="245"/>
      <c r="E157" s="246"/>
      <c r="G157" s="272"/>
    </row>
    <row r="158" spans="1:7" s="197" customFormat="1" ht="13.5">
      <c r="A158" s="270"/>
      <c r="B158" s="211"/>
      <c r="C158" s="244"/>
      <c r="D158" s="245"/>
      <c r="E158" s="246"/>
      <c r="G158" s="272"/>
    </row>
    <row r="159" spans="1:7" s="197" customFormat="1" ht="13.5">
      <c r="A159" s="270"/>
      <c r="B159" s="211"/>
      <c r="C159" s="244"/>
      <c r="D159" s="245"/>
      <c r="E159" s="246"/>
      <c r="G159" s="272"/>
    </row>
    <row r="160" spans="1:7" s="197" customFormat="1" ht="13.5">
      <c r="A160" s="270"/>
      <c r="B160" s="211"/>
      <c r="C160" s="244"/>
      <c r="D160" s="245"/>
      <c r="E160" s="246"/>
      <c r="G160" s="272"/>
    </row>
    <row r="161" spans="1:7" s="197" customFormat="1" ht="13.5">
      <c r="A161" s="270"/>
      <c r="B161" s="211"/>
      <c r="C161" s="244"/>
      <c r="D161" s="245"/>
      <c r="E161" s="246"/>
      <c r="G161" s="272"/>
    </row>
    <row r="162" spans="1:7" s="197" customFormat="1" ht="13.5">
      <c r="A162" s="270"/>
      <c r="B162" s="211"/>
      <c r="C162" s="244"/>
      <c r="D162" s="245"/>
      <c r="E162" s="246"/>
      <c r="G162" s="272"/>
    </row>
    <row r="163" spans="1:7" s="197" customFormat="1" ht="13.5">
      <c r="A163" s="270"/>
      <c r="B163" s="211"/>
      <c r="C163" s="244"/>
      <c r="D163" s="245"/>
      <c r="E163" s="246"/>
      <c r="G163" s="272"/>
    </row>
    <row r="164" spans="1:7" s="197" customFormat="1" ht="13.5">
      <c r="A164" s="270"/>
      <c r="B164" s="211"/>
      <c r="C164" s="244"/>
      <c r="D164" s="245"/>
      <c r="E164" s="246"/>
      <c r="G164" s="272"/>
    </row>
    <row r="165" spans="1:7" s="197" customFormat="1" ht="13.5">
      <c r="A165" s="270"/>
      <c r="B165" s="211"/>
      <c r="C165" s="244"/>
      <c r="D165" s="245"/>
      <c r="E165" s="246"/>
      <c r="G165" s="272"/>
    </row>
    <row r="166" spans="1:7" s="197" customFormat="1" ht="13.5">
      <c r="A166" s="270"/>
      <c r="B166" s="211"/>
      <c r="C166" s="244"/>
      <c r="D166" s="245"/>
      <c r="E166" s="246"/>
      <c r="G166" s="272"/>
    </row>
    <row r="167" spans="1:7" s="197" customFormat="1" ht="13.5">
      <c r="A167" s="270"/>
      <c r="B167" s="211"/>
      <c r="C167" s="244"/>
      <c r="D167" s="245"/>
      <c r="E167" s="246"/>
      <c r="G167" s="272"/>
    </row>
    <row r="168" spans="1:7" s="197" customFormat="1" ht="13.5">
      <c r="A168" s="270"/>
      <c r="B168" s="211"/>
      <c r="C168" s="244"/>
      <c r="D168" s="245"/>
      <c r="E168" s="246"/>
      <c r="G168" s="272"/>
    </row>
    <row r="169" spans="1:7" s="197" customFormat="1" ht="13.5">
      <c r="A169" s="270"/>
      <c r="B169" s="211"/>
      <c r="C169" s="244"/>
      <c r="D169" s="245"/>
      <c r="E169" s="246"/>
      <c r="G169" s="272"/>
    </row>
    <row r="170" spans="1:7" s="197" customFormat="1" ht="13.5">
      <c r="A170" s="270"/>
      <c r="B170" s="211"/>
      <c r="C170" s="244"/>
      <c r="D170" s="245"/>
      <c r="E170" s="246"/>
      <c r="G170" s="272"/>
    </row>
    <row r="171" spans="1:7" s="197" customFormat="1" ht="13.5">
      <c r="A171" s="270"/>
      <c r="B171" s="211"/>
      <c r="C171" s="244"/>
      <c r="D171" s="245"/>
      <c r="E171" s="246"/>
      <c r="G171" s="272"/>
    </row>
    <row r="172" spans="1:7" s="197" customFormat="1" ht="13.5">
      <c r="A172" s="270"/>
      <c r="B172" s="211"/>
      <c r="C172" s="244"/>
      <c r="D172" s="245"/>
      <c r="E172" s="246"/>
      <c r="G172" s="272"/>
    </row>
    <row r="173" spans="1:7" s="197" customFormat="1" ht="13.5">
      <c r="A173" s="270"/>
      <c r="B173" s="211"/>
      <c r="C173" s="244"/>
      <c r="D173" s="245"/>
      <c r="E173" s="246"/>
      <c r="G173" s="272"/>
    </row>
    <row r="174" spans="1:7" s="197" customFormat="1" ht="13.5">
      <c r="A174" s="270"/>
      <c r="B174" s="211"/>
      <c r="C174" s="244"/>
      <c r="D174" s="245"/>
      <c r="E174" s="246"/>
      <c r="G174" s="272"/>
    </row>
    <row r="175" spans="1:7" s="197" customFormat="1" ht="13.5">
      <c r="A175" s="270"/>
      <c r="B175" s="211"/>
      <c r="C175" s="244"/>
      <c r="D175" s="245"/>
      <c r="E175" s="246"/>
      <c r="G175" s="272"/>
    </row>
    <row r="176" spans="1:7" s="197" customFormat="1" ht="13.5">
      <c r="A176" s="270"/>
      <c r="B176" s="211"/>
      <c r="C176" s="244"/>
      <c r="D176" s="245"/>
      <c r="E176" s="246"/>
      <c r="G176" s="272"/>
    </row>
    <row r="177" spans="1:7" s="197" customFormat="1" ht="13.5">
      <c r="A177" s="270"/>
      <c r="B177" s="211"/>
      <c r="C177" s="244"/>
      <c r="D177" s="245"/>
      <c r="E177" s="246"/>
      <c r="G177" s="272"/>
    </row>
    <row r="178" spans="1:7" s="197" customFormat="1" ht="13.5">
      <c r="A178" s="270"/>
      <c r="B178" s="211"/>
      <c r="C178" s="244"/>
      <c r="D178" s="245"/>
      <c r="E178" s="246"/>
      <c r="G178" s="272"/>
    </row>
    <row r="179" spans="1:7" s="197" customFormat="1" ht="13.5">
      <c r="A179" s="270"/>
      <c r="B179" s="211"/>
      <c r="C179" s="244"/>
      <c r="D179" s="245"/>
      <c r="E179" s="246"/>
      <c r="G179" s="272"/>
    </row>
    <row r="180" spans="1:7" s="197" customFormat="1" ht="13.5">
      <c r="A180" s="270"/>
      <c r="B180" s="211"/>
      <c r="C180" s="244"/>
      <c r="D180" s="245"/>
      <c r="E180" s="246"/>
      <c r="G180" s="272"/>
    </row>
    <row r="181" spans="1:7" s="197" customFormat="1" ht="13.5">
      <c r="A181" s="270"/>
      <c r="B181" s="211"/>
      <c r="C181" s="244"/>
      <c r="D181" s="245"/>
      <c r="E181" s="246"/>
      <c r="G181" s="272"/>
    </row>
    <row r="182" spans="1:7" s="197" customFormat="1" ht="13.5">
      <c r="A182" s="270"/>
      <c r="B182" s="211"/>
      <c r="C182" s="244"/>
      <c r="D182" s="245"/>
      <c r="E182" s="246"/>
      <c r="G182" s="272"/>
    </row>
    <row r="183" spans="1:7" s="197" customFormat="1" ht="13.5">
      <c r="A183" s="270"/>
      <c r="B183" s="211"/>
      <c r="C183" s="244"/>
      <c r="D183" s="245"/>
      <c r="E183" s="246"/>
      <c r="G183" s="272"/>
    </row>
    <row r="184" spans="1:7" s="197" customFormat="1" ht="13.5">
      <c r="A184" s="270"/>
      <c r="B184" s="211"/>
      <c r="C184" s="244"/>
      <c r="D184" s="245"/>
      <c r="E184" s="246"/>
      <c r="G184" s="272"/>
    </row>
    <row r="185" spans="1:7" s="197" customFormat="1" ht="13.5">
      <c r="A185" s="270"/>
      <c r="B185" s="211"/>
      <c r="C185" s="244"/>
      <c r="D185" s="245"/>
      <c r="E185" s="246"/>
      <c r="G185" s="272"/>
    </row>
    <row r="186" spans="1:7" s="197" customFormat="1" ht="13.5">
      <c r="A186" s="270"/>
      <c r="B186" s="211"/>
      <c r="C186" s="244"/>
      <c r="D186" s="245"/>
      <c r="E186" s="246"/>
      <c r="G186" s="272"/>
    </row>
    <row r="187" spans="1:7" s="197" customFormat="1" ht="13.5">
      <c r="A187" s="270"/>
      <c r="B187" s="211"/>
      <c r="C187" s="244"/>
      <c r="D187" s="245"/>
      <c r="E187" s="246"/>
      <c r="G187" s="272"/>
    </row>
    <row r="188" spans="1:7" s="197" customFormat="1" ht="13.5">
      <c r="A188" s="270"/>
      <c r="B188" s="211"/>
      <c r="C188" s="244"/>
      <c r="D188" s="245"/>
      <c r="E188" s="246"/>
      <c r="G188" s="272"/>
    </row>
    <row r="189" spans="1:7" s="197" customFormat="1" ht="13.5">
      <c r="A189" s="270"/>
      <c r="B189" s="211"/>
      <c r="C189" s="244"/>
      <c r="D189" s="245"/>
      <c r="E189" s="246"/>
      <c r="G189" s="272"/>
    </row>
    <row r="190" spans="1:7" s="197" customFormat="1" ht="13.5">
      <c r="A190" s="270"/>
      <c r="B190" s="211"/>
      <c r="C190" s="244"/>
      <c r="D190" s="245"/>
      <c r="E190" s="246"/>
      <c r="G190" s="272"/>
    </row>
    <row r="191" spans="1:7" s="197" customFormat="1" ht="13.5">
      <c r="A191" s="270"/>
      <c r="B191" s="211"/>
      <c r="C191" s="244"/>
      <c r="D191" s="245"/>
      <c r="E191" s="246"/>
      <c r="G191" s="272"/>
    </row>
    <row r="192" spans="1:7" s="197" customFormat="1" ht="13.5">
      <c r="A192" s="270"/>
      <c r="B192" s="211"/>
      <c r="C192" s="244"/>
      <c r="D192" s="245"/>
      <c r="E192" s="246"/>
      <c r="G192" s="272"/>
    </row>
    <row r="193" spans="1:7" s="197" customFormat="1" ht="13.5">
      <c r="A193" s="270"/>
      <c r="B193" s="211"/>
      <c r="C193" s="244"/>
      <c r="D193" s="245"/>
      <c r="E193" s="246"/>
      <c r="G193" s="272"/>
    </row>
    <row r="194" spans="1:7" s="197" customFormat="1" ht="13.5">
      <c r="A194" s="270"/>
      <c r="B194" s="211"/>
      <c r="C194" s="244"/>
      <c r="D194" s="245"/>
      <c r="E194" s="246"/>
      <c r="G194" s="272"/>
    </row>
    <row r="195" spans="1:7" s="197" customFormat="1" ht="13.5">
      <c r="A195" s="270"/>
      <c r="B195" s="211"/>
      <c r="C195" s="244"/>
      <c r="D195" s="245"/>
      <c r="E195" s="246"/>
      <c r="G195" s="272"/>
    </row>
    <row r="196" spans="1:7" s="197" customFormat="1" ht="13.5">
      <c r="A196" s="270"/>
      <c r="B196" s="211"/>
      <c r="C196" s="244"/>
      <c r="D196" s="245"/>
      <c r="E196" s="246"/>
      <c r="G196" s="272"/>
    </row>
    <row r="197" spans="1:7" s="197" customFormat="1" ht="13.5">
      <c r="A197" s="270"/>
      <c r="B197" s="211"/>
      <c r="C197" s="244"/>
      <c r="D197" s="245"/>
      <c r="E197" s="246"/>
      <c r="G197" s="272"/>
    </row>
    <row r="198" spans="1:7" s="197" customFormat="1" ht="13.5">
      <c r="A198" s="270"/>
      <c r="B198" s="211"/>
      <c r="C198" s="244"/>
      <c r="D198" s="245"/>
      <c r="E198" s="246"/>
      <c r="G198" s="272"/>
    </row>
    <row r="199" spans="1:7" s="197" customFormat="1" ht="13.5">
      <c r="A199" s="270"/>
      <c r="B199" s="211"/>
      <c r="C199" s="244"/>
      <c r="D199" s="245"/>
      <c r="E199" s="246"/>
      <c r="G199" s="272"/>
    </row>
    <row r="200" spans="1:7" s="197" customFormat="1" ht="13.5">
      <c r="A200" s="270"/>
      <c r="B200" s="211"/>
      <c r="C200" s="244"/>
      <c r="D200" s="245"/>
      <c r="E200" s="246"/>
      <c r="G200" s="272"/>
    </row>
    <row r="201" spans="1:7" s="197" customFormat="1" ht="13.5">
      <c r="A201" s="270"/>
      <c r="B201" s="211"/>
      <c r="C201" s="244"/>
      <c r="D201" s="245"/>
      <c r="E201" s="246"/>
      <c r="G201" s="272"/>
    </row>
    <row r="202" spans="1:7" s="197" customFormat="1" ht="13.5">
      <c r="A202" s="270"/>
      <c r="B202" s="211"/>
      <c r="C202" s="244"/>
      <c r="D202" s="245"/>
      <c r="E202" s="246"/>
      <c r="G202" s="272"/>
    </row>
    <row r="203" spans="1:7" s="197" customFormat="1" ht="13.5">
      <c r="A203" s="270"/>
      <c r="B203" s="211"/>
      <c r="C203" s="244"/>
      <c r="D203" s="245"/>
      <c r="E203" s="246"/>
      <c r="G203" s="272"/>
    </row>
    <row r="204" spans="1:7" s="197" customFormat="1" ht="13.5">
      <c r="A204" s="270"/>
      <c r="B204" s="211"/>
      <c r="C204" s="244"/>
      <c r="D204" s="245"/>
      <c r="E204" s="246"/>
      <c r="G204" s="272"/>
    </row>
    <row r="205" spans="1:7" s="197" customFormat="1" ht="13.5">
      <c r="A205" s="270"/>
      <c r="B205" s="211"/>
      <c r="C205" s="244"/>
      <c r="D205" s="245"/>
      <c r="E205" s="246"/>
      <c r="G205" s="272"/>
    </row>
    <row r="206" spans="1:7" s="197" customFormat="1" ht="13.5">
      <c r="A206" s="270"/>
      <c r="B206" s="211"/>
      <c r="C206" s="244"/>
      <c r="D206" s="245"/>
      <c r="E206" s="246"/>
      <c r="G206" s="272"/>
    </row>
    <row r="207" spans="1:7" s="197" customFormat="1" ht="13.5">
      <c r="A207" s="270"/>
      <c r="B207" s="211"/>
      <c r="C207" s="244"/>
      <c r="D207" s="245"/>
      <c r="E207" s="246"/>
      <c r="G207" s="272"/>
    </row>
    <row r="208" spans="1:7" s="197" customFormat="1" ht="13.5">
      <c r="A208" s="270"/>
      <c r="B208" s="211"/>
      <c r="C208" s="244"/>
      <c r="D208" s="245"/>
      <c r="E208" s="246"/>
      <c r="G208" s="272"/>
    </row>
    <row r="209" spans="1:7" s="197" customFormat="1" ht="13.5">
      <c r="A209" s="270"/>
      <c r="B209" s="211"/>
      <c r="C209" s="244"/>
      <c r="D209" s="245"/>
      <c r="E209" s="246"/>
      <c r="G209" s="272"/>
    </row>
    <row r="210" spans="1:7" s="197" customFormat="1" ht="13.5">
      <c r="A210" s="270"/>
      <c r="B210" s="211"/>
      <c r="C210" s="244"/>
      <c r="D210" s="245"/>
      <c r="E210" s="246"/>
      <c r="G210" s="272"/>
    </row>
    <row r="211" spans="1:7" s="197" customFormat="1" ht="13.5">
      <c r="A211" s="270"/>
      <c r="B211" s="211"/>
      <c r="C211" s="244"/>
      <c r="D211" s="245"/>
      <c r="E211" s="246"/>
      <c r="G211" s="272"/>
    </row>
    <row r="212" spans="1:7" s="197" customFormat="1" ht="13.5">
      <c r="A212" s="270"/>
      <c r="B212" s="211"/>
      <c r="C212" s="244"/>
      <c r="D212" s="245"/>
      <c r="E212" s="246"/>
      <c r="G212" s="272"/>
    </row>
    <row r="213" spans="1:7" s="197" customFormat="1" ht="13.5">
      <c r="A213" s="270"/>
      <c r="B213" s="211"/>
      <c r="C213" s="244"/>
      <c r="D213" s="245"/>
      <c r="E213" s="246"/>
      <c r="G213" s="272"/>
    </row>
    <row r="214" spans="1:7" s="197" customFormat="1" ht="13.5">
      <c r="A214" s="270"/>
      <c r="B214" s="211"/>
      <c r="C214" s="244"/>
      <c r="D214" s="245"/>
      <c r="E214" s="246"/>
      <c r="G214" s="272"/>
    </row>
    <row r="215" spans="1:7" s="197" customFormat="1" ht="13.5">
      <c r="A215" s="270"/>
      <c r="B215" s="211"/>
      <c r="C215" s="244"/>
      <c r="D215" s="245"/>
      <c r="E215" s="246"/>
      <c r="G215" s="272"/>
    </row>
    <row r="216" spans="1:7" s="197" customFormat="1" ht="13.5">
      <c r="A216" s="270"/>
      <c r="B216" s="211"/>
      <c r="C216" s="244"/>
      <c r="D216" s="245"/>
      <c r="E216" s="246"/>
      <c r="G216" s="272"/>
    </row>
    <row r="217" spans="1:7" s="197" customFormat="1" ht="13.5">
      <c r="A217" s="270"/>
      <c r="B217" s="211"/>
      <c r="C217" s="244"/>
      <c r="D217" s="245"/>
      <c r="E217" s="246"/>
      <c r="G217" s="272"/>
    </row>
    <row r="218" spans="1:7" s="197" customFormat="1" ht="13.5">
      <c r="A218" s="270"/>
      <c r="B218" s="211"/>
      <c r="C218" s="244"/>
      <c r="D218" s="245"/>
      <c r="E218" s="246"/>
      <c r="G218" s="272"/>
    </row>
    <row r="219" spans="1:7" s="197" customFormat="1" ht="13.5">
      <c r="A219" s="270"/>
      <c r="B219" s="211"/>
      <c r="C219" s="244"/>
      <c r="D219" s="245"/>
      <c r="E219" s="246"/>
      <c r="G219" s="272"/>
    </row>
    <row r="220" spans="1:7" s="197" customFormat="1" ht="13.5">
      <c r="A220" s="270"/>
      <c r="B220" s="211"/>
      <c r="C220" s="244"/>
      <c r="D220" s="245"/>
      <c r="E220" s="246"/>
      <c r="G220" s="272"/>
    </row>
    <row r="221" spans="1:7" s="197" customFormat="1" ht="13.5">
      <c r="A221" s="270"/>
      <c r="B221" s="211"/>
      <c r="C221" s="244"/>
      <c r="D221" s="245"/>
      <c r="E221" s="246"/>
      <c r="G221" s="272"/>
    </row>
    <row r="222" spans="1:7" s="197" customFormat="1" ht="13.5">
      <c r="A222" s="270"/>
      <c r="B222" s="211"/>
      <c r="C222" s="244"/>
      <c r="D222" s="245"/>
      <c r="E222" s="246"/>
      <c r="G222" s="272"/>
    </row>
    <row r="223" spans="1:7" s="197" customFormat="1" ht="13.5">
      <c r="A223" s="270"/>
      <c r="B223" s="211"/>
      <c r="C223" s="244"/>
      <c r="D223" s="245"/>
      <c r="E223" s="246"/>
      <c r="G223" s="272"/>
    </row>
    <row r="224" spans="1:7" s="197" customFormat="1" ht="13.5">
      <c r="A224" s="270"/>
      <c r="B224" s="211"/>
      <c r="C224" s="244"/>
      <c r="D224" s="245"/>
      <c r="E224" s="246"/>
      <c r="G224" s="272"/>
    </row>
    <row r="225" spans="1:7" s="197" customFormat="1" ht="13.5">
      <c r="A225" s="270"/>
      <c r="B225" s="211"/>
      <c r="C225" s="244"/>
      <c r="D225" s="245"/>
      <c r="E225" s="246"/>
      <c r="G225" s="272"/>
    </row>
    <row r="226" spans="1:7" s="197" customFormat="1" ht="13.5">
      <c r="A226" s="270"/>
      <c r="B226" s="211"/>
      <c r="C226" s="244"/>
      <c r="D226" s="245"/>
      <c r="E226" s="246"/>
      <c r="G226" s="272"/>
    </row>
    <row r="227" spans="1:7" s="197" customFormat="1" ht="13.5">
      <c r="A227" s="270"/>
      <c r="B227" s="211"/>
      <c r="C227" s="244"/>
      <c r="D227" s="245"/>
      <c r="E227" s="246"/>
      <c r="G227" s="272"/>
    </row>
    <row r="228" spans="1:7" s="197" customFormat="1" ht="13.5">
      <c r="A228" s="270"/>
      <c r="B228" s="211"/>
      <c r="C228" s="244"/>
      <c r="D228" s="245"/>
      <c r="E228" s="246"/>
      <c r="G228" s="272"/>
    </row>
    <row r="229" spans="1:7" s="197" customFormat="1" ht="13.5">
      <c r="A229" s="270"/>
      <c r="B229" s="211"/>
      <c r="C229" s="244"/>
      <c r="D229" s="245"/>
      <c r="E229" s="246"/>
      <c r="G229" s="272"/>
    </row>
    <row r="230" spans="1:7" s="197" customFormat="1" ht="13.5">
      <c r="A230" s="270"/>
      <c r="B230" s="211"/>
      <c r="C230" s="244"/>
      <c r="D230" s="245"/>
      <c r="E230" s="246"/>
      <c r="G230" s="272"/>
    </row>
    <row r="231" spans="1:7" s="197" customFormat="1" ht="13.5">
      <c r="A231" s="270"/>
      <c r="B231" s="211"/>
      <c r="C231" s="244"/>
      <c r="D231" s="245"/>
      <c r="E231" s="246"/>
      <c r="G231" s="272"/>
    </row>
    <row r="232" spans="1:7" s="197" customFormat="1" ht="13.5">
      <c r="A232" s="270"/>
      <c r="B232" s="211"/>
      <c r="C232" s="244"/>
      <c r="D232" s="245"/>
      <c r="E232" s="246"/>
      <c r="G232" s="272"/>
    </row>
    <row r="233" spans="1:7" s="197" customFormat="1" ht="13.5">
      <c r="A233" s="270"/>
      <c r="B233" s="211"/>
      <c r="C233" s="244"/>
      <c r="D233" s="245"/>
      <c r="E233" s="246"/>
      <c r="G233" s="272"/>
    </row>
    <row r="234" spans="1:7" s="197" customFormat="1" ht="13.5">
      <c r="A234" s="270"/>
      <c r="B234" s="211"/>
      <c r="C234" s="244"/>
      <c r="D234" s="245"/>
      <c r="E234" s="246"/>
      <c r="G234" s="272"/>
    </row>
    <row r="235" spans="1:7" s="197" customFormat="1" ht="13.5">
      <c r="A235" s="270"/>
      <c r="B235" s="211"/>
      <c r="C235" s="244"/>
      <c r="D235" s="245"/>
      <c r="E235" s="246"/>
      <c r="G235" s="272"/>
    </row>
    <row r="236" spans="1:7" s="197" customFormat="1" ht="13.5">
      <c r="A236" s="270"/>
      <c r="B236" s="211"/>
      <c r="C236" s="244"/>
      <c r="D236" s="245"/>
      <c r="E236" s="246"/>
      <c r="G236" s="272"/>
    </row>
    <row r="237" spans="1:7" s="197" customFormat="1" ht="13.5">
      <c r="A237" s="270"/>
      <c r="B237" s="211"/>
      <c r="C237" s="244"/>
      <c r="D237" s="245"/>
      <c r="E237" s="246"/>
      <c r="G237" s="272"/>
    </row>
    <row r="238" spans="1:7" s="197" customFormat="1" ht="13.5">
      <c r="A238" s="270"/>
      <c r="B238" s="211"/>
      <c r="C238" s="244"/>
      <c r="D238" s="245"/>
      <c r="E238" s="246"/>
      <c r="G238" s="272"/>
    </row>
    <row r="239" spans="1:7" s="197" customFormat="1" ht="13.5">
      <c r="A239" s="270"/>
      <c r="B239" s="211"/>
      <c r="C239" s="244"/>
      <c r="D239" s="245"/>
      <c r="E239" s="246"/>
      <c r="G239" s="272"/>
    </row>
    <row r="240" spans="1:7" s="197" customFormat="1" ht="13.5">
      <c r="A240" s="270"/>
      <c r="B240" s="211"/>
      <c r="C240" s="244"/>
      <c r="D240" s="245"/>
      <c r="E240" s="246"/>
      <c r="G240" s="272"/>
    </row>
    <row r="241" spans="1:7" s="197" customFormat="1" ht="13.5">
      <c r="A241" s="270"/>
      <c r="B241" s="211"/>
      <c r="C241" s="244"/>
      <c r="D241" s="245"/>
      <c r="E241" s="246"/>
      <c r="G241" s="272"/>
    </row>
    <row r="242" spans="1:7" s="197" customFormat="1" ht="13.5">
      <c r="A242" s="270"/>
      <c r="B242" s="211"/>
      <c r="C242" s="244"/>
      <c r="D242" s="245"/>
      <c r="E242" s="246"/>
      <c r="G242" s="272"/>
    </row>
    <row r="243" spans="1:7" s="197" customFormat="1" ht="13.5">
      <c r="A243" s="270"/>
      <c r="B243" s="211"/>
      <c r="C243" s="244"/>
      <c r="D243" s="245"/>
      <c r="E243" s="246"/>
      <c r="G243" s="272"/>
    </row>
    <row r="244" spans="1:7" s="197" customFormat="1" ht="13.5">
      <c r="A244" s="270"/>
      <c r="B244" s="211"/>
      <c r="C244" s="244"/>
      <c r="D244" s="245"/>
      <c r="E244" s="246"/>
      <c r="G244" s="272"/>
    </row>
    <row r="245" spans="1:7" s="197" customFormat="1" ht="13.5">
      <c r="A245" s="270"/>
      <c r="B245" s="211"/>
      <c r="C245" s="244"/>
      <c r="D245" s="245"/>
      <c r="E245" s="246"/>
      <c r="G245" s="272"/>
    </row>
    <row r="246" spans="1:7" s="197" customFormat="1" ht="13.5">
      <c r="A246" s="270"/>
      <c r="B246" s="211"/>
      <c r="C246" s="244"/>
      <c r="D246" s="245"/>
      <c r="E246" s="246"/>
      <c r="G246" s="272"/>
    </row>
    <row r="247" spans="1:7" s="197" customFormat="1" ht="13.5">
      <c r="A247" s="270"/>
      <c r="B247" s="211"/>
      <c r="C247" s="244"/>
      <c r="D247" s="245"/>
      <c r="E247" s="246"/>
      <c r="G247" s="272"/>
    </row>
    <row r="248" spans="1:7" s="197" customFormat="1" ht="13.5">
      <c r="A248" s="270"/>
      <c r="B248" s="211"/>
      <c r="C248" s="244"/>
      <c r="D248" s="245"/>
      <c r="E248" s="246"/>
      <c r="G248" s="272"/>
    </row>
    <row r="249" spans="1:7" s="197" customFormat="1" ht="13.5">
      <c r="A249" s="270"/>
      <c r="B249" s="211"/>
      <c r="C249" s="244"/>
      <c r="D249" s="245"/>
      <c r="E249" s="246"/>
      <c r="G249" s="272"/>
    </row>
    <row r="250" spans="1:7" s="197" customFormat="1" ht="13.5">
      <c r="A250" s="270"/>
      <c r="B250" s="211"/>
      <c r="C250" s="244"/>
      <c r="D250" s="245"/>
      <c r="E250" s="246"/>
      <c r="G250" s="272"/>
    </row>
    <row r="251" spans="1:7" s="197" customFormat="1" ht="13.5">
      <c r="A251" s="270"/>
      <c r="B251" s="211"/>
      <c r="C251" s="244"/>
      <c r="D251" s="245"/>
      <c r="E251" s="246"/>
      <c r="G251" s="272"/>
    </row>
    <row r="252" spans="1:7" s="197" customFormat="1" ht="13.5">
      <c r="A252" s="270"/>
      <c r="B252" s="211"/>
      <c r="C252" s="244"/>
      <c r="D252" s="245"/>
      <c r="E252" s="246"/>
      <c r="G252" s="272"/>
    </row>
    <row r="253" spans="1:7" s="197" customFormat="1" ht="13.5">
      <c r="A253" s="270"/>
      <c r="B253" s="211"/>
      <c r="C253" s="244"/>
      <c r="D253" s="245"/>
      <c r="E253" s="246"/>
      <c r="G253" s="272"/>
    </row>
    <row r="254" spans="1:7" s="197" customFormat="1" ht="13.5">
      <c r="A254" s="270"/>
      <c r="B254" s="211"/>
      <c r="C254" s="244"/>
      <c r="D254" s="245"/>
      <c r="E254" s="246"/>
      <c r="G254" s="272"/>
    </row>
    <row r="255" spans="1:7" s="197" customFormat="1" ht="13.5">
      <c r="A255" s="270"/>
      <c r="B255" s="211"/>
      <c r="C255" s="244"/>
      <c r="D255" s="245"/>
      <c r="E255" s="246"/>
      <c r="G255" s="272"/>
    </row>
    <row r="256" spans="1:7" s="197" customFormat="1" ht="13.5">
      <c r="A256" s="270"/>
      <c r="B256" s="211"/>
      <c r="C256" s="244"/>
      <c r="D256" s="245"/>
      <c r="E256" s="246"/>
      <c r="G256" s="272"/>
    </row>
    <row r="257" spans="1:7" s="197" customFormat="1" ht="13.5">
      <c r="A257" s="270"/>
      <c r="B257" s="211"/>
      <c r="C257" s="244"/>
      <c r="D257" s="245"/>
      <c r="E257" s="246"/>
      <c r="G257" s="272"/>
    </row>
    <row r="258" spans="1:7" s="197" customFormat="1" ht="13.5">
      <c r="A258" s="270"/>
      <c r="B258" s="211"/>
      <c r="C258" s="244"/>
      <c r="D258" s="245"/>
      <c r="E258" s="246"/>
      <c r="G258" s="272"/>
    </row>
    <row r="259" spans="1:7" s="197" customFormat="1" ht="13.5">
      <c r="A259" s="270"/>
      <c r="B259" s="211"/>
      <c r="C259" s="244"/>
      <c r="D259" s="245"/>
      <c r="E259" s="246"/>
      <c r="G259" s="272"/>
    </row>
    <row r="260" spans="1:7" s="197" customFormat="1" ht="13.5">
      <c r="A260" s="270"/>
      <c r="B260" s="211"/>
      <c r="C260" s="244"/>
      <c r="D260" s="245"/>
      <c r="E260" s="246"/>
      <c r="G260" s="272"/>
    </row>
    <row r="261" spans="1:7" s="197" customFormat="1" ht="13.5">
      <c r="A261" s="270"/>
      <c r="B261" s="211"/>
      <c r="C261" s="244"/>
      <c r="D261" s="245"/>
      <c r="E261" s="246"/>
      <c r="G261" s="272"/>
    </row>
    <row r="262" spans="1:7" s="197" customFormat="1" ht="13.5">
      <c r="A262" s="270"/>
      <c r="B262" s="211"/>
      <c r="C262" s="244"/>
      <c r="D262" s="245"/>
      <c r="E262" s="246"/>
      <c r="G262" s="272"/>
    </row>
    <row r="263" spans="1:7" s="197" customFormat="1" ht="13.5">
      <c r="A263" s="270"/>
      <c r="B263" s="211"/>
      <c r="C263" s="244"/>
      <c r="D263" s="245"/>
      <c r="E263" s="246"/>
      <c r="G263" s="272"/>
    </row>
    <row r="264" spans="1:7" s="197" customFormat="1" ht="13.5">
      <c r="A264" s="270"/>
      <c r="B264" s="211"/>
      <c r="C264" s="244"/>
      <c r="D264" s="245"/>
      <c r="E264" s="246"/>
      <c r="G264" s="272"/>
    </row>
    <row r="265" spans="1:7" s="197" customFormat="1" ht="13.5">
      <c r="A265" s="270"/>
      <c r="B265" s="211"/>
      <c r="C265" s="244"/>
      <c r="D265" s="245"/>
      <c r="E265" s="246"/>
      <c r="G265" s="272"/>
    </row>
    <row r="266" spans="1:7" s="197" customFormat="1" ht="13.5">
      <c r="A266" s="270"/>
      <c r="B266" s="211"/>
      <c r="C266" s="244"/>
      <c r="D266" s="245"/>
      <c r="E266" s="246"/>
      <c r="G266" s="272"/>
    </row>
    <row r="267" spans="1:7" s="197" customFormat="1" ht="13.5">
      <c r="A267" s="270"/>
      <c r="B267" s="211"/>
      <c r="C267" s="244"/>
      <c r="D267" s="245"/>
      <c r="E267" s="246"/>
      <c r="G267" s="272"/>
    </row>
    <row r="268" spans="1:7" s="197" customFormat="1" ht="13.5">
      <c r="A268" s="270"/>
      <c r="B268" s="211"/>
      <c r="C268" s="244"/>
      <c r="D268" s="245"/>
      <c r="E268" s="246"/>
      <c r="G268" s="272"/>
    </row>
    <row r="269" spans="1:7" s="197" customFormat="1" ht="13.5">
      <c r="A269" s="270"/>
      <c r="B269" s="211"/>
      <c r="C269" s="244"/>
      <c r="D269" s="245"/>
      <c r="E269" s="246"/>
      <c r="G269" s="272"/>
    </row>
    <row r="270" spans="1:7" s="197" customFormat="1" ht="13.5">
      <c r="A270" s="270"/>
      <c r="B270" s="211"/>
      <c r="C270" s="244"/>
      <c r="D270" s="245"/>
      <c r="E270" s="246"/>
      <c r="G270" s="272"/>
    </row>
    <row r="271" spans="1:7" s="197" customFormat="1" ht="13.5">
      <c r="A271" s="270"/>
      <c r="B271" s="211"/>
      <c r="C271" s="244"/>
      <c r="D271" s="245"/>
      <c r="E271" s="246"/>
      <c r="G271" s="272"/>
    </row>
    <row r="272" spans="1:7" s="197" customFormat="1" ht="13.5">
      <c r="A272" s="270"/>
      <c r="B272" s="211"/>
      <c r="C272" s="244"/>
      <c r="D272" s="245"/>
      <c r="E272" s="246"/>
      <c r="G272" s="272"/>
    </row>
    <row r="273" spans="1:7" s="197" customFormat="1" ht="13.5">
      <c r="A273" s="270"/>
      <c r="B273" s="211"/>
      <c r="C273" s="244"/>
      <c r="D273" s="245"/>
      <c r="E273" s="246"/>
      <c r="G273" s="272"/>
    </row>
    <row r="274" spans="1:7" s="197" customFormat="1" ht="13.5">
      <c r="A274" s="270"/>
      <c r="B274" s="211"/>
      <c r="C274" s="244"/>
      <c r="D274" s="245"/>
      <c r="E274" s="246"/>
      <c r="G274" s="272"/>
    </row>
    <row r="275" spans="1:7" s="197" customFormat="1" ht="13.5">
      <c r="A275" s="270"/>
      <c r="B275" s="211"/>
      <c r="C275" s="244"/>
      <c r="D275" s="245"/>
      <c r="E275" s="246"/>
      <c r="G275" s="272"/>
    </row>
    <row r="276" spans="1:7" s="197" customFormat="1" ht="13.5">
      <c r="A276" s="270"/>
      <c r="B276" s="211"/>
      <c r="C276" s="244"/>
      <c r="D276" s="245"/>
      <c r="E276" s="246"/>
      <c r="G276" s="272"/>
    </row>
    <row r="277" spans="1:7" s="197" customFormat="1" ht="13.5">
      <c r="A277" s="270"/>
      <c r="B277" s="211"/>
      <c r="C277" s="244"/>
      <c r="D277" s="245"/>
      <c r="E277" s="246"/>
      <c r="G277" s="272"/>
    </row>
    <row r="278" spans="1:7" s="197" customFormat="1" ht="13.5">
      <c r="A278" s="270"/>
      <c r="B278" s="211"/>
      <c r="C278" s="244"/>
      <c r="D278" s="245"/>
      <c r="E278" s="246"/>
      <c r="G278" s="272"/>
    </row>
    <row r="279" spans="1:7" s="197" customFormat="1" ht="13.5">
      <c r="A279" s="270"/>
      <c r="B279" s="211"/>
      <c r="C279" s="244"/>
      <c r="D279" s="245"/>
      <c r="E279" s="246"/>
      <c r="G279" s="272"/>
    </row>
    <row r="280" spans="1:7" s="197" customFormat="1" ht="13.5">
      <c r="A280" s="270"/>
      <c r="B280" s="211"/>
      <c r="C280" s="244"/>
      <c r="D280" s="245"/>
      <c r="E280" s="246"/>
      <c r="G280" s="272"/>
    </row>
    <row r="281" spans="1:7" s="197" customFormat="1" ht="13.5">
      <c r="A281" s="270"/>
      <c r="B281" s="211"/>
      <c r="C281" s="244"/>
      <c r="D281" s="245"/>
      <c r="E281" s="246"/>
      <c r="G281" s="272"/>
    </row>
    <row r="282" spans="1:7" s="197" customFormat="1" ht="13.5">
      <c r="A282" s="270"/>
      <c r="B282" s="211"/>
      <c r="C282" s="244"/>
      <c r="D282" s="245"/>
      <c r="E282" s="246"/>
      <c r="G282" s="272"/>
    </row>
    <row r="283" spans="1:7" s="197" customFormat="1" ht="13.5">
      <c r="A283" s="270"/>
      <c r="B283" s="211"/>
      <c r="C283" s="244"/>
      <c r="D283" s="245"/>
      <c r="E283" s="246"/>
      <c r="G283" s="272"/>
    </row>
    <row r="284" spans="1:7" s="197" customFormat="1" ht="13.5">
      <c r="A284" s="270"/>
      <c r="B284" s="211"/>
      <c r="C284" s="244"/>
      <c r="D284" s="245"/>
      <c r="E284" s="246"/>
      <c r="G284" s="272"/>
    </row>
    <row r="285" spans="1:7" s="197" customFormat="1" ht="13.5">
      <c r="A285" s="270"/>
      <c r="B285" s="211"/>
      <c r="C285" s="244"/>
      <c r="D285" s="245"/>
      <c r="E285" s="246"/>
      <c r="G285" s="272"/>
    </row>
    <row r="286" spans="1:7" s="197" customFormat="1" ht="13.5">
      <c r="A286" s="270"/>
      <c r="B286" s="211"/>
      <c r="C286" s="244"/>
      <c r="D286" s="245"/>
      <c r="E286" s="246"/>
      <c r="G286" s="272"/>
    </row>
    <row r="287" spans="1:7" s="197" customFormat="1" ht="13.5">
      <c r="A287" s="270"/>
      <c r="B287" s="211"/>
      <c r="C287" s="244"/>
      <c r="D287" s="245"/>
      <c r="E287" s="246"/>
      <c r="G287" s="272"/>
    </row>
    <row r="288" spans="1:7" s="197" customFormat="1" ht="13.5">
      <c r="A288" s="270"/>
      <c r="B288" s="211"/>
      <c r="C288" s="244"/>
      <c r="D288" s="245"/>
      <c r="E288" s="246"/>
      <c r="G288" s="272"/>
    </row>
    <row r="289" spans="1:7" s="197" customFormat="1" ht="13.5">
      <c r="A289" s="270"/>
      <c r="B289" s="211"/>
      <c r="C289" s="244"/>
      <c r="D289" s="245"/>
      <c r="E289" s="246"/>
      <c r="G289" s="272"/>
    </row>
    <row r="290" spans="1:7" s="197" customFormat="1" ht="13.5">
      <c r="A290" s="270"/>
      <c r="B290" s="211"/>
      <c r="C290" s="244"/>
      <c r="D290" s="245"/>
      <c r="E290" s="246"/>
      <c r="G290" s="272"/>
    </row>
    <row r="291" spans="1:7" s="197" customFormat="1" ht="13.5">
      <c r="A291" s="270"/>
      <c r="B291" s="211"/>
      <c r="C291" s="244"/>
      <c r="D291" s="245"/>
      <c r="E291" s="246"/>
      <c r="G291" s="272"/>
    </row>
    <row r="292" spans="1:7" s="197" customFormat="1" ht="13.5">
      <c r="A292" s="270"/>
      <c r="B292" s="211"/>
      <c r="C292" s="244"/>
      <c r="D292" s="245"/>
      <c r="E292" s="246"/>
      <c r="G292" s="272"/>
    </row>
    <row r="293" spans="1:7" s="197" customFormat="1" ht="13.5">
      <c r="A293" s="270"/>
      <c r="B293" s="211"/>
      <c r="C293" s="244"/>
      <c r="D293" s="245"/>
      <c r="E293" s="246"/>
      <c r="G293" s="272"/>
    </row>
    <row r="294" spans="1:7" s="197" customFormat="1" ht="13.5">
      <c r="A294" s="270"/>
      <c r="B294" s="211"/>
      <c r="C294" s="244"/>
      <c r="D294" s="245"/>
      <c r="E294" s="246"/>
      <c r="G294" s="272"/>
    </row>
    <row r="295" spans="1:7" s="197" customFormat="1" ht="13.5">
      <c r="A295" s="270"/>
      <c r="B295" s="211"/>
      <c r="C295" s="244"/>
      <c r="D295" s="245"/>
      <c r="E295" s="246"/>
      <c r="G295" s="272"/>
    </row>
    <row r="296" spans="1:7" s="197" customFormat="1" ht="13.5">
      <c r="A296" s="270"/>
      <c r="B296" s="211"/>
      <c r="C296" s="244"/>
      <c r="D296" s="245"/>
      <c r="E296" s="246"/>
      <c r="G296" s="272"/>
    </row>
    <row r="297" spans="1:7" s="197" customFormat="1" ht="13.5">
      <c r="A297" s="270"/>
      <c r="B297" s="211"/>
      <c r="C297" s="244"/>
      <c r="D297" s="245"/>
      <c r="E297" s="246"/>
      <c r="G297" s="272"/>
    </row>
    <row r="298" spans="1:7" s="197" customFormat="1" ht="13.5">
      <c r="A298" s="270"/>
      <c r="B298" s="211"/>
      <c r="C298" s="244"/>
      <c r="D298" s="245"/>
      <c r="E298" s="246"/>
      <c r="G298" s="272"/>
    </row>
    <row r="299" spans="1:7" s="197" customFormat="1" ht="13.5">
      <c r="A299" s="270"/>
      <c r="B299" s="211"/>
      <c r="C299" s="244"/>
      <c r="D299" s="245"/>
      <c r="E299" s="246"/>
      <c r="G299" s="272"/>
    </row>
    <row r="300" spans="1:7" s="197" customFormat="1" ht="13.5">
      <c r="A300" s="270"/>
      <c r="B300" s="211"/>
      <c r="C300" s="244"/>
      <c r="D300" s="245"/>
      <c r="E300" s="246"/>
      <c r="G300" s="272"/>
    </row>
    <row r="301" spans="1:7" s="197" customFormat="1" ht="13.5">
      <c r="A301" s="270"/>
      <c r="B301" s="211"/>
      <c r="C301" s="244"/>
      <c r="D301" s="245"/>
      <c r="E301" s="246"/>
      <c r="G301" s="272"/>
    </row>
    <row r="302" spans="1:7" s="197" customFormat="1" ht="13.5">
      <c r="A302" s="270"/>
      <c r="B302" s="211"/>
      <c r="C302" s="244"/>
      <c r="D302" s="245"/>
      <c r="E302" s="246"/>
      <c r="G302" s="272"/>
    </row>
    <row r="303" spans="1:7" s="197" customFormat="1" ht="13.5">
      <c r="A303" s="270"/>
      <c r="B303" s="211"/>
      <c r="C303" s="244"/>
      <c r="D303" s="245"/>
      <c r="E303" s="246"/>
      <c r="G303" s="272"/>
    </row>
    <row r="304" spans="1:7" s="197" customFormat="1" ht="13.5">
      <c r="A304" s="270"/>
      <c r="B304" s="211"/>
      <c r="C304" s="244"/>
      <c r="D304" s="245"/>
      <c r="E304" s="246"/>
      <c r="G304" s="272"/>
    </row>
    <row r="305" spans="1:7" s="197" customFormat="1" ht="13.5">
      <c r="A305" s="270"/>
      <c r="B305" s="211"/>
      <c r="C305" s="244"/>
      <c r="D305" s="245"/>
      <c r="E305" s="246"/>
      <c r="G305" s="272"/>
    </row>
    <row r="306" spans="1:7" s="197" customFormat="1" ht="13.5">
      <c r="A306" s="270"/>
      <c r="B306" s="211"/>
      <c r="C306" s="244"/>
      <c r="D306" s="245"/>
      <c r="E306" s="246"/>
      <c r="G306" s="272"/>
    </row>
    <row r="307" spans="1:7" s="197" customFormat="1" ht="13.5">
      <c r="A307" s="270"/>
      <c r="B307" s="211"/>
      <c r="C307" s="244"/>
      <c r="D307" s="245"/>
      <c r="E307" s="246"/>
      <c r="G307" s="272"/>
    </row>
    <row r="308" spans="1:7" s="197" customFormat="1" ht="13.5">
      <c r="A308" s="270"/>
      <c r="B308" s="211"/>
      <c r="C308" s="244"/>
      <c r="D308" s="245"/>
      <c r="E308" s="246"/>
      <c r="G308" s="272"/>
    </row>
    <row r="309" spans="1:7" s="197" customFormat="1" ht="13.5">
      <c r="A309" s="270"/>
      <c r="B309" s="211"/>
      <c r="C309" s="244"/>
      <c r="D309" s="245"/>
      <c r="E309" s="246"/>
      <c r="G309" s="272"/>
    </row>
    <row r="310" spans="1:7" s="197" customFormat="1" ht="13.5">
      <c r="A310" s="270"/>
      <c r="B310" s="211"/>
      <c r="C310" s="244"/>
      <c r="D310" s="245"/>
      <c r="E310" s="246"/>
      <c r="G310" s="272"/>
    </row>
    <row r="311" spans="1:7" s="197" customFormat="1" ht="13.5">
      <c r="A311" s="270"/>
      <c r="B311" s="211"/>
      <c r="C311" s="244"/>
      <c r="D311" s="245"/>
      <c r="E311" s="246"/>
      <c r="G311" s="272"/>
    </row>
    <row r="312" spans="1:7" s="197" customFormat="1" ht="13.5">
      <c r="A312" s="270"/>
      <c r="B312" s="211"/>
      <c r="C312" s="244"/>
      <c r="D312" s="245"/>
      <c r="E312" s="246"/>
      <c r="G312" s="272"/>
    </row>
    <row r="313" spans="1:7" s="197" customFormat="1" ht="13.5">
      <c r="A313" s="270"/>
      <c r="B313" s="211"/>
      <c r="C313" s="244"/>
      <c r="D313" s="245"/>
      <c r="E313" s="246"/>
      <c r="G313" s="272"/>
    </row>
    <row r="314" spans="1:7" s="197" customFormat="1" ht="13.5">
      <c r="A314" s="270"/>
      <c r="B314" s="211"/>
      <c r="C314" s="244"/>
      <c r="D314" s="245"/>
      <c r="E314" s="246"/>
      <c r="G314" s="272"/>
    </row>
    <row r="315" spans="1:7" s="197" customFormat="1" ht="13.5">
      <c r="A315" s="270"/>
      <c r="B315" s="211"/>
      <c r="C315" s="244"/>
      <c r="D315" s="245"/>
      <c r="E315" s="246"/>
      <c r="G315" s="272"/>
    </row>
    <row r="316" spans="1:7" s="197" customFormat="1" ht="13.5">
      <c r="A316" s="270"/>
      <c r="B316" s="211"/>
      <c r="C316" s="244"/>
      <c r="D316" s="245"/>
      <c r="E316" s="246"/>
      <c r="G316" s="272"/>
    </row>
    <row r="317" spans="1:7" s="197" customFormat="1" ht="13.5">
      <c r="A317" s="270"/>
      <c r="B317" s="211"/>
      <c r="C317" s="244"/>
      <c r="D317" s="245"/>
      <c r="E317" s="246"/>
      <c r="G317" s="272"/>
    </row>
    <row r="318" spans="1:7" s="197" customFormat="1" ht="13.5">
      <c r="A318" s="270"/>
      <c r="B318" s="211"/>
      <c r="C318" s="244"/>
      <c r="D318" s="245"/>
      <c r="E318" s="246"/>
      <c r="G318" s="272"/>
    </row>
    <row r="319" spans="1:7" s="197" customFormat="1" ht="13.5">
      <c r="A319" s="270"/>
      <c r="B319" s="211"/>
      <c r="C319" s="244"/>
      <c r="D319" s="245"/>
      <c r="E319" s="246"/>
      <c r="G319" s="272"/>
    </row>
    <row r="320" spans="1:7" s="197" customFormat="1" ht="13.5">
      <c r="A320" s="270"/>
      <c r="B320" s="211"/>
      <c r="C320" s="244"/>
      <c r="D320" s="245"/>
      <c r="E320" s="246"/>
      <c r="G320" s="272"/>
    </row>
    <row r="321" spans="1:7" s="197" customFormat="1" ht="13.5">
      <c r="A321" s="270"/>
      <c r="B321" s="211"/>
      <c r="C321" s="244"/>
      <c r="D321" s="245"/>
      <c r="E321" s="246"/>
      <c r="G321" s="272"/>
    </row>
    <row r="322" spans="1:7" s="197" customFormat="1" ht="13.5">
      <c r="A322" s="270"/>
      <c r="B322" s="211"/>
      <c r="C322" s="244"/>
      <c r="D322" s="245"/>
      <c r="E322" s="246"/>
      <c r="G322" s="272"/>
    </row>
    <row r="323" spans="1:7" s="197" customFormat="1" ht="13.5">
      <c r="A323" s="270"/>
      <c r="B323" s="211"/>
      <c r="C323" s="244"/>
      <c r="D323" s="245"/>
      <c r="E323" s="246"/>
      <c r="G323" s="272"/>
    </row>
    <row r="324" spans="1:7" s="197" customFormat="1" ht="13.5">
      <c r="A324" s="270"/>
      <c r="B324" s="211"/>
      <c r="C324" s="244"/>
      <c r="D324" s="245"/>
      <c r="E324" s="246"/>
      <c r="G324" s="272"/>
    </row>
    <row r="325" spans="1:7" s="197" customFormat="1" ht="13.5">
      <c r="A325" s="270"/>
      <c r="B325" s="211"/>
      <c r="C325" s="244"/>
      <c r="D325" s="245"/>
      <c r="E325" s="246"/>
      <c r="G325" s="272"/>
    </row>
    <row r="326" spans="1:7" s="197" customFormat="1" ht="13.5">
      <c r="A326" s="270"/>
      <c r="B326" s="211"/>
      <c r="C326" s="244"/>
      <c r="D326" s="245"/>
      <c r="E326" s="246"/>
      <c r="G326" s="272"/>
    </row>
    <row r="327" spans="1:7" s="197" customFormat="1" ht="13.5">
      <c r="A327" s="270"/>
      <c r="B327" s="211"/>
      <c r="C327" s="244"/>
      <c r="D327" s="245"/>
      <c r="E327" s="246"/>
      <c r="G327" s="272"/>
    </row>
    <row r="328" spans="1:7" s="197" customFormat="1" ht="13.5">
      <c r="A328" s="270"/>
      <c r="B328" s="211"/>
      <c r="C328" s="244"/>
      <c r="D328" s="245"/>
      <c r="E328" s="246"/>
      <c r="G328" s="272"/>
    </row>
    <row r="329" spans="1:7" s="197" customFormat="1" ht="13.5">
      <c r="A329" s="270"/>
      <c r="B329" s="211"/>
      <c r="C329" s="244"/>
      <c r="D329" s="245"/>
      <c r="E329" s="246"/>
      <c r="G329" s="272"/>
    </row>
    <row r="330" spans="1:7" s="197" customFormat="1" ht="13.5">
      <c r="A330" s="270"/>
      <c r="B330" s="211"/>
      <c r="C330" s="244"/>
      <c r="D330" s="245"/>
      <c r="E330" s="246"/>
      <c r="G330" s="272"/>
    </row>
    <row r="331" spans="1:7" s="197" customFormat="1" ht="13.5">
      <c r="A331" s="270"/>
      <c r="B331" s="211"/>
      <c r="C331" s="244"/>
      <c r="D331" s="245"/>
      <c r="E331" s="246"/>
      <c r="G331" s="272"/>
    </row>
    <row r="332" spans="1:7" s="197" customFormat="1" ht="13.5">
      <c r="A332" s="270"/>
      <c r="B332" s="211"/>
      <c r="C332" s="244"/>
      <c r="D332" s="245"/>
      <c r="E332" s="246"/>
      <c r="G332" s="272"/>
    </row>
    <row r="333" spans="1:7" s="197" customFormat="1" ht="13.5">
      <c r="A333" s="270"/>
      <c r="B333" s="211"/>
      <c r="C333" s="244"/>
      <c r="D333" s="245"/>
      <c r="E333" s="246"/>
      <c r="G333" s="272"/>
    </row>
    <row r="334" spans="1:7" s="197" customFormat="1" ht="13.5">
      <c r="A334" s="270"/>
      <c r="B334" s="211"/>
      <c r="C334" s="244"/>
      <c r="D334" s="245"/>
      <c r="E334" s="246"/>
      <c r="G334" s="272"/>
    </row>
    <row r="335" spans="1:7" s="197" customFormat="1" ht="13.5">
      <c r="A335" s="270"/>
      <c r="B335" s="211"/>
      <c r="C335" s="244"/>
      <c r="D335" s="245"/>
      <c r="E335" s="246"/>
      <c r="G335" s="272"/>
    </row>
    <row r="336" spans="1:7" s="197" customFormat="1" ht="13.5">
      <c r="A336" s="270"/>
      <c r="B336" s="211"/>
      <c r="C336" s="244"/>
      <c r="D336" s="245"/>
      <c r="E336" s="246"/>
      <c r="G336" s="272"/>
    </row>
    <row r="337" spans="1:7" s="197" customFormat="1" ht="13.5">
      <c r="A337" s="270"/>
      <c r="B337" s="211"/>
      <c r="C337" s="244"/>
      <c r="D337" s="245"/>
      <c r="E337" s="246"/>
      <c r="G337" s="272"/>
    </row>
    <row r="338" spans="1:7" s="197" customFormat="1" ht="13.5">
      <c r="A338" s="270"/>
      <c r="B338" s="211"/>
      <c r="C338" s="244"/>
      <c r="D338" s="245"/>
      <c r="E338" s="246"/>
      <c r="G338" s="272"/>
    </row>
    <row r="339" spans="1:7" s="197" customFormat="1" ht="13.5">
      <c r="A339" s="270"/>
      <c r="B339" s="211"/>
      <c r="C339" s="244"/>
      <c r="D339" s="245"/>
      <c r="E339" s="246"/>
      <c r="G339" s="272"/>
    </row>
    <row r="340" spans="1:7" s="197" customFormat="1" ht="13.5">
      <c r="A340" s="270"/>
      <c r="B340" s="211"/>
      <c r="C340" s="244"/>
      <c r="D340" s="245"/>
      <c r="E340" s="246"/>
      <c r="G340" s="272"/>
    </row>
    <row r="341" spans="1:7" s="197" customFormat="1" ht="13.5">
      <c r="A341" s="270"/>
      <c r="B341" s="211"/>
      <c r="C341" s="244"/>
      <c r="D341" s="245"/>
      <c r="E341" s="246"/>
      <c r="G341" s="272"/>
    </row>
    <row r="342" spans="1:7" s="197" customFormat="1" ht="13.5">
      <c r="A342" s="270"/>
      <c r="B342" s="211"/>
      <c r="C342" s="244"/>
      <c r="D342" s="245"/>
      <c r="E342" s="246"/>
      <c r="G342" s="272"/>
    </row>
    <row r="343" spans="1:7" s="197" customFormat="1" ht="13.5">
      <c r="A343" s="270"/>
      <c r="B343" s="211"/>
      <c r="C343" s="244"/>
      <c r="D343" s="245"/>
      <c r="E343" s="246"/>
      <c r="G343" s="272"/>
    </row>
    <row r="344" spans="1:7" s="197" customFormat="1" ht="13.5">
      <c r="A344" s="270"/>
      <c r="B344" s="211"/>
      <c r="C344" s="244"/>
      <c r="D344" s="245"/>
      <c r="E344" s="246"/>
      <c r="G344" s="272"/>
    </row>
    <row r="345" spans="1:7" s="197" customFormat="1" ht="13.5">
      <c r="A345" s="270"/>
      <c r="B345" s="211"/>
      <c r="C345" s="244"/>
      <c r="D345" s="245"/>
      <c r="E345" s="246"/>
      <c r="G345" s="272"/>
    </row>
    <row r="346" spans="1:7" s="197" customFormat="1" ht="13.5">
      <c r="A346" s="270"/>
      <c r="B346" s="211"/>
      <c r="C346" s="244"/>
      <c r="D346" s="245"/>
      <c r="E346" s="246"/>
      <c r="G346" s="272"/>
    </row>
    <row r="347" spans="1:7" s="197" customFormat="1" ht="13.5">
      <c r="A347" s="270"/>
      <c r="B347" s="211"/>
      <c r="C347" s="244"/>
      <c r="D347" s="245"/>
      <c r="E347" s="246"/>
      <c r="G347" s="272"/>
    </row>
    <row r="348" spans="1:7" s="197" customFormat="1" ht="13.5">
      <c r="A348" s="270"/>
      <c r="B348" s="211"/>
      <c r="C348" s="244"/>
      <c r="D348" s="245"/>
      <c r="E348" s="246"/>
      <c r="G348" s="272"/>
    </row>
    <row r="349" spans="1:7" s="197" customFormat="1" ht="13.5">
      <c r="A349" s="270"/>
      <c r="B349" s="211"/>
      <c r="C349" s="244"/>
      <c r="D349" s="245"/>
      <c r="E349" s="246"/>
      <c r="G349" s="272"/>
    </row>
    <row r="350" spans="1:7" s="197" customFormat="1" ht="13.5">
      <c r="A350" s="270"/>
      <c r="B350" s="211"/>
      <c r="C350" s="244"/>
      <c r="D350" s="245"/>
      <c r="E350" s="246"/>
      <c r="G350" s="272"/>
    </row>
    <row r="351" spans="1:7" s="197" customFormat="1" ht="13.5">
      <c r="A351" s="270"/>
      <c r="B351" s="211"/>
      <c r="C351" s="244"/>
      <c r="D351" s="245"/>
      <c r="E351" s="246"/>
      <c r="G351" s="272"/>
    </row>
    <row r="352" spans="1:7" s="197" customFormat="1" ht="13.5">
      <c r="A352" s="270"/>
      <c r="B352" s="211"/>
      <c r="C352" s="244"/>
      <c r="D352" s="245"/>
      <c r="E352" s="246"/>
      <c r="G352" s="272"/>
    </row>
    <row r="353" spans="1:7" s="197" customFormat="1" ht="13.5">
      <c r="A353" s="270"/>
      <c r="B353" s="211"/>
      <c r="C353" s="244"/>
      <c r="D353" s="245"/>
      <c r="E353" s="246"/>
      <c r="G353" s="272"/>
    </row>
    <row r="354" spans="1:7" s="197" customFormat="1" ht="13.5">
      <c r="A354" s="270"/>
      <c r="B354" s="211"/>
      <c r="C354" s="244"/>
      <c r="D354" s="245"/>
      <c r="E354" s="246"/>
      <c r="G354" s="272"/>
    </row>
    <row r="355" spans="1:7" s="197" customFormat="1" ht="13.5">
      <c r="A355" s="270"/>
      <c r="B355" s="211"/>
      <c r="C355" s="244"/>
      <c r="D355" s="245"/>
      <c r="E355" s="246"/>
      <c r="G355" s="272"/>
    </row>
    <row r="356" spans="1:7" s="197" customFormat="1" ht="13.5">
      <c r="A356" s="270"/>
      <c r="B356" s="211"/>
      <c r="C356" s="244"/>
      <c r="D356" s="245"/>
      <c r="E356" s="246"/>
      <c r="G356" s="272"/>
    </row>
    <row r="357" spans="1:7" s="197" customFormat="1" ht="13.5">
      <c r="A357" s="270"/>
      <c r="B357" s="211"/>
      <c r="C357" s="244"/>
      <c r="D357" s="245"/>
      <c r="E357" s="246"/>
      <c r="G357" s="272"/>
    </row>
    <row r="358" spans="1:7" s="197" customFormat="1" ht="13.5">
      <c r="A358" s="270"/>
      <c r="B358" s="211"/>
      <c r="C358" s="244"/>
      <c r="D358" s="245"/>
      <c r="E358" s="246"/>
      <c r="G358" s="272"/>
    </row>
    <row r="359" spans="1:7" s="197" customFormat="1" ht="13.5">
      <c r="A359" s="270"/>
      <c r="B359" s="211"/>
      <c r="C359" s="244"/>
      <c r="D359" s="245"/>
      <c r="E359" s="246"/>
      <c r="G359" s="272"/>
    </row>
    <row r="360" spans="1:7" s="197" customFormat="1" ht="13.5">
      <c r="A360" s="270"/>
      <c r="B360" s="211"/>
      <c r="C360" s="244"/>
      <c r="D360" s="245"/>
      <c r="E360" s="246"/>
      <c r="G360" s="272"/>
    </row>
    <row r="361" spans="1:7" s="197" customFormat="1" ht="13.5">
      <c r="A361" s="270"/>
      <c r="B361" s="211"/>
      <c r="C361" s="244"/>
      <c r="D361" s="245"/>
      <c r="E361" s="246"/>
      <c r="G361" s="272"/>
    </row>
    <row r="362" spans="1:7" s="197" customFormat="1" ht="13.5">
      <c r="A362" s="270"/>
      <c r="B362" s="211"/>
      <c r="C362" s="244"/>
      <c r="D362" s="245"/>
      <c r="E362" s="246"/>
      <c r="G362" s="272"/>
    </row>
    <row r="363" spans="1:7" s="197" customFormat="1" ht="13.5">
      <c r="A363" s="270"/>
      <c r="B363" s="211"/>
      <c r="C363" s="244"/>
      <c r="D363" s="245"/>
      <c r="E363" s="246"/>
      <c r="G363" s="272"/>
    </row>
    <row r="364" spans="1:7" s="197" customFormat="1" ht="13.5">
      <c r="A364" s="270"/>
      <c r="B364" s="211"/>
      <c r="C364" s="244"/>
      <c r="D364" s="245"/>
      <c r="E364" s="246"/>
      <c r="G364" s="272"/>
    </row>
    <row r="365" spans="1:7" s="197" customFormat="1" ht="13.5">
      <c r="A365" s="270"/>
      <c r="B365" s="211"/>
      <c r="C365" s="244"/>
      <c r="D365" s="245"/>
      <c r="E365" s="246"/>
      <c r="G365" s="272"/>
    </row>
    <row r="366" spans="1:7" s="197" customFormat="1" ht="13.5">
      <c r="A366" s="270"/>
      <c r="B366" s="211"/>
      <c r="C366" s="244"/>
      <c r="D366" s="245"/>
      <c r="E366" s="246"/>
      <c r="G366" s="272"/>
    </row>
    <row r="367" spans="1:7" s="197" customFormat="1" ht="13.5">
      <c r="A367" s="270"/>
      <c r="B367" s="211"/>
      <c r="C367" s="244"/>
      <c r="D367" s="245"/>
      <c r="E367" s="246"/>
      <c r="G367" s="272"/>
    </row>
    <row r="368" spans="1:7" s="197" customFormat="1" ht="13.5">
      <c r="A368" s="270"/>
      <c r="B368" s="211"/>
      <c r="C368" s="244"/>
      <c r="D368" s="245"/>
      <c r="E368" s="246"/>
      <c r="G368" s="272"/>
    </row>
    <row r="369" spans="1:7" s="197" customFormat="1" ht="13.5">
      <c r="A369" s="270"/>
      <c r="B369" s="211"/>
      <c r="C369" s="244"/>
      <c r="D369" s="245"/>
      <c r="E369" s="246"/>
      <c r="G369" s="272"/>
    </row>
    <row r="370" spans="1:7" s="197" customFormat="1" ht="13.5">
      <c r="A370" s="270"/>
      <c r="B370" s="211"/>
      <c r="C370" s="244"/>
      <c r="D370" s="245"/>
      <c r="E370" s="246"/>
      <c r="G370" s="272"/>
    </row>
    <row r="371" spans="1:7" s="197" customFormat="1" ht="13.5">
      <c r="A371" s="270"/>
      <c r="B371" s="211"/>
      <c r="C371" s="244"/>
      <c r="D371" s="245"/>
      <c r="E371" s="246"/>
      <c r="G371" s="272"/>
    </row>
    <row r="372" spans="1:7" s="197" customFormat="1" ht="13.5">
      <c r="A372" s="270"/>
      <c r="B372" s="211"/>
      <c r="C372" s="244"/>
      <c r="D372" s="245"/>
      <c r="E372" s="246"/>
      <c r="G372" s="272"/>
    </row>
    <row r="373" spans="1:7" s="197" customFormat="1" ht="13.5">
      <c r="A373" s="270"/>
      <c r="B373" s="211"/>
      <c r="C373" s="244"/>
      <c r="D373" s="245"/>
      <c r="E373" s="246"/>
      <c r="G373" s="272"/>
    </row>
    <row r="374" spans="1:7" s="197" customFormat="1" ht="13.5">
      <c r="A374" s="270"/>
      <c r="B374" s="211"/>
      <c r="C374" s="244"/>
      <c r="D374" s="245"/>
      <c r="E374" s="246"/>
      <c r="G374" s="272"/>
    </row>
    <row r="375" spans="1:7" s="197" customFormat="1" ht="13.5">
      <c r="A375" s="270"/>
      <c r="B375" s="211"/>
      <c r="C375" s="244"/>
      <c r="D375" s="245"/>
      <c r="E375" s="246"/>
      <c r="G375" s="272"/>
    </row>
    <row r="376" spans="1:7" s="197" customFormat="1" ht="13.5">
      <c r="A376" s="270"/>
      <c r="B376" s="211"/>
      <c r="C376" s="244"/>
      <c r="D376" s="245"/>
      <c r="E376" s="246"/>
      <c r="G376" s="272"/>
    </row>
    <row r="377" spans="1:7" s="197" customFormat="1" ht="13.5">
      <c r="A377" s="270"/>
      <c r="B377" s="211"/>
      <c r="C377" s="244"/>
      <c r="D377" s="245"/>
      <c r="E377" s="246"/>
      <c r="G377" s="272"/>
    </row>
    <row r="378" spans="1:7" s="197" customFormat="1" ht="13.5">
      <c r="A378" s="270"/>
      <c r="B378" s="211"/>
      <c r="C378" s="244"/>
      <c r="D378" s="245"/>
      <c r="E378" s="246"/>
      <c r="G378" s="272"/>
    </row>
    <row r="379" spans="1:7" s="197" customFormat="1" ht="13.5">
      <c r="A379" s="270"/>
      <c r="B379" s="211"/>
      <c r="C379" s="244"/>
      <c r="D379" s="245"/>
      <c r="E379" s="246"/>
      <c r="G379" s="272"/>
    </row>
    <row r="380" spans="1:7" s="197" customFormat="1" ht="13.5">
      <c r="A380" s="270"/>
      <c r="B380" s="211"/>
      <c r="C380" s="244"/>
      <c r="D380" s="245"/>
      <c r="E380" s="246"/>
      <c r="G380" s="272"/>
    </row>
    <row r="381" spans="1:7" s="197" customFormat="1" ht="13.5">
      <c r="A381" s="270"/>
      <c r="B381" s="211"/>
      <c r="C381" s="244"/>
      <c r="D381" s="245"/>
      <c r="E381" s="246"/>
      <c r="G381" s="272"/>
    </row>
    <row r="382" spans="1:7" s="197" customFormat="1" ht="13.5">
      <c r="A382" s="270"/>
      <c r="B382" s="211"/>
      <c r="C382" s="244"/>
      <c r="D382" s="245"/>
      <c r="E382" s="246"/>
      <c r="G382" s="272"/>
    </row>
    <row r="383" spans="1:7" s="197" customFormat="1" ht="13.5">
      <c r="A383" s="270"/>
      <c r="B383" s="211"/>
      <c r="C383" s="244"/>
      <c r="D383" s="245"/>
      <c r="E383" s="246"/>
      <c r="G383" s="272"/>
    </row>
    <row r="384" spans="1:7" s="197" customFormat="1" ht="13.5">
      <c r="A384" s="270"/>
      <c r="B384" s="211"/>
      <c r="C384" s="244"/>
      <c r="D384" s="245"/>
      <c r="E384" s="246"/>
      <c r="G384" s="272"/>
    </row>
    <row r="385" spans="1:7" s="197" customFormat="1" ht="13.5">
      <c r="A385" s="270"/>
      <c r="B385" s="211"/>
      <c r="C385" s="244"/>
      <c r="D385" s="245"/>
      <c r="E385" s="246"/>
      <c r="G385" s="272"/>
    </row>
    <row r="386" spans="1:7" s="197" customFormat="1" ht="13.5">
      <c r="A386" s="270"/>
      <c r="B386" s="211"/>
      <c r="C386" s="244"/>
      <c r="D386" s="245"/>
      <c r="E386" s="246"/>
      <c r="G386" s="272"/>
    </row>
    <row r="387" spans="1:7" s="197" customFormat="1" ht="13.5">
      <c r="A387" s="270"/>
      <c r="B387" s="211"/>
      <c r="C387" s="244"/>
      <c r="D387" s="245"/>
      <c r="E387" s="246"/>
      <c r="G387" s="272"/>
    </row>
    <row r="388" spans="1:7" s="197" customFormat="1" ht="13.5">
      <c r="A388" s="270"/>
      <c r="B388" s="211"/>
      <c r="C388" s="244"/>
      <c r="D388" s="245"/>
      <c r="E388" s="246"/>
      <c r="G388" s="272"/>
    </row>
    <row r="389" spans="1:7" s="197" customFormat="1" ht="13.5">
      <c r="A389" s="270"/>
      <c r="B389" s="211"/>
      <c r="C389" s="244"/>
      <c r="D389" s="245"/>
      <c r="E389" s="246"/>
      <c r="G389" s="272"/>
    </row>
    <row r="390" spans="1:7" s="197" customFormat="1" ht="13.5">
      <c r="A390" s="270"/>
      <c r="B390" s="211"/>
      <c r="C390" s="244"/>
      <c r="D390" s="245"/>
      <c r="E390" s="246"/>
      <c r="G390" s="272"/>
    </row>
    <row r="391" spans="1:7" s="197" customFormat="1" ht="13.5">
      <c r="A391" s="270"/>
      <c r="B391" s="211"/>
      <c r="C391" s="244"/>
      <c r="D391" s="245"/>
      <c r="E391" s="246"/>
      <c r="G391" s="272"/>
    </row>
    <row r="392" spans="1:7" s="197" customFormat="1" ht="13.5">
      <c r="A392" s="270"/>
      <c r="B392" s="211"/>
      <c r="C392" s="244"/>
      <c r="D392" s="245"/>
      <c r="E392" s="246"/>
      <c r="G392" s="272"/>
    </row>
    <row r="393" spans="1:7" s="197" customFormat="1" ht="13.5">
      <c r="A393" s="270"/>
      <c r="B393" s="211"/>
      <c r="C393" s="244"/>
      <c r="D393" s="245"/>
      <c r="E393" s="246"/>
      <c r="G393" s="272"/>
    </row>
    <row r="394" spans="1:7" s="197" customFormat="1" ht="13.5">
      <c r="A394" s="270"/>
      <c r="B394" s="211"/>
      <c r="C394" s="244"/>
      <c r="D394" s="245"/>
      <c r="E394" s="246"/>
      <c r="G394" s="272"/>
    </row>
    <row r="395" spans="1:7" s="197" customFormat="1" ht="13.5">
      <c r="A395" s="270"/>
      <c r="B395" s="211"/>
      <c r="C395" s="244"/>
      <c r="D395" s="245"/>
      <c r="E395" s="246"/>
      <c r="G395" s="272"/>
    </row>
    <row r="396" spans="1:7" s="197" customFormat="1" ht="13.5">
      <c r="A396" s="270"/>
      <c r="B396" s="211"/>
      <c r="C396" s="244"/>
      <c r="D396" s="245"/>
      <c r="E396" s="246"/>
      <c r="G396" s="272"/>
    </row>
    <row r="397" spans="1:7" s="197" customFormat="1" ht="13.5">
      <c r="A397" s="270"/>
      <c r="B397" s="211"/>
      <c r="C397" s="244"/>
      <c r="D397" s="245"/>
      <c r="E397" s="246"/>
      <c r="G397" s="272"/>
    </row>
    <row r="398" spans="1:7" s="197" customFormat="1" ht="13.5">
      <c r="A398" s="270"/>
      <c r="B398" s="211"/>
      <c r="C398" s="244"/>
      <c r="D398" s="245"/>
      <c r="E398" s="246"/>
      <c r="G398" s="272"/>
    </row>
    <row r="399" spans="1:7" s="197" customFormat="1" ht="13.5">
      <c r="A399" s="270"/>
      <c r="B399" s="211"/>
      <c r="C399" s="244"/>
      <c r="D399" s="245"/>
      <c r="E399" s="246"/>
      <c r="G399" s="272"/>
    </row>
    <row r="400" spans="1:7" s="197" customFormat="1" ht="13.5">
      <c r="A400" s="270"/>
      <c r="B400" s="211"/>
      <c r="C400" s="244"/>
      <c r="D400" s="245"/>
      <c r="E400" s="246"/>
      <c r="G400" s="272"/>
    </row>
    <row r="401" spans="1:7" s="197" customFormat="1" ht="13.5">
      <c r="A401" s="270"/>
      <c r="B401" s="211"/>
      <c r="C401" s="244"/>
      <c r="D401" s="245"/>
      <c r="E401" s="246"/>
      <c r="G401" s="272"/>
    </row>
    <row r="402" spans="1:7" s="197" customFormat="1" ht="13.5">
      <c r="A402" s="270"/>
      <c r="B402" s="211"/>
      <c r="C402" s="244"/>
      <c r="D402" s="245"/>
      <c r="E402" s="246"/>
      <c r="G402" s="272"/>
    </row>
    <row r="403" spans="1:7" s="197" customFormat="1" ht="13.5">
      <c r="A403" s="270"/>
      <c r="B403" s="211"/>
      <c r="C403" s="244"/>
      <c r="D403" s="245"/>
      <c r="E403" s="246"/>
      <c r="G403" s="272"/>
    </row>
    <row r="404" spans="1:7" s="197" customFormat="1" ht="13.5">
      <c r="A404" s="270"/>
      <c r="B404" s="211"/>
      <c r="C404" s="244"/>
      <c r="D404" s="245"/>
      <c r="E404" s="246"/>
      <c r="G404" s="272"/>
    </row>
    <row r="405" spans="1:7" s="197" customFormat="1" ht="13.5">
      <c r="A405" s="270"/>
      <c r="B405" s="211"/>
      <c r="C405" s="244"/>
      <c r="D405" s="245"/>
      <c r="E405" s="246"/>
      <c r="G405" s="272"/>
    </row>
    <row r="406" spans="1:7" s="197" customFormat="1" ht="13.5">
      <c r="A406" s="270"/>
      <c r="B406" s="211"/>
      <c r="C406" s="244"/>
      <c r="D406" s="245"/>
      <c r="E406" s="246"/>
      <c r="G406" s="272"/>
    </row>
    <row r="407" spans="1:7" s="197" customFormat="1" ht="13.5">
      <c r="A407" s="270"/>
      <c r="B407" s="211"/>
      <c r="C407" s="244"/>
      <c r="D407" s="245"/>
      <c r="E407" s="246"/>
      <c r="G407" s="272"/>
    </row>
    <row r="408" spans="1:7" s="197" customFormat="1" ht="13.5">
      <c r="A408" s="270"/>
      <c r="B408" s="211"/>
      <c r="C408" s="244"/>
      <c r="D408" s="245"/>
      <c r="E408" s="246"/>
      <c r="G408" s="272"/>
    </row>
    <row r="409" spans="1:7" s="197" customFormat="1" ht="13.5">
      <c r="A409" s="270"/>
      <c r="B409" s="211"/>
      <c r="C409" s="244"/>
      <c r="D409" s="245"/>
      <c r="E409" s="246"/>
      <c r="G409" s="272"/>
    </row>
    <row r="410" spans="1:7" s="197" customFormat="1" ht="13.5">
      <c r="A410" s="270"/>
      <c r="B410" s="211"/>
      <c r="C410" s="244"/>
      <c r="D410" s="245"/>
      <c r="E410" s="246"/>
      <c r="G410" s="272"/>
    </row>
    <row r="411" spans="1:7" s="197" customFormat="1" ht="13.5">
      <c r="A411" s="270"/>
      <c r="B411" s="211"/>
      <c r="C411" s="244"/>
      <c r="D411" s="245"/>
      <c r="E411" s="246"/>
      <c r="G411" s="272"/>
    </row>
    <row r="412" spans="1:7" s="197" customFormat="1" ht="13.5">
      <c r="A412" s="270"/>
      <c r="B412" s="211"/>
      <c r="C412" s="244"/>
      <c r="D412" s="245"/>
      <c r="E412" s="246"/>
      <c r="G412" s="272"/>
    </row>
    <row r="413" spans="1:7" s="197" customFormat="1" ht="13.5">
      <c r="A413" s="270"/>
      <c r="B413" s="211"/>
      <c r="C413" s="244"/>
      <c r="D413" s="245"/>
      <c r="E413" s="246"/>
      <c r="G413" s="272"/>
    </row>
    <row r="414" spans="1:7" s="197" customFormat="1" ht="13.5">
      <c r="A414" s="270"/>
      <c r="B414" s="211"/>
      <c r="C414" s="244"/>
      <c r="D414" s="245"/>
      <c r="E414" s="246"/>
      <c r="G414" s="272"/>
    </row>
    <row r="415" spans="1:7" s="197" customFormat="1" ht="13.5">
      <c r="A415" s="270"/>
      <c r="B415" s="211"/>
      <c r="C415" s="244"/>
      <c r="D415" s="245"/>
      <c r="E415" s="246"/>
      <c r="G415" s="272"/>
    </row>
    <row r="416" spans="1:7" s="197" customFormat="1" ht="13.5">
      <c r="A416" s="270"/>
      <c r="B416" s="211"/>
      <c r="C416" s="244"/>
      <c r="D416" s="245"/>
      <c r="E416" s="246"/>
      <c r="G416" s="272"/>
    </row>
    <row r="417" spans="1:7" s="197" customFormat="1" ht="13.5">
      <c r="A417" s="270"/>
      <c r="B417" s="211"/>
      <c r="C417" s="244"/>
      <c r="D417" s="245"/>
      <c r="E417" s="246"/>
      <c r="G417" s="272"/>
    </row>
    <row r="418" spans="1:7" s="197" customFormat="1" ht="13.5">
      <c r="A418" s="270"/>
      <c r="B418" s="211"/>
      <c r="C418" s="244"/>
      <c r="D418" s="245"/>
      <c r="E418" s="246"/>
      <c r="G418" s="272"/>
    </row>
    <row r="419" spans="1:7" s="197" customFormat="1" ht="13.5">
      <c r="A419" s="270"/>
      <c r="B419" s="211"/>
      <c r="C419" s="244"/>
      <c r="D419" s="245"/>
      <c r="E419" s="246"/>
      <c r="G419" s="272"/>
    </row>
    <row r="420" spans="1:7" s="197" customFormat="1" ht="13.5">
      <c r="A420" s="270"/>
      <c r="B420" s="211"/>
      <c r="C420" s="244"/>
      <c r="D420" s="245"/>
      <c r="E420" s="246"/>
      <c r="G420" s="272"/>
    </row>
    <row r="421" spans="1:7" s="197" customFormat="1" ht="13.5">
      <c r="A421" s="270"/>
      <c r="B421" s="211"/>
      <c r="C421" s="244"/>
      <c r="D421" s="245"/>
      <c r="E421" s="246"/>
      <c r="G421" s="272"/>
    </row>
    <row r="422" spans="1:7" s="197" customFormat="1" ht="13.5">
      <c r="A422" s="270"/>
      <c r="B422" s="211"/>
      <c r="C422" s="244"/>
      <c r="D422" s="245"/>
      <c r="E422" s="246"/>
      <c r="G422" s="272"/>
    </row>
    <row r="423" spans="1:7" s="197" customFormat="1" ht="13.5">
      <c r="A423" s="270"/>
      <c r="B423" s="211"/>
      <c r="C423" s="244"/>
      <c r="D423" s="245"/>
      <c r="E423" s="246"/>
      <c r="G423" s="272"/>
    </row>
    <row r="424" spans="1:7" s="197" customFormat="1" ht="13.5">
      <c r="A424" s="270"/>
      <c r="B424" s="211"/>
      <c r="C424" s="244"/>
      <c r="D424" s="245"/>
      <c r="E424" s="246"/>
      <c r="G424" s="272"/>
    </row>
    <row r="425" spans="1:7" s="197" customFormat="1" ht="13.5">
      <c r="A425" s="270"/>
      <c r="B425" s="211"/>
      <c r="C425" s="244"/>
      <c r="D425" s="245"/>
      <c r="E425" s="246"/>
      <c r="G425" s="272"/>
    </row>
    <row r="426" spans="1:7" s="197" customFormat="1" ht="13.5">
      <c r="A426" s="270"/>
      <c r="B426" s="211"/>
      <c r="C426" s="244"/>
      <c r="D426" s="245"/>
      <c r="E426" s="246"/>
      <c r="G426" s="272"/>
    </row>
    <row r="427" spans="1:7" s="197" customFormat="1" ht="13.5">
      <c r="A427" s="270"/>
      <c r="B427" s="211"/>
      <c r="C427" s="244"/>
      <c r="D427" s="245"/>
      <c r="E427" s="246"/>
      <c r="G427" s="272"/>
    </row>
    <row r="428" spans="1:7" s="197" customFormat="1" ht="13.5">
      <c r="A428" s="270"/>
      <c r="B428" s="211"/>
      <c r="C428" s="244"/>
      <c r="D428" s="245"/>
      <c r="E428" s="246"/>
      <c r="G428" s="272"/>
    </row>
    <row r="429" spans="1:7" s="197" customFormat="1" ht="13.5">
      <c r="A429" s="270"/>
      <c r="B429" s="211"/>
      <c r="C429" s="244"/>
      <c r="D429" s="245"/>
      <c r="E429" s="246"/>
      <c r="G429" s="272"/>
    </row>
    <row r="430" spans="1:7" s="197" customFormat="1" ht="13.5">
      <c r="A430" s="270"/>
      <c r="B430" s="211"/>
      <c r="C430" s="244"/>
      <c r="D430" s="245"/>
      <c r="E430" s="246"/>
      <c r="G430" s="272"/>
    </row>
    <row r="431" spans="1:7" s="197" customFormat="1" ht="13.5">
      <c r="A431" s="270"/>
      <c r="B431" s="211"/>
      <c r="C431" s="244"/>
      <c r="D431" s="245"/>
      <c r="E431" s="246"/>
      <c r="G431" s="272"/>
    </row>
    <row r="432" spans="1:7" s="197" customFormat="1" ht="13.5">
      <c r="A432" s="270"/>
      <c r="B432" s="211"/>
      <c r="C432" s="244"/>
      <c r="D432" s="245"/>
      <c r="E432" s="246"/>
      <c r="G432" s="272"/>
    </row>
    <row r="433" spans="1:7" s="197" customFormat="1" ht="13.5">
      <c r="A433" s="270"/>
      <c r="B433" s="211"/>
      <c r="C433" s="244"/>
      <c r="D433" s="245"/>
      <c r="E433" s="246"/>
      <c r="G433" s="272"/>
    </row>
    <row r="434" spans="1:7" s="197" customFormat="1" ht="13.5">
      <c r="A434" s="270"/>
      <c r="B434" s="211"/>
      <c r="C434" s="244"/>
      <c r="D434" s="245"/>
      <c r="E434" s="246"/>
      <c r="G434" s="272"/>
    </row>
    <row r="435" spans="1:7" s="197" customFormat="1" ht="13.5">
      <c r="A435" s="270"/>
      <c r="B435" s="211"/>
      <c r="C435" s="244"/>
      <c r="D435" s="245"/>
      <c r="E435" s="246"/>
      <c r="G435" s="272"/>
    </row>
    <row r="436" spans="1:7" s="197" customFormat="1" ht="13.5">
      <c r="A436" s="270"/>
      <c r="B436" s="211"/>
      <c r="C436" s="244"/>
      <c r="D436" s="245"/>
      <c r="E436" s="246"/>
      <c r="G436" s="272"/>
    </row>
    <row r="437" spans="1:7" s="197" customFormat="1" ht="13.5">
      <c r="A437" s="270"/>
      <c r="B437" s="211"/>
      <c r="C437" s="244"/>
      <c r="D437" s="245"/>
      <c r="E437" s="246"/>
      <c r="G437" s="272"/>
    </row>
    <row r="438" spans="1:7" s="197" customFormat="1" ht="13.5">
      <c r="A438" s="270"/>
      <c r="B438" s="211"/>
      <c r="C438" s="244"/>
      <c r="D438" s="245"/>
      <c r="E438" s="246"/>
      <c r="G438" s="272"/>
    </row>
    <row r="439" spans="1:7" s="197" customFormat="1" ht="13.5">
      <c r="A439" s="270"/>
      <c r="B439" s="211"/>
      <c r="C439" s="244"/>
      <c r="D439" s="245"/>
      <c r="E439" s="246"/>
      <c r="G439" s="272"/>
    </row>
    <row r="440" spans="1:7" s="197" customFormat="1" ht="13.5">
      <c r="A440" s="270"/>
      <c r="B440" s="211"/>
      <c r="C440" s="244"/>
      <c r="D440" s="245"/>
      <c r="E440" s="246"/>
      <c r="G440" s="272"/>
    </row>
    <row r="441" spans="1:7" s="197" customFormat="1" ht="13.5">
      <c r="A441" s="270"/>
      <c r="B441" s="211"/>
      <c r="C441" s="244"/>
      <c r="D441" s="245"/>
      <c r="E441" s="246"/>
      <c r="G441" s="272"/>
    </row>
    <row r="442" spans="1:7" s="197" customFormat="1" ht="13.5">
      <c r="A442" s="270"/>
      <c r="B442" s="211"/>
      <c r="C442" s="244"/>
      <c r="D442" s="245"/>
      <c r="E442" s="246"/>
      <c r="G442" s="272"/>
    </row>
    <row r="443" spans="1:7" s="197" customFormat="1" ht="13.5">
      <c r="A443" s="270"/>
      <c r="B443" s="211"/>
      <c r="C443" s="244"/>
      <c r="D443" s="245"/>
      <c r="E443" s="246"/>
      <c r="G443" s="272"/>
    </row>
    <row r="444" spans="1:7" s="197" customFormat="1" ht="13.5">
      <c r="A444" s="270"/>
      <c r="B444" s="211"/>
      <c r="C444" s="244"/>
      <c r="D444" s="245"/>
      <c r="E444" s="246"/>
      <c r="G444" s="272"/>
    </row>
    <row r="445" spans="1:7" s="197" customFormat="1" ht="13.5">
      <c r="A445" s="270"/>
      <c r="B445" s="211"/>
      <c r="C445" s="244"/>
      <c r="D445" s="245"/>
      <c r="E445" s="246"/>
      <c r="G445" s="272"/>
    </row>
    <row r="446" spans="1:7" s="197" customFormat="1" ht="13.5">
      <c r="A446" s="270"/>
      <c r="B446" s="211"/>
      <c r="C446" s="244"/>
      <c r="D446" s="245"/>
      <c r="E446" s="246"/>
      <c r="G446" s="272"/>
    </row>
    <row r="447" spans="1:7" s="197" customFormat="1" ht="13.5">
      <c r="A447" s="270"/>
      <c r="B447" s="211"/>
      <c r="C447" s="244"/>
      <c r="D447" s="245"/>
      <c r="E447" s="246"/>
      <c r="G447" s="272"/>
    </row>
    <row r="448" spans="1:7" s="197" customFormat="1" ht="13.5">
      <c r="A448" s="270"/>
      <c r="B448" s="211"/>
      <c r="C448" s="244"/>
      <c r="D448" s="245"/>
      <c r="E448" s="246"/>
      <c r="G448" s="272"/>
    </row>
    <row r="449" spans="1:7" s="197" customFormat="1" ht="13.5">
      <c r="A449" s="270"/>
      <c r="B449" s="211"/>
      <c r="C449" s="244"/>
      <c r="D449" s="245"/>
      <c r="E449" s="246"/>
      <c r="G449" s="272"/>
    </row>
    <row r="450" spans="1:7" s="197" customFormat="1" ht="13.5">
      <c r="A450" s="270"/>
      <c r="B450" s="211"/>
      <c r="C450" s="244"/>
      <c r="D450" s="245"/>
      <c r="E450" s="246"/>
      <c r="G450" s="272"/>
    </row>
    <row r="451" spans="1:7" s="197" customFormat="1" ht="13.5">
      <c r="A451" s="270"/>
      <c r="B451" s="211"/>
      <c r="C451" s="244"/>
      <c r="D451" s="245"/>
      <c r="E451" s="246"/>
      <c r="G451" s="272"/>
    </row>
    <row r="452" spans="1:7" s="197" customFormat="1" ht="13.5">
      <c r="A452" s="270"/>
      <c r="B452" s="211"/>
      <c r="C452" s="244"/>
      <c r="D452" s="245"/>
      <c r="E452" s="246"/>
      <c r="G452" s="272"/>
    </row>
    <row r="453" spans="1:7" s="197" customFormat="1" ht="13.5">
      <c r="A453" s="270"/>
      <c r="B453" s="211"/>
      <c r="C453" s="244"/>
      <c r="D453" s="245"/>
      <c r="E453" s="246"/>
      <c r="G453" s="272"/>
    </row>
    <row r="454" spans="1:7" s="197" customFormat="1" ht="13.5">
      <c r="A454" s="270"/>
      <c r="B454" s="211"/>
      <c r="C454" s="244"/>
      <c r="D454" s="245"/>
      <c r="E454" s="246"/>
      <c r="G454" s="272"/>
    </row>
    <row r="455" spans="1:7" s="197" customFormat="1" ht="13.5">
      <c r="A455" s="270"/>
      <c r="B455" s="211"/>
      <c r="C455" s="244"/>
      <c r="D455" s="245"/>
      <c r="E455" s="246"/>
      <c r="G455" s="272"/>
    </row>
    <row r="456" spans="1:7" s="197" customFormat="1" ht="13.5">
      <c r="A456" s="270"/>
      <c r="B456" s="211"/>
      <c r="C456" s="244"/>
      <c r="D456" s="245"/>
      <c r="E456" s="246"/>
      <c r="G456" s="272"/>
    </row>
    <row r="457" spans="1:7" s="197" customFormat="1" ht="13.5">
      <c r="A457" s="270"/>
      <c r="B457" s="211"/>
      <c r="C457" s="244"/>
      <c r="D457" s="245"/>
      <c r="E457" s="246"/>
      <c r="G457" s="272"/>
    </row>
    <row r="458" spans="1:7" s="197" customFormat="1" ht="13.5">
      <c r="A458" s="270"/>
      <c r="B458" s="211"/>
      <c r="C458" s="244"/>
      <c r="D458" s="245"/>
      <c r="E458" s="246"/>
      <c r="G458" s="272"/>
    </row>
    <row r="459" spans="1:7" s="197" customFormat="1" ht="13.5">
      <c r="A459" s="270"/>
      <c r="B459" s="211"/>
      <c r="C459" s="244"/>
      <c r="D459" s="245"/>
      <c r="E459" s="246"/>
      <c r="G459" s="272"/>
    </row>
    <row r="460" spans="1:7" s="197" customFormat="1" ht="13.5">
      <c r="A460" s="270"/>
      <c r="B460" s="211"/>
      <c r="C460" s="244"/>
      <c r="D460" s="245"/>
      <c r="E460" s="246"/>
      <c r="G460" s="272"/>
    </row>
    <row r="461" spans="1:7" s="197" customFormat="1" ht="13.5">
      <c r="A461" s="270"/>
      <c r="B461" s="211"/>
      <c r="C461" s="244"/>
      <c r="D461" s="245"/>
      <c r="E461" s="246"/>
      <c r="G461" s="272"/>
    </row>
    <row r="462" spans="1:7" s="197" customFormat="1" ht="13.5">
      <c r="A462" s="270"/>
      <c r="B462" s="211"/>
      <c r="C462" s="244"/>
      <c r="D462" s="245"/>
      <c r="E462" s="246"/>
      <c r="G462" s="272"/>
    </row>
    <row r="463" spans="1:7" s="197" customFormat="1" ht="13.5">
      <c r="A463" s="270"/>
      <c r="B463" s="211"/>
      <c r="C463" s="244"/>
      <c r="D463" s="245"/>
      <c r="E463" s="246"/>
      <c r="G463" s="272"/>
    </row>
    <row r="464" spans="1:7" s="197" customFormat="1" ht="13.5">
      <c r="A464" s="270"/>
      <c r="B464" s="211"/>
      <c r="C464" s="244"/>
      <c r="D464" s="245"/>
      <c r="E464" s="246"/>
      <c r="G464" s="272"/>
    </row>
    <row r="465" spans="1:7" s="197" customFormat="1" ht="13.5">
      <c r="A465" s="270"/>
      <c r="B465" s="211"/>
      <c r="C465" s="244"/>
      <c r="D465" s="245"/>
      <c r="E465" s="246"/>
      <c r="G465" s="272"/>
    </row>
    <row r="466" spans="1:7" s="197" customFormat="1" ht="13.5">
      <c r="A466" s="270"/>
      <c r="B466" s="211"/>
      <c r="C466" s="244"/>
      <c r="D466" s="245"/>
      <c r="E466" s="246"/>
      <c r="G466" s="272"/>
    </row>
    <row r="467" spans="1:7" s="197" customFormat="1" ht="13.5">
      <c r="A467" s="270"/>
      <c r="B467" s="211"/>
      <c r="C467" s="244"/>
      <c r="D467" s="245"/>
      <c r="E467" s="246"/>
      <c r="G467" s="272"/>
    </row>
    <row r="468" spans="1:7" s="197" customFormat="1" ht="13.5">
      <c r="A468" s="270"/>
      <c r="B468" s="211"/>
      <c r="C468" s="244"/>
      <c r="D468" s="245"/>
      <c r="E468" s="246"/>
      <c r="G468" s="272"/>
    </row>
    <row r="469" spans="1:7" s="197" customFormat="1" ht="13.5">
      <c r="A469" s="270"/>
      <c r="B469" s="211"/>
      <c r="C469" s="244"/>
      <c r="D469" s="245"/>
      <c r="E469" s="246"/>
      <c r="G469" s="272"/>
    </row>
    <row r="470" spans="1:7" s="197" customFormat="1" ht="13.5">
      <c r="A470" s="270"/>
      <c r="B470" s="211"/>
      <c r="C470" s="244"/>
      <c r="D470" s="245"/>
      <c r="E470" s="246"/>
      <c r="G470" s="272"/>
    </row>
    <row r="471" spans="1:7" s="197" customFormat="1" ht="13.5">
      <c r="A471" s="270"/>
      <c r="B471" s="211"/>
      <c r="C471" s="244"/>
      <c r="D471" s="245"/>
      <c r="E471" s="246"/>
      <c r="G471" s="272"/>
    </row>
    <row r="472" spans="1:7" s="197" customFormat="1" ht="13.5">
      <c r="A472" s="270"/>
      <c r="B472" s="211"/>
      <c r="C472" s="244"/>
      <c r="D472" s="245"/>
      <c r="E472" s="246"/>
      <c r="G472" s="272"/>
    </row>
    <row r="473" spans="1:7" s="197" customFormat="1" ht="13.5">
      <c r="A473" s="270"/>
      <c r="B473" s="211"/>
      <c r="C473" s="244"/>
      <c r="D473" s="245"/>
      <c r="E473" s="246"/>
      <c r="G473" s="272"/>
    </row>
    <row r="474" spans="1:7" s="197" customFormat="1" ht="13.5">
      <c r="A474" s="270"/>
      <c r="B474" s="211"/>
      <c r="C474" s="244"/>
      <c r="D474" s="245"/>
      <c r="E474" s="246"/>
      <c r="G474" s="272"/>
    </row>
    <row r="475" spans="1:7" s="197" customFormat="1" ht="13.5">
      <c r="A475" s="270"/>
      <c r="B475" s="211"/>
      <c r="C475" s="244"/>
      <c r="D475" s="245"/>
      <c r="E475" s="246"/>
      <c r="G475" s="272"/>
    </row>
    <row r="476" spans="1:7" s="197" customFormat="1" ht="13.5">
      <c r="A476" s="270"/>
      <c r="B476" s="211"/>
      <c r="C476" s="244"/>
      <c r="D476" s="245"/>
      <c r="E476" s="246"/>
      <c r="G476" s="272"/>
    </row>
    <row r="477" spans="1:7" s="197" customFormat="1" ht="13.5">
      <c r="A477" s="270"/>
      <c r="B477" s="211"/>
      <c r="C477" s="244"/>
      <c r="D477" s="245"/>
      <c r="E477" s="246"/>
      <c r="G477" s="272"/>
    </row>
    <row r="478" spans="1:7" s="197" customFormat="1" ht="13.5">
      <c r="A478" s="270"/>
      <c r="B478" s="211"/>
      <c r="C478" s="244"/>
      <c r="D478" s="245"/>
      <c r="E478" s="246"/>
      <c r="G478" s="272"/>
    </row>
    <row r="479" spans="1:7" s="197" customFormat="1" ht="13.5">
      <c r="A479" s="270"/>
      <c r="B479" s="211"/>
      <c r="C479" s="244"/>
      <c r="D479" s="245"/>
      <c r="E479" s="246"/>
      <c r="G479" s="272"/>
    </row>
    <row r="480" spans="1:7" s="197" customFormat="1" ht="13.5">
      <c r="A480" s="270"/>
      <c r="B480" s="211"/>
      <c r="C480" s="244"/>
      <c r="D480" s="245"/>
      <c r="E480" s="246"/>
      <c r="G480" s="272"/>
    </row>
    <row r="481" spans="1:7" s="197" customFormat="1" ht="13.5">
      <c r="A481" s="270"/>
      <c r="B481" s="211"/>
      <c r="C481" s="244"/>
      <c r="D481" s="245"/>
      <c r="E481" s="246"/>
      <c r="G481" s="272"/>
    </row>
    <row r="482" spans="1:7" s="197" customFormat="1" ht="13.5">
      <c r="A482" s="270"/>
      <c r="B482" s="211"/>
      <c r="C482" s="244"/>
      <c r="D482" s="245"/>
      <c r="E482" s="246"/>
      <c r="G482" s="272"/>
    </row>
    <row r="483" spans="1:7" s="197" customFormat="1" ht="13.5">
      <c r="A483" s="270"/>
      <c r="B483" s="211"/>
      <c r="C483" s="244"/>
      <c r="D483" s="245"/>
      <c r="E483" s="246"/>
      <c r="G483" s="272"/>
    </row>
    <row r="484" spans="1:7" s="197" customFormat="1" ht="13.5">
      <c r="A484" s="270"/>
      <c r="B484" s="211"/>
      <c r="C484" s="244"/>
      <c r="D484" s="245"/>
      <c r="E484" s="246"/>
      <c r="G484" s="272"/>
    </row>
    <row r="485" spans="1:7" s="197" customFormat="1" ht="13.5">
      <c r="A485" s="270"/>
      <c r="B485" s="211"/>
      <c r="C485" s="244"/>
      <c r="D485" s="245"/>
      <c r="E485" s="246"/>
      <c r="G485" s="272"/>
    </row>
    <row r="486" spans="1:7" s="197" customFormat="1" ht="13.5">
      <c r="A486" s="270"/>
      <c r="B486" s="211"/>
      <c r="C486" s="244"/>
      <c r="D486" s="245"/>
      <c r="E486" s="246"/>
      <c r="G486" s="272"/>
    </row>
    <row r="487" spans="1:7" s="197" customFormat="1" ht="13.5">
      <c r="A487" s="270"/>
      <c r="B487" s="211"/>
      <c r="C487" s="244"/>
      <c r="D487" s="245"/>
      <c r="E487" s="246"/>
      <c r="G487" s="272"/>
    </row>
    <row r="488" spans="1:7" s="197" customFormat="1" ht="13.5">
      <c r="A488" s="270"/>
      <c r="B488" s="211"/>
      <c r="C488" s="244"/>
      <c r="D488" s="245"/>
      <c r="E488" s="246"/>
      <c r="G488" s="272"/>
    </row>
    <row r="489" spans="1:7" s="197" customFormat="1" ht="13.5">
      <c r="A489" s="270"/>
      <c r="B489" s="211"/>
      <c r="C489" s="244"/>
      <c r="D489" s="245"/>
      <c r="E489" s="246"/>
      <c r="G489" s="272"/>
    </row>
    <row r="490" spans="1:7" s="197" customFormat="1" ht="13.5">
      <c r="A490" s="270"/>
      <c r="B490" s="211"/>
      <c r="C490" s="244"/>
      <c r="D490" s="245"/>
      <c r="E490" s="246"/>
      <c r="G490" s="272"/>
    </row>
    <row r="491" spans="1:7" s="197" customFormat="1" ht="13.5">
      <c r="A491" s="270"/>
      <c r="B491" s="211"/>
      <c r="C491" s="244"/>
      <c r="D491" s="245"/>
      <c r="E491" s="246"/>
      <c r="G491" s="272"/>
    </row>
    <row r="492" spans="1:7" s="197" customFormat="1" ht="13.5">
      <c r="A492" s="270"/>
      <c r="B492" s="211"/>
      <c r="C492" s="244"/>
      <c r="D492" s="245"/>
      <c r="E492" s="246"/>
      <c r="G492" s="272"/>
    </row>
    <row r="493" spans="1:7" s="197" customFormat="1" ht="13.5">
      <c r="A493" s="270"/>
      <c r="B493" s="211"/>
      <c r="C493" s="244"/>
      <c r="D493" s="245"/>
      <c r="E493" s="246"/>
      <c r="G493" s="272"/>
    </row>
    <row r="494" spans="1:7" s="197" customFormat="1" ht="13.5">
      <c r="A494" s="270"/>
      <c r="B494" s="211"/>
      <c r="C494" s="244"/>
      <c r="D494" s="245"/>
      <c r="E494" s="246"/>
      <c r="G494" s="272"/>
    </row>
    <row r="495" spans="1:7" s="197" customFormat="1" ht="13.5">
      <c r="A495" s="270"/>
      <c r="B495" s="211"/>
      <c r="C495" s="244"/>
      <c r="D495" s="245"/>
      <c r="E495" s="246"/>
      <c r="G495" s="272"/>
    </row>
    <row r="496" spans="1:7" s="197" customFormat="1" ht="13.5">
      <c r="A496" s="270"/>
      <c r="B496" s="211"/>
      <c r="C496" s="244"/>
      <c r="D496" s="245"/>
      <c r="E496" s="246"/>
      <c r="G496" s="272"/>
    </row>
    <row r="497" spans="1:7" s="197" customFormat="1" ht="13.5">
      <c r="A497" s="270"/>
      <c r="B497" s="211"/>
      <c r="C497" s="244"/>
      <c r="D497" s="245"/>
      <c r="E497" s="246"/>
      <c r="G497" s="272"/>
    </row>
    <row r="498" spans="1:7" s="197" customFormat="1" ht="13.5">
      <c r="A498" s="270"/>
      <c r="B498" s="211"/>
      <c r="C498" s="244"/>
      <c r="D498" s="245"/>
      <c r="E498" s="246"/>
      <c r="G498" s="272"/>
    </row>
    <row r="499" spans="1:7" s="197" customFormat="1" ht="13.5">
      <c r="A499" s="270"/>
      <c r="B499" s="211"/>
      <c r="C499" s="244"/>
      <c r="D499" s="245"/>
      <c r="E499" s="246"/>
      <c r="G499" s="272"/>
    </row>
    <row r="500" spans="1:7" s="197" customFormat="1" ht="13.5">
      <c r="A500" s="270"/>
      <c r="B500" s="211"/>
      <c r="C500" s="244"/>
      <c r="D500" s="245"/>
      <c r="E500" s="246"/>
      <c r="G500" s="272"/>
    </row>
    <row r="501" spans="1:7" s="197" customFormat="1" ht="13.5">
      <c r="A501" s="270"/>
      <c r="B501" s="211"/>
      <c r="C501" s="244"/>
      <c r="D501" s="245"/>
      <c r="E501" s="246"/>
      <c r="G501" s="272"/>
    </row>
    <row r="502" spans="1:7" s="197" customFormat="1" ht="13.5">
      <c r="A502" s="270"/>
      <c r="B502" s="211"/>
      <c r="C502" s="244"/>
      <c r="D502" s="245"/>
      <c r="E502" s="246"/>
      <c r="G502" s="272"/>
    </row>
    <row r="503" spans="1:7" s="197" customFormat="1" ht="13.5">
      <c r="A503" s="270"/>
      <c r="B503" s="211"/>
      <c r="C503" s="244"/>
      <c r="D503" s="245"/>
      <c r="E503" s="246"/>
      <c r="G503" s="272"/>
    </row>
    <row r="504" spans="1:7" s="197" customFormat="1" ht="13.5">
      <c r="A504" s="270"/>
      <c r="B504" s="211"/>
      <c r="C504" s="244"/>
      <c r="D504" s="245"/>
      <c r="E504" s="246"/>
      <c r="G504" s="272"/>
    </row>
    <row r="505" spans="1:7" s="197" customFormat="1" ht="13.5">
      <c r="A505" s="270"/>
      <c r="B505" s="211"/>
      <c r="C505" s="244"/>
      <c r="D505" s="245"/>
      <c r="E505" s="246"/>
      <c r="G505" s="272"/>
    </row>
    <row r="506" spans="1:7" s="197" customFormat="1" ht="13.5">
      <c r="A506" s="270"/>
      <c r="B506" s="211"/>
      <c r="C506" s="244"/>
      <c r="D506" s="245"/>
      <c r="E506" s="246"/>
      <c r="G506" s="272"/>
    </row>
    <row r="507" spans="1:7" s="197" customFormat="1" ht="13.5">
      <c r="A507" s="270"/>
      <c r="B507" s="211"/>
      <c r="C507" s="244"/>
      <c r="D507" s="245"/>
      <c r="E507" s="246"/>
      <c r="G507" s="272"/>
    </row>
    <row r="508" spans="1:7" s="197" customFormat="1" ht="13.5">
      <c r="A508" s="270"/>
      <c r="B508" s="211"/>
      <c r="C508" s="244"/>
      <c r="D508" s="245"/>
      <c r="E508" s="246"/>
      <c r="G508" s="272"/>
    </row>
    <row r="509" spans="1:7" s="197" customFormat="1" ht="13.5">
      <c r="A509" s="270"/>
      <c r="B509" s="211"/>
      <c r="C509" s="244"/>
      <c r="D509" s="245"/>
      <c r="E509" s="246"/>
      <c r="G509" s="272"/>
    </row>
    <row r="510" spans="1:7" s="197" customFormat="1" ht="13.5">
      <c r="A510" s="270"/>
      <c r="B510" s="211"/>
      <c r="C510" s="244"/>
      <c r="D510" s="245"/>
      <c r="E510" s="246"/>
      <c r="G510" s="272"/>
    </row>
    <row r="511" spans="1:7" s="197" customFormat="1" ht="13.5">
      <c r="A511" s="270"/>
      <c r="B511" s="211"/>
      <c r="C511" s="244"/>
      <c r="D511" s="245"/>
      <c r="E511" s="246"/>
      <c r="G511" s="272"/>
    </row>
    <row r="512" spans="1:7" s="197" customFormat="1" ht="13.5">
      <c r="A512" s="270"/>
      <c r="B512" s="211"/>
      <c r="C512" s="244"/>
      <c r="D512" s="245"/>
      <c r="E512" s="246"/>
      <c r="G512" s="272"/>
    </row>
    <row r="513" spans="1:7" s="197" customFormat="1" ht="13.5">
      <c r="A513" s="270"/>
      <c r="B513" s="211"/>
      <c r="C513" s="244"/>
      <c r="D513" s="245"/>
      <c r="E513" s="246"/>
      <c r="G513" s="272"/>
    </row>
    <row r="514" spans="1:7" s="197" customFormat="1" ht="13.5">
      <c r="A514" s="270"/>
      <c r="B514" s="211"/>
      <c r="C514" s="244"/>
      <c r="D514" s="245"/>
      <c r="E514" s="246"/>
      <c r="G514" s="272"/>
    </row>
    <row r="515" spans="1:7" s="197" customFormat="1" ht="13.5">
      <c r="A515" s="270"/>
      <c r="B515" s="211"/>
      <c r="C515" s="244"/>
      <c r="D515" s="245"/>
      <c r="E515" s="246"/>
      <c r="G515" s="272"/>
    </row>
    <row r="516" spans="1:7" s="197" customFormat="1" ht="13.5">
      <c r="A516" s="270"/>
      <c r="B516" s="211"/>
      <c r="C516" s="244"/>
      <c r="D516" s="245"/>
      <c r="E516" s="246"/>
      <c r="G516" s="272"/>
    </row>
    <row r="517" spans="1:7" s="197" customFormat="1" ht="13.5">
      <c r="A517" s="270"/>
      <c r="B517" s="211"/>
      <c r="C517" s="244"/>
      <c r="D517" s="245"/>
      <c r="E517" s="246"/>
      <c r="G517" s="272"/>
    </row>
    <row r="518" spans="1:7" s="197" customFormat="1" ht="13.5">
      <c r="A518" s="270"/>
      <c r="B518" s="211"/>
      <c r="C518" s="244"/>
      <c r="D518" s="245"/>
      <c r="E518" s="246"/>
      <c r="G518" s="272"/>
    </row>
    <row r="519" spans="1:7" s="197" customFormat="1" ht="13.5">
      <c r="A519" s="270"/>
      <c r="B519" s="211"/>
      <c r="C519" s="244"/>
      <c r="D519" s="245"/>
      <c r="E519" s="246"/>
      <c r="G519" s="272"/>
    </row>
    <row r="520" spans="1:7" s="197" customFormat="1" ht="13.5">
      <c r="A520" s="270"/>
      <c r="B520" s="211"/>
      <c r="C520" s="244"/>
      <c r="D520" s="245"/>
      <c r="E520" s="246"/>
      <c r="G520" s="272"/>
    </row>
    <row r="521" spans="1:7" s="197" customFormat="1" ht="13.5">
      <c r="A521" s="270"/>
      <c r="B521" s="211"/>
      <c r="C521" s="244"/>
      <c r="D521" s="245"/>
      <c r="E521" s="246"/>
      <c r="G521" s="272"/>
    </row>
    <row r="522" spans="1:7" s="197" customFormat="1" ht="13.5">
      <c r="A522" s="270"/>
      <c r="B522" s="211"/>
      <c r="C522" s="244"/>
      <c r="D522" s="245"/>
      <c r="E522" s="246"/>
      <c r="G522" s="272"/>
    </row>
    <row r="523" spans="1:7" s="197" customFormat="1" ht="13.5">
      <c r="A523" s="270"/>
      <c r="B523" s="211"/>
      <c r="C523" s="244"/>
      <c r="D523" s="245"/>
      <c r="E523" s="246"/>
      <c r="G523" s="272"/>
    </row>
    <row r="524" spans="1:7" s="197" customFormat="1" ht="13.5">
      <c r="A524" s="270"/>
      <c r="B524" s="211"/>
      <c r="C524" s="244"/>
      <c r="D524" s="245"/>
      <c r="E524" s="246"/>
      <c r="G524" s="272"/>
    </row>
    <row r="525" spans="1:7" s="197" customFormat="1" ht="13.5">
      <c r="A525" s="270"/>
      <c r="B525" s="211"/>
      <c r="C525" s="244"/>
      <c r="D525" s="245"/>
      <c r="E525" s="246"/>
      <c r="G525" s="272"/>
    </row>
    <row r="526" spans="1:7" s="197" customFormat="1" ht="13.5">
      <c r="A526" s="270"/>
      <c r="B526" s="211"/>
      <c r="C526" s="244"/>
      <c r="D526" s="245"/>
      <c r="E526" s="246"/>
      <c r="G526" s="272"/>
    </row>
    <row r="527" spans="1:7" s="197" customFormat="1" ht="13.5">
      <c r="A527" s="270"/>
      <c r="B527" s="211"/>
      <c r="C527" s="244"/>
      <c r="D527" s="245"/>
      <c r="E527" s="246"/>
      <c r="G527" s="272"/>
    </row>
    <row r="528" spans="1:7" s="197" customFormat="1" ht="13.5">
      <c r="A528" s="270"/>
      <c r="B528" s="211"/>
      <c r="C528" s="244"/>
      <c r="D528" s="245"/>
      <c r="E528" s="246"/>
      <c r="G528" s="272"/>
    </row>
    <row r="529" spans="1:7" s="197" customFormat="1" ht="13.5">
      <c r="A529" s="270"/>
      <c r="B529" s="211"/>
      <c r="C529" s="244"/>
      <c r="D529" s="245"/>
      <c r="E529" s="246"/>
      <c r="G529" s="272"/>
    </row>
    <row r="530" spans="1:7" s="197" customFormat="1" ht="13.5">
      <c r="A530" s="270"/>
      <c r="B530" s="211"/>
      <c r="C530" s="244"/>
      <c r="D530" s="245"/>
      <c r="E530" s="246"/>
      <c r="G530" s="272"/>
    </row>
    <row r="531" spans="1:7" s="197" customFormat="1" ht="13.5">
      <c r="A531" s="270"/>
      <c r="B531" s="211"/>
      <c r="C531" s="244"/>
      <c r="D531" s="245"/>
      <c r="E531" s="246"/>
      <c r="G531" s="272"/>
    </row>
    <row r="532" spans="1:7" s="197" customFormat="1" ht="13.5">
      <c r="A532" s="270"/>
      <c r="B532" s="211"/>
      <c r="C532" s="244"/>
      <c r="D532" s="245"/>
      <c r="E532" s="246"/>
      <c r="G532" s="272"/>
    </row>
    <row r="533" spans="1:7" s="197" customFormat="1" ht="13.5">
      <c r="A533" s="270"/>
      <c r="B533" s="211"/>
      <c r="C533" s="244"/>
      <c r="D533" s="245"/>
      <c r="E533" s="246"/>
      <c r="G533" s="272"/>
    </row>
    <row r="534" spans="1:7" s="197" customFormat="1" ht="13.5">
      <c r="A534" s="270"/>
      <c r="B534" s="211"/>
      <c r="C534" s="244"/>
      <c r="D534" s="245"/>
      <c r="E534" s="246"/>
      <c r="G534" s="272"/>
    </row>
    <row r="535" spans="1:7" s="197" customFormat="1" ht="13.5">
      <c r="A535" s="270"/>
      <c r="B535" s="211"/>
      <c r="C535" s="244"/>
      <c r="D535" s="245"/>
      <c r="E535" s="246"/>
      <c r="G535" s="272"/>
    </row>
    <row r="536" spans="1:7" s="197" customFormat="1" ht="13.5">
      <c r="A536" s="270"/>
      <c r="B536" s="211"/>
      <c r="C536" s="244"/>
      <c r="D536" s="245"/>
      <c r="E536" s="246"/>
      <c r="G536" s="272"/>
    </row>
    <row r="537" spans="1:7" s="197" customFormat="1" ht="13.5">
      <c r="A537" s="270"/>
      <c r="B537" s="211"/>
      <c r="C537" s="244"/>
      <c r="D537" s="245"/>
      <c r="E537" s="246"/>
      <c r="G537" s="272"/>
    </row>
    <row r="538" spans="1:7" s="197" customFormat="1" ht="13.5">
      <c r="A538" s="270"/>
      <c r="B538" s="211"/>
      <c r="C538" s="244"/>
      <c r="D538" s="245"/>
      <c r="E538" s="246"/>
      <c r="G538" s="272"/>
    </row>
    <row r="539" spans="1:7" s="197" customFormat="1" ht="13.5">
      <c r="A539" s="270"/>
      <c r="B539" s="211"/>
      <c r="C539" s="244"/>
      <c r="D539" s="245"/>
      <c r="E539" s="246"/>
      <c r="G539" s="272"/>
    </row>
    <row r="540" spans="1:7" s="197" customFormat="1" ht="13.5">
      <c r="A540" s="270"/>
      <c r="B540" s="211"/>
      <c r="C540" s="244"/>
      <c r="D540" s="245"/>
      <c r="E540" s="246"/>
      <c r="G540" s="272"/>
    </row>
    <row r="541" spans="1:7" s="197" customFormat="1" ht="13.5">
      <c r="A541" s="270"/>
      <c r="B541" s="211"/>
      <c r="C541" s="244"/>
      <c r="D541" s="245"/>
      <c r="E541" s="246"/>
      <c r="G541" s="272"/>
    </row>
    <row r="542" spans="1:7" s="197" customFormat="1" ht="13.5">
      <c r="A542" s="270"/>
      <c r="B542" s="211"/>
      <c r="C542" s="244"/>
      <c r="D542" s="245"/>
      <c r="E542" s="246"/>
      <c r="G542" s="272"/>
    </row>
    <row r="543" spans="1:7" s="197" customFormat="1" ht="13.5">
      <c r="A543" s="270"/>
      <c r="B543" s="211"/>
      <c r="C543" s="244"/>
      <c r="D543" s="245"/>
      <c r="E543" s="246"/>
      <c r="G543" s="272"/>
    </row>
    <row r="544" spans="1:7" s="197" customFormat="1" ht="13.5">
      <c r="A544" s="270"/>
      <c r="B544" s="211"/>
      <c r="C544" s="244"/>
      <c r="D544" s="245"/>
      <c r="E544" s="246"/>
      <c r="G544" s="272"/>
    </row>
    <row r="545" spans="1:7" s="197" customFormat="1" ht="13.5">
      <c r="A545" s="270"/>
      <c r="B545" s="211"/>
      <c r="C545" s="244"/>
      <c r="D545" s="245"/>
      <c r="E545" s="246"/>
      <c r="G545" s="272"/>
    </row>
    <row r="546" spans="1:7" s="197" customFormat="1" ht="13.5">
      <c r="A546" s="270"/>
      <c r="B546" s="211"/>
      <c r="C546" s="244"/>
      <c r="D546" s="245"/>
      <c r="E546" s="246"/>
      <c r="G546" s="272"/>
    </row>
    <row r="547" spans="1:7" s="197" customFormat="1" ht="13.5">
      <c r="A547" s="270"/>
      <c r="B547" s="211"/>
      <c r="C547" s="244"/>
      <c r="D547" s="245"/>
      <c r="E547" s="246"/>
      <c r="G547" s="272"/>
    </row>
    <row r="548" spans="1:7" s="197" customFormat="1" ht="13.5">
      <c r="A548" s="270"/>
      <c r="B548" s="211"/>
      <c r="C548" s="244"/>
      <c r="D548" s="245"/>
      <c r="E548" s="246"/>
      <c r="G548" s="272"/>
    </row>
    <row r="549" spans="1:7" s="197" customFormat="1" ht="13.5">
      <c r="A549" s="270"/>
      <c r="B549" s="211"/>
      <c r="C549" s="244"/>
      <c r="D549" s="245"/>
      <c r="E549" s="246"/>
      <c r="G549" s="272"/>
    </row>
    <row r="550" spans="1:7" s="197" customFormat="1" ht="13.5">
      <c r="A550" s="270"/>
      <c r="B550" s="211"/>
      <c r="C550" s="244"/>
      <c r="D550" s="245"/>
      <c r="E550" s="246"/>
      <c r="G550" s="272"/>
    </row>
    <row r="551" spans="1:7" s="197" customFormat="1" ht="13.5">
      <c r="A551" s="270"/>
      <c r="B551" s="211"/>
      <c r="C551" s="244"/>
      <c r="D551" s="245"/>
      <c r="E551" s="246"/>
      <c r="G551" s="272"/>
    </row>
    <row r="552" spans="1:7" s="197" customFormat="1" ht="13.5">
      <c r="A552" s="270"/>
      <c r="B552" s="211"/>
      <c r="C552" s="244"/>
      <c r="D552" s="245"/>
      <c r="E552" s="246"/>
      <c r="G552" s="272"/>
    </row>
    <row r="553" spans="1:7" s="197" customFormat="1" ht="13.5">
      <c r="A553" s="270"/>
      <c r="B553" s="211"/>
      <c r="C553" s="244"/>
      <c r="D553" s="245"/>
      <c r="E553" s="246"/>
      <c r="G553" s="272"/>
    </row>
    <row r="554" spans="1:7" s="197" customFormat="1" ht="13.5">
      <c r="A554" s="270"/>
      <c r="B554" s="211"/>
      <c r="C554" s="244"/>
      <c r="D554" s="245"/>
      <c r="E554" s="246"/>
      <c r="G554" s="272"/>
    </row>
    <row r="555" spans="1:7" s="197" customFormat="1" ht="13.5">
      <c r="A555" s="270"/>
      <c r="B555" s="211"/>
      <c r="C555" s="244"/>
      <c r="D555" s="245"/>
      <c r="E555" s="246"/>
      <c r="G555" s="272"/>
    </row>
    <row r="556" spans="1:7" s="197" customFormat="1" ht="13.5">
      <c r="A556" s="270"/>
      <c r="B556" s="211"/>
      <c r="C556" s="244"/>
      <c r="D556" s="245"/>
      <c r="E556" s="246"/>
      <c r="G556" s="272"/>
    </row>
    <row r="557" spans="1:7" s="197" customFormat="1" ht="13.5">
      <c r="A557" s="270"/>
      <c r="B557" s="211"/>
      <c r="C557" s="244"/>
      <c r="D557" s="245"/>
      <c r="E557" s="246"/>
      <c r="G557" s="272"/>
    </row>
    <row r="558" spans="1:7" s="197" customFormat="1" ht="13.5">
      <c r="A558" s="270"/>
      <c r="B558" s="211"/>
      <c r="C558" s="244"/>
      <c r="D558" s="245"/>
      <c r="E558" s="246"/>
      <c r="G558" s="272"/>
    </row>
    <row r="559" spans="1:7" s="197" customFormat="1" ht="13.5">
      <c r="A559" s="270"/>
      <c r="B559" s="211"/>
      <c r="C559" s="244"/>
      <c r="D559" s="245"/>
      <c r="E559" s="246"/>
      <c r="G559" s="272"/>
    </row>
    <row r="560" spans="1:7" s="197" customFormat="1" ht="13.5">
      <c r="A560" s="270"/>
      <c r="B560" s="211"/>
      <c r="C560" s="244"/>
      <c r="D560" s="245"/>
      <c r="E560" s="246"/>
      <c r="G560" s="272"/>
    </row>
    <row r="561" spans="1:7" s="197" customFormat="1" ht="13.5">
      <c r="A561" s="270"/>
      <c r="B561" s="211"/>
      <c r="C561" s="244"/>
      <c r="D561" s="245"/>
      <c r="E561" s="246"/>
      <c r="G561" s="272"/>
    </row>
    <row r="562" spans="1:7" s="197" customFormat="1" ht="13.5">
      <c r="A562" s="270"/>
      <c r="B562" s="211"/>
      <c r="C562" s="244"/>
      <c r="D562" s="245"/>
      <c r="E562" s="246"/>
      <c r="G562" s="272"/>
    </row>
    <row r="563" spans="1:7" s="197" customFormat="1" ht="13.5">
      <c r="A563" s="270"/>
      <c r="B563" s="211"/>
      <c r="C563" s="244"/>
      <c r="D563" s="245"/>
      <c r="E563" s="246"/>
      <c r="G563" s="272"/>
    </row>
    <row r="564" spans="1:7" s="197" customFormat="1" ht="13.5">
      <c r="A564" s="270"/>
      <c r="B564" s="211"/>
      <c r="C564" s="244"/>
      <c r="D564" s="245"/>
      <c r="E564" s="246"/>
      <c r="G564" s="272"/>
    </row>
    <row r="565" spans="1:7" s="197" customFormat="1" ht="13.5">
      <c r="A565" s="270"/>
      <c r="B565" s="211"/>
      <c r="C565" s="244"/>
      <c r="D565" s="245"/>
      <c r="E565" s="246"/>
      <c r="G565" s="272"/>
    </row>
    <row r="566" spans="1:7" s="197" customFormat="1" ht="13.5">
      <c r="A566" s="270"/>
      <c r="B566" s="211"/>
      <c r="C566" s="244"/>
      <c r="D566" s="245"/>
      <c r="E566" s="246"/>
      <c r="G566" s="272"/>
    </row>
    <row r="567" spans="1:7" s="197" customFormat="1" ht="13.5">
      <c r="A567" s="270"/>
      <c r="B567" s="211"/>
      <c r="C567" s="244"/>
      <c r="D567" s="245"/>
      <c r="E567" s="246"/>
      <c r="G567" s="272"/>
    </row>
    <row r="568" spans="1:7" s="197" customFormat="1" ht="13.5">
      <c r="A568" s="270"/>
      <c r="B568" s="211"/>
      <c r="C568" s="244"/>
      <c r="D568" s="245"/>
      <c r="E568" s="246"/>
      <c r="G568" s="272"/>
    </row>
    <row r="569" spans="1:7" s="197" customFormat="1" ht="13.5">
      <c r="A569" s="270"/>
      <c r="B569" s="211"/>
      <c r="C569" s="244"/>
      <c r="D569" s="245"/>
      <c r="E569" s="246"/>
      <c r="G569" s="272"/>
    </row>
    <row r="570" spans="1:7" s="197" customFormat="1" ht="13.5">
      <c r="A570" s="270"/>
      <c r="B570" s="211"/>
      <c r="C570" s="244"/>
      <c r="D570" s="245"/>
      <c r="E570" s="246"/>
      <c r="G570" s="272"/>
    </row>
    <row r="571" spans="1:7" s="197" customFormat="1" ht="13.5">
      <c r="A571" s="270"/>
      <c r="B571" s="211"/>
      <c r="C571" s="244"/>
      <c r="D571" s="245"/>
      <c r="E571" s="246"/>
      <c r="G571" s="272"/>
    </row>
    <row r="572" spans="1:7" s="197" customFormat="1" ht="13.5">
      <c r="A572" s="270"/>
      <c r="B572" s="211"/>
      <c r="C572" s="244"/>
      <c r="D572" s="245"/>
      <c r="E572" s="246"/>
      <c r="G572" s="272"/>
    </row>
    <row r="573" spans="1:7" s="197" customFormat="1" ht="13.5">
      <c r="A573" s="270"/>
      <c r="B573" s="211"/>
      <c r="C573" s="244"/>
      <c r="D573" s="245"/>
      <c r="E573" s="246"/>
      <c r="G573" s="272"/>
    </row>
    <row r="574" spans="1:7" s="197" customFormat="1" ht="13.5">
      <c r="A574" s="270"/>
      <c r="B574" s="211"/>
      <c r="C574" s="244"/>
      <c r="D574" s="245"/>
      <c r="E574" s="246"/>
      <c r="G574" s="272"/>
    </row>
    <row r="575" spans="1:7" s="197" customFormat="1" ht="13.5">
      <c r="A575" s="270"/>
      <c r="B575" s="211"/>
      <c r="C575" s="244"/>
      <c r="D575" s="245"/>
      <c r="E575" s="246"/>
      <c r="G575" s="272"/>
    </row>
    <row r="576" spans="1:7" s="197" customFormat="1" ht="13.5">
      <c r="A576" s="270"/>
      <c r="B576" s="211"/>
      <c r="C576" s="244"/>
      <c r="D576" s="245"/>
      <c r="E576" s="246"/>
      <c r="G576" s="272"/>
    </row>
    <row r="577" spans="1:7" s="197" customFormat="1" ht="13.5">
      <c r="A577" s="270"/>
      <c r="B577" s="211"/>
      <c r="C577" s="244"/>
      <c r="D577" s="245"/>
      <c r="E577" s="246"/>
      <c r="G577" s="272"/>
    </row>
    <row r="578" spans="1:7" s="197" customFormat="1" ht="13.5">
      <c r="A578" s="270"/>
      <c r="B578" s="211"/>
      <c r="C578" s="244"/>
      <c r="D578" s="245"/>
      <c r="E578" s="246"/>
      <c r="G578" s="272"/>
    </row>
    <row r="579" spans="1:7" s="197" customFormat="1" ht="13.5">
      <c r="A579" s="270"/>
      <c r="B579" s="211"/>
      <c r="C579" s="244"/>
      <c r="D579" s="245"/>
      <c r="E579" s="246"/>
      <c r="G579" s="272"/>
    </row>
    <row r="580" spans="1:7" s="197" customFormat="1" ht="13.5">
      <c r="A580" s="270"/>
      <c r="B580" s="211"/>
      <c r="C580" s="244"/>
      <c r="D580" s="245"/>
      <c r="E580" s="246"/>
      <c r="G580" s="272"/>
    </row>
    <row r="581" spans="1:7" s="197" customFormat="1" ht="13.5">
      <c r="A581" s="270"/>
      <c r="B581" s="211"/>
      <c r="C581" s="244"/>
      <c r="D581" s="245"/>
      <c r="E581" s="246"/>
      <c r="G581" s="272"/>
    </row>
    <row r="582" spans="1:7" s="197" customFormat="1" ht="13.5">
      <c r="A582" s="270"/>
      <c r="B582" s="211"/>
      <c r="C582" s="244"/>
      <c r="D582" s="245"/>
      <c r="E582" s="246"/>
      <c r="G582" s="272"/>
    </row>
    <row r="583" spans="1:7" s="197" customFormat="1" ht="13.5">
      <c r="A583" s="270"/>
      <c r="B583" s="211"/>
      <c r="C583" s="244"/>
      <c r="D583" s="245"/>
      <c r="E583" s="246"/>
      <c r="G583" s="272"/>
    </row>
    <row r="584" spans="1:7" s="197" customFormat="1" ht="13.5">
      <c r="A584" s="270"/>
      <c r="B584" s="211"/>
      <c r="C584" s="244"/>
      <c r="D584" s="245"/>
      <c r="E584" s="246"/>
      <c r="G584" s="272"/>
    </row>
    <row r="585" spans="1:7" s="197" customFormat="1" ht="13.5">
      <c r="A585" s="270"/>
      <c r="B585" s="211"/>
      <c r="C585" s="244"/>
      <c r="D585" s="245"/>
      <c r="E585" s="246"/>
      <c r="G585" s="272"/>
    </row>
    <row r="586" spans="1:7" s="197" customFormat="1" ht="13.5">
      <c r="A586" s="270"/>
      <c r="B586" s="211"/>
      <c r="C586" s="244"/>
      <c r="D586" s="245"/>
      <c r="E586" s="246"/>
      <c r="G586" s="272"/>
    </row>
    <row r="587" spans="1:7" s="197" customFormat="1" ht="13.5">
      <c r="A587" s="270"/>
      <c r="B587" s="211"/>
      <c r="C587" s="244"/>
      <c r="D587" s="245"/>
      <c r="E587" s="246"/>
      <c r="G587" s="272"/>
    </row>
    <row r="588" spans="1:7" s="197" customFormat="1" ht="13.5">
      <c r="A588" s="270"/>
      <c r="B588" s="211"/>
      <c r="C588" s="244"/>
      <c r="D588" s="245"/>
      <c r="E588" s="246"/>
      <c r="G588" s="272"/>
    </row>
    <row r="589" spans="1:7" s="197" customFormat="1" ht="13.5">
      <c r="A589" s="270"/>
      <c r="B589" s="211"/>
      <c r="C589" s="244"/>
      <c r="D589" s="245"/>
      <c r="E589" s="246"/>
      <c r="G589" s="272"/>
    </row>
    <row r="590" spans="1:7" s="197" customFormat="1" ht="13.5">
      <c r="A590" s="270"/>
      <c r="B590" s="211"/>
      <c r="C590" s="244"/>
      <c r="D590" s="245"/>
      <c r="E590" s="246"/>
      <c r="G590" s="272"/>
    </row>
    <row r="591" spans="1:7" s="197" customFormat="1" ht="13.5">
      <c r="A591" s="270"/>
      <c r="B591" s="211"/>
      <c r="C591" s="244"/>
      <c r="D591" s="245"/>
      <c r="E591" s="246"/>
      <c r="G591" s="272"/>
    </row>
    <row r="592" spans="1:7" s="197" customFormat="1" ht="13.5">
      <c r="A592" s="270"/>
      <c r="B592" s="211"/>
      <c r="C592" s="244"/>
      <c r="D592" s="245"/>
      <c r="E592" s="246"/>
      <c r="G592" s="272"/>
    </row>
    <row r="593" spans="1:7" s="197" customFormat="1" ht="13.5">
      <c r="A593" s="270"/>
      <c r="B593" s="211"/>
      <c r="C593" s="244"/>
      <c r="D593" s="245"/>
      <c r="E593" s="246"/>
      <c r="G593" s="272"/>
    </row>
    <row r="594" spans="1:7" s="197" customFormat="1" ht="13.5">
      <c r="A594" s="270"/>
      <c r="B594" s="211"/>
      <c r="C594" s="244"/>
      <c r="D594" s="245"/>
      <c r="E594" s="246"/>
      <c r="G594" s="272"/>
    </row>
    <row r="595" spans="1:7" s="197" customFormat="1" ht="13.5">
      <c r="A595" s="270"/>
      <c r="B595" s="211"/>
      <c r="C595" s="244"/>
      <c r="D595" s="245"/>
      <c r="E595" s="246"/>
      <c r="G595" s="272"/>
    </row>
    <row r="596" spans="1:7" s="197" customFormat="1" ht="13.5">
      <c r="A596" s="270"/>
      <c r="B596" s="211"/>
      <c r="C596" s="244"/>
      <c r="D596" s="245"/>
      <c r="E596" s="246"/>
      <c r="G596" s="272"/>
    </row>
    <row r="597" spans="1:7" s="197" customFormat="1" ht="13.5">
      <c r="A597" s="270"/>
      <c r="B597" s="211"/>
      <c r="C597" s="244"/>
      <c r="D597" s="245"/>
      <c r="E597" s="246"/>
      <c r="G597" s="272"/>
    </row>
    <row r="598" spans="1:7" s="197" customFormat="1" ht="13.5">
      <c r="A598" s="270"/>
      <c r="B598" s="211"/>
      <c r="C598" s="244"/>
      <c r="D598" s="245"/>
      <c r="E598" s="246"/>
      <c r="G598" s="272"/>
    </row>
    <row r="599" spans="1:7" s="197" customFormat="1" ht="13.5">
      <c r="A599" s="270"/>
      <c r="B599" s="211"/>
      <c r="C599" s="244"/>
      <c r="D599" s="245"/>
      <c r="E599" s="246"/>
      <c r="G599" s="272"/>
    </row>
    <row r="600" spans="1:7" s="197" customFormat="1" ht="13.5">
      <c r="A600" s="270"/>
      <c r="B600" s="211"/>
      <c r="C600" s="244"/>
      <c r="D600" s="245"/>
      <c r="E600" s="246"/>
      <c r="G600" s="272"/>
    </row>
    <row r="601" spans="1:7" s="197" customFormat="1" ht="13.5">
      <c r="A601" s="270"/>
      <c r="B601" s="211"/>
      <c r="C601" s="244"/>
      <c r="D601" s="245"/>
      <c r="E601" s="246"/>
      <c r="G601" s="272"/>
    </row>
    <row r="602" spans="1:7" s="197" customFormat="1" ht="13.5">
      <c r="A602" s="270"/>
      <c r="B602" s="211"/>
      <c r="C602" s="244"/>
      <c r="D602" s="245"/>
      <c r="E602" s="246"/>
      <c r="G602" s="272"/>
    </row>
    <row r="603" spans="1:7" s="197" customFormat="1" ht="13.5">
      <c r="A603" s="270"/>
      <c r="B603" s="211"/>
      <c r="C603" s="244"/>
      <c r="D603" s="245"/>
      <c r="E603" s="246"/>
      <c r="G603" s="272"/>
    </row>
    <row r="604" spans="1:7" s="197" customFormat="1" ht="13.5">
      <c r="A604" s="270"/>
      <c r="B604" s="211"/>
      <c r="C604" s="244"/>
      <c r="D604" s="245"/>
      <c r="E604" s="246"/>
      <c r="G604" s="272"/>
    </row>
    <row r="605" spans="1:7" s="197" customFormat="1" ht="13.5">
      <c r="A605" s="270"/>
      <c r="B605" s="211"/>
      <c r="C605" s="244"/>
      <c r="D605" s="245"/>
      <c r="E605" s="246"/>
      <c r="G605" s="272"/>
    </row>
    <row r="606" spans="1:7" s="197" customFormat="1" ht="13.5">
      <c r="A606" s="270"/>
      <c r="B606" s="211"/>
      <c r="C606" s="244"/>
      <c r="D606" s="245"/>
      <c r="E606" s="246"/>
      <c r="G606" s="272"/>
    </row>
    <row r="607" spans="1:7" s="197" customFormat="1" ht="13.5">
      <c r="A607" s="270"/>
      <c r="B607" s="211"/>
      <c r="C607" s="244"/>
      <c r="D607" s="245"/>
      <c r="E607" s="246"/>
      <c r="G607" s="272"/>
    </row>
    <row r="608" spans="1:7" s="197" customFormat="1" ht="13.5">
      <c r="A608" s="270"/>
      <c r="B608" s="211"/>
      <c r="C608" s="244"/>
      <c r="D608" s="245"/>
      <c r="E608" s="246"/>
      <c r="G608" s="272"/>
    </row>
    <row r="609" spans="1:7" s="197" customFormat="1" ht="13.5">
      <c r="A609" s="270"/>
      <c r="B609" s="211"/>
      <c r="C609" s="244"/>
      <c r="D609" s="245"/>
      <c r="E609" s="246"/>
      <c r="G609" s="272"/>
    </row>
    <row r="610" spans="1:7" s="197" customFormat="1" ht="13.5">
      <c r="A610" s="270"/>
      <c r="B610" s="211"/>
      <c r="C610" s="244"/>
      <c r="D610" s="245"/>
      <c r="E610" s="246"/>
      <c r="G610" s="272"/>
    </row>
    <row r="611" spans="1:7" s="197" customFormat="1" ht="13.5">
      <c r="A611" s="270"/>
      <c r="B611" s="211"/>
      <c r="C611" s="244"/>
      <c r="D611" s="245"/>
      <c r="E611" s="246"/>
      <c r="G611" s="272"/>
    </row>
    <row r="612" spans="1:7" s="197" customFormat="1" ht="13.5">
      <c r="A612" s="270"/>
      <c r="B612" s="211"/>
      <c r="C612" s="244"/>
      <c r="D612" s="245"/>
      <c r="E612" s="246"/>
      <c r="G612" s="272"/>
    </row>
    <row r="613" spans="1:7" s="197" customFormat="1" ht="13.5">
      <c r="A613" s="270"/>
      <c r="B613" s="211"/>
      <c r="C613" s="244"/>
      <c r="D613" s="245"/>
      <c r="E613" s="246"/>
      <c r="G613" s="272"/>
    </row>
    <row r="614" spans="1:7" s="197" customFormat="1" ht="13.5">
      <c r="A614" s="270"/>
      <c r="B614" s="211"/>
      <c r="C614" s="244"/>
      <c r="D614" s="245"/>
      <c r="E614" s="246"/>
      <c r="G614" s="272"/>
    </row>
    <row r="615" spans="1:7" s="197" customFormat="1" ht="13.5">
      <c r="A615" s="270"/>
      <c r="B615" s="211"/>
      <c r="C615" s="244"/>
      <c r="D615" s="245"/>
      <c r="E615" s="246"/>
      <c r="G615" s="272"/>
    </row>
    <row r="616" spans="1:7" s="197" customFormat="1" ht="13.5">
      <c r="A616" s="270"/>
      <c r="B616" s="211"/>
      <c r="C616" s="244"/>
      <c r="D616" s="245"/>
      <c r="E616" s="246"/>
      <c r="G616" s="272"/>
    </row>
    <row r="617" spans="1:7" s="197" customFormat="1" ht="13.5">
      <c r="A617" s="270"/>
      <c r="B617" s="211"/>
      <c r="C617" s="244"/>
      <c r="D617" s="245"/>
      <c r="E617" s="246"/>
      <c r="G617" s="272"/>
    </row>
    <row r="618" spans="1:7" s="197" customFormat="1" ht="13.5">
      <c r="A618" s="270"/>
      <c r="B618" s="211"/>
      <c r="C618" s="244"/>
      <c r="D618" s="245"/>
      <c r="E618" s="246"/>
      <c r="G618" s="272"/>
    </row>
    <row r="619" spans="1:7" s="197" customFormat="1" ht="13.5">
      <c r="A619" s="270"/>
      <c r="B619" s="211"/>
      <c r="C619" s="244"/>
      <c r="D619" s="245"/>
      <c r="E619" s="246"/>
      <c r="G619" s="272"/>
    </row>
    <row r="620" spans="1:7" s="197" customFormat="1" ht="13.5">
      <c r="A620" s="270"/>
      <c r="B620" s="211"/>
      <c r="C620" s="244"/>
      <c r="D620" s="245"/>
      <c r="E620" s="246"/>
      <c r="G620" s="272"/>
    </row>
    <row r="621" spans="1:7" s="197" customFormat="1" ht="13.5">
      <c r="A621" s="270"/>
      <c r="B621" s="211"/>
      <c r="C621" s="244"/>
      <c r="D621" s="245"/>
      <c r="E621" s="246"/>
      <c r="G621" s="272"/>
    </row>
    <row r="622" spans="1:7" s="197" customFormat="1" ht="13.5">
      <c r="A622" s="270"/>
      <c r="B622" s="211"/>
      <c r="C622" s="244"/>
      <c r="D622" s="245"/>
      <c r="E622" s="246"/>
      <c r="G622" s="272"/>
    </row>
    <row r="623" spans="1:7" s="197" customFormat="1" ht="13.5">
      <c r="A623" s="270"/>
      <c r="B623" s="211"/>
      <c r="C623" s="244"/>
      <c r="D623" s="245"/>
      <c r="E623" s="246"/>
      <c r="G623" s="272"/>
    </row>
    <row r="624" spans="1:7" s="197" customFormat="1" ht="13.5">
      <c r="A624" s="270"/>
      <c r="B624" s="211"/>
      <c r="C624" s="244"/>
      <c r="D624" s="245"/>
      <c r="E624" s="246"/>
      <c r="G624" s="272"/>
    </row>
    <row r="625" spans="1:7" s="197" customFormat="1" ht="13.5">
      <c r="A625" s="270"/>
      <c r="B625" s="211"/>
      <c r="C625" s="244"/>
      <c r="D625" s="245"/>
      <c r="E625" s="246"/>
      <c r="G625" s="272"/>
    </row>
    <row r="626" spans="1:7" s="197" customFormat="1" ht="13.5">
      <c r="A626" s="270"/>
      <c r="B626" s="211"/>
      <c r="C626" s="244"/>
      <c r="D626" s="245"/>
      <c r="E626" s="246"/>
      <c r="G626" s="272"/>
    </row>
    <row r="627" spans="1:7" s="197" customFormat="1" ht="13.5">
      <c r="A627" s="270"/>
      <c r="B627" s="211"/>
      <c r="C627" s="244"/>
      <c r="D627" s="245"/>
      <c r="E627" s="246"/>
      <c r="G627" s="272"/>
    </row>
    <row r="628" spans="1:7" s="197" customFormat="1" ht="13.5">
      <c r="A628" s="270"/>
      <c r="B628" s="211"/>
      <c r="C628" s="244"/>
      <c r="D628" s="245"/>
      <c r="E628" s="246"/>
      <c r="G628" s="272"/>
    </row>
    <row r="629" spans="1:7" s="197" customFormat="1" ht="13.5">
      <c r="A629" s="270"/>
      <c r="B629" s="211"/>
      <c r="C629" s="244"/>
      <c r="D629" s="245"/>
      <c r="E629" s="246"/>
      <c r="G629" s="272"/>
    </row>
    <row r="630" spans="1:7" s="197" customFormat="1" ht="13.5">
      <c r="A630" s="270"/>
      <c r="B630" s="211"/>
      <c r="C630" s="244"/>
      <c r="D630" s="245"/>
      <c r="E630" s="246"/>
      <c r="G630" s="272"/>
    </row>
    <row r="631" spans="1:7" s="197" customFormat="1" ht="13.5">
      <c r="A631" s="270"/>
      <c r="B631" s="211"/>
      <c r="C631" s="244"/>
      <c r="D631" s="245"/>
      <c r="E631" s="246"/>
      <c r="G631" s="272"/>
    </row>
    <row r="632" spans="1:7" s="197" customFormat="1" ht="13.5">
      <c r="A632" s="270"/>
      <c r="B632" s="211"/>
      <c r="C632" s="244"/>
      <c r="D632" s="245"/>
      <c r="E632" s="246"/>
      <c r="G632" s="272"/>
    </row>
    <row r="633" spans="1:7" s="197" customFormat="1" ht="13.5">
      <c r="A633" s="270"/>
      <c r="B633" s="211"/>
      <c r="C633" s="244"/>
      <c r="D633" s="245"/>
      <c r="E633" s="246"/>
      <c r="G633" s="272"/>
    </row>
    <row r="634" spans="1:7" s="197" customFormat="1" ht="13.5">
      <c r="A634" s="270"/>
      <c r="B634" s="211"/>
      <c r="C634" s="244"/>
      <c r="D634" s="245"/>
      <c r="E634" s="246"/>
      <c r="G634" s="272"/>
    </row>
    <row r="635" spans="1:7" s="197" customFormat="1" ht="13.5">
      <c r="A635" s="270"/>
      <c r="B635" s="211"/>
      <c r="C635" s="244"/>
      <c r="D635" s="245"/>
      <c r="E635" s="246"/>
      <c r="G635" s="272"/>
    </row>
    <row r="636" spans="1:7" s="197" customFormat="1" ht="13.5">
      <c r="A636" s="270"/>
      <c r="B636" s="211"/>
      <c r="C636" s="244"/>
      <c r="D636" s="245"/>
      <c r="E636" s="246"/>
      <c r="G636" s="272"/>
    </row>
    <row r="637" spans="1:7" s="197" customFormat="1" ht="13.5">
      <c r="A637" s="270"/>
      <c r="B637" s="211"/>
      <c r="C637" s="244"/>
      <c r="D637" s="245"/>
      <c r="E637" s="246"/>
      <c r="G637" s="272"/>
    </row>
    <row r="638" spans="1:7" s="197" customFormat="1" ht="13.5">
      <c r="A638" s="270"/>
      <c r="B638" s="211"/>
      <c r="C638" s="244"/>
      <c r="D638" s="245"/>
      <c r="E638" s="246"/>
      <c r="G638" s="272"/>
    </row>
    <row r="639" spans="1:7" s="197" customFormat="1" ht="13.5">
      <c r="A639" s="270"/>
      <c r="B639" s="211"/>
      <c r="C639" s="244"/>
      <c r="D639" s="245"/>
      <c r="E639" s="246"/>
      <c r="G639" s="272"/>
    </row>
    <row r="640" spans="1:7" s="197" customFormat="1" ht="13.5">
      <c r="A640" s="270"/>
      <c r="B640" s="211"/>
      <c r="C640" s="244"/>
      <c r="D640" s="245"/>
      <c r="E640" s="246"/>
      <c r="G640" s="272"/>
    </row>
    <row r="641" spans="1:7" s="197" customFormat="1" ht="13.5">
      <c r="A641" s="270"/>
      <c r="B641" s="211"/>
      <c r="C641" s="244"/>
      <c r="D641" s="245"/>
      <c r="E641" s="246"/>
      <c r="G641" s="272"/>
    </row>
    <row r="642" spans="1:7" s="197" customFormat="1" ht="13.5">
      <c r="A642" s="270"/>
      <c r="B642" s="211"/>
      <c r="C642" s="244"/>
      <c r="D642" s="245"/>
      <c r="E642" s="246"/>
      <c r="G642" s="272"/>
    </row>
    <row r="643" spans="1:7" s="197" customFormat="1" ht="13.5">
      <c r="A643" s="270"/>
      <c r="B643" s="211"/>
      <c r="C643" s="244"/>
      <c r="D643" s="245"/>
      <c r="E643" s="246"/>
      <c r="G643" s="272"/>
    </row>
    <row r="644" spans="1:7" s="197" customFormat="1" ht="13.5">
      <c r="A644" s="270"/>
      <c r="B644" s="211"/>
      <c r="C644" s="244"/>
      <c r="D644" s="245"/>
      <c r="E644" s="246"/>
      <c r="G644" s="272"/>
    </row>
    <row r="645" spans="1:7" s="197" customFormat="1" ht="13.5">
      <c r="A645" s="270"/>
      <c r="B645" s="211"/>
      <c r="C645" s="244"/>
      <c r="D645" s="245"/>
      <c r="E645" s="246"/>
      <c r="G645" s="272"/>
    </row>
    <row r="646" spans="1:7" s="197" customFormat="1" ht="13.5">
      <c r="A646" s="270"/>
      <c r="B646" s="211"/>
      <c r="C646" s="244"/>
      <c r="D646" s="245"/>
      <c r="E646" s="246"/>
      <c r="G646" s="272"/>
    </row>
    <row r="647" spans="1:7" s="197" customFormat="1" ht="13.5">
      <c r="A647" s="270"/>
      <c r="B647" s="211"/>
      <c r="C647" s="244"/>
      <c r="D647" s="245"/>
      <c r="E647" s="246"/>
      <c r="G647" s="272"/>
    </row>
    <row r="648" spans="1:7" s="197" customFormat="1" ht="13.5">
      <c r="A648" s="270"/>
      <c r="B648" s="211"/>
      <c r="C648" s="244"/>
      <c r="D648" s="245"/>
      <c r="E648" s="246"/>
      <c r="G648" s="272"/>
    </row>
    <row r="649" spans="1:7" s="197" customFormat="1" ht="13.5">
      <c r="A649" s="270"/>
      <c r="B649" s="211"/>
      <c r="C649" s="244"/>
      <c r="D649" s="245"/>
      <c r="E649" s="246"/>
      <c r="G649" s="272"/>
    </row>
    <row r="650" spans="1:7" s="197" customFormat="1" ht="13.5">
      <c r="A650" s="270"/>
      <c r="B650" s="211"/>
      <c r="C650" s="244"/>
      <c r="D650" s="245"/>
      <c r="E650" s="246"/>
      <c r="G650" s="272"/>
    </row>
    <row r="651" spans="1:7" s="197" customFormat="1" ht="13.5">
      <c r="A651" s="270"/>
      <c r="B651" s="211"/>
      <c r="C651" s="244"/>
      <c r="D651" s="245"/>
      <c r="E651" s="246"/>
      <c r="G651" s="272"/>
    </row>
    <row r="652" spans="1:7" s="197" customFormat="1" ht="13.5">
      <c r="A652" s="270"/>
      <c r="B652" s="211"/>
      <c r="C652" s="244"/>
      <c r="D652" s="245"/>
      <c r="E652" s="246"/>
      <c r="G652" s="272"/>
    </row>
    <row r="653" spans="1:7" s="197" customFormat="1" ht="13.5">
      <c r="A653" s="270"/>
      <c r="B653" s="211"/>
      <c r="C653" s="244"/>
      <c r="D653" s="245"/>
      <c r="E653" s="246"/>
      <c r="G653" s="272"/>
    </row>
    <row r="654" spans="1:7" s="197" customFormat="1" ht="13.5">
      <c r="A654" s="270"/>
      <c r="B654" s="211"/>
      <c r="C654" s="244"/>
      <c r="D654" s="245"/>
      <c r="E654" s="246"/>
      <c r="G654" s="272"/>
    </row>
    <row r="655" spans="1:7" s="197" customFormat="1" ht="13.5">
      <c r="A655" s="270"/>
      <c r="B655" s="211"/>
      <c r="C655" s="244"/>
      <c r="D655" s="245"/>
      <c r="E655" s="246"/>
      <c r="G655" s="272"/>
    </row>
    <row r="656" spans="1:7" s="197" customFormat="1" ht="13.5">
      <c r="A656" s="270"/>
      <c r="B656" s="211"/>
      <c r="C656" s="244"/>
      <c r="D656" s="245"/>
      <c r="E656" s="246"/>
      <c r="G656" s="272"/>
    </row>
    <row r="657" spans="1:7" s="197" customFormat="1" ht="13.5">
      <c r="A657" s="270"/>
      <c r="B657" s="211"/>
      <c r="C657" s="244"/>
      <c r="D657" s="245"/>
      <c r="E657" s="246"/>
      <c r="G657" s="272"/>
    </row>
    <row r="658" spans="1:7" s="197" customFormat="1" ht="13.5">
      <c r="A658" s="270"/>
      <c r="B658" s="211"/>
      <c r="C658" s="244"/>
      <c r="D658" s="245"/>
      <c r="E658" s="246"/>
      <c r="G658" s="272"/>
    </row>
    <row r="659" spans="1:7" s="197" customFormat="1" ht="13.5">
      <c r="A659" s="270"/>
      <c r="B659" s="211"/>
      <c r="C659" s="244"/>
      <c r="D659" s="245"/>
      <c r="E659" s="246"/>
      <c r="G659" s="272"/>
    </row>
    <row r="660" spans="1:7" s="197" customFormat="1" ht="13.5">
      <c r="A660" s="270"/>
      <c r="B660" s="211"/>
      <c r="C660" s="244"/>
      <c r="D660" s="245"/>
      <c r="E660" s="246"/>
      <c r="G660" s="272"/>
    </row>
    <row r="661" spans="1:7" s="197" customFormat="1" ht="13.5">
      <c r="A661" s="270"/>
      <c r="B661" s="211"/>
      <c r="C661" s="244"/>
      <c r="D661" s="245"/>
      <c r="E661" s="246"/>
      <c r="G661" s="272"/>
    </row>
    <row r="662" spans="1:7" s="197" customFormat="1" ht="13.5">
      <c r="A662" s="270"/>
      <c r="B662" s="211"/>
      <c r="C662" s="244"/>
      <c r="D662" s="245"/>
      <c r="E662" s="246"/>
      <c r="G662" s="272"/>
    </row>
    <row r="663" spans="1:7" s="197" customFormat="1" ht="13.5">
      <c r="A663" s="270"/>
      <c r="B663" s="211"/>
      <c r="C663" s="244"/>
      <c r="D663" s="245"/>
      <c r="E663" s="246"/>
      <c r="G663" s="272"/>
    </row>
    <row r="664" spans="1:7" s="197" customFormat="1" ht="13.5">
      <c r="A664" s="270"/>
      <c r="B664" s="211"/>
      <c r="C664" s="244"/>
      <c r="D664" s="245"/>
      <c r="E664" s="246"/>
      <c r="G664" s="272"/>
    </row>
    <row r="665" spans="1:7" s="197" customFormat="1" ht="13.5">
      <c r="A665" s="270"/>
      <c r="B665" s="211"/>
      <c r="C665" s="244"/>
      <c r="D665" s="245"/>
      <c r="E665" s="246"/>
      <c r="G665" s="272"/>
    </row>
    <row r="666" spans="1:7" s="197" customFormat="1" ht="13.5">
      <c r="A666" s="270"/>
      <c r="B666" s="211"/>
      <c r="C666" s="244"/>
      <c r="D666" s="245"/>
      <c r="E666" s="246"/>
      <c r="G666" s="272"/>
    </row>
    <row r="667" spans="1:7" s="197" customFormat="1" ht="13.5">
      <c r="A667" s="270"/>
      <c r="B667" s="211"/>
      <c r="C667" s="244"/>
      <c r="D667" s="245"/>
      <c r="E667" s="246"/>
      <c r="G667" s="272"/>
    </row>
    <row r="668" spans="1:7" s="197" customFormat="1" ht="13.5">
      <c r="A668" s="270"/>
      <c r="B668" s="211"/>
      <c r="C668" s="244"/>
      <c r="D668" s="245"/>
      <c r="E668" s="246"/>
      <c r="G668" s="272"/>
    </row>
  </sheetData>
  <sheetProtection algorithmName="SHA-512" hashValue="AyQkzHcMy5m5fKBoCU3+FlgU22hOlZwXxtIHWFEL+WOhpdlbatDvMMEYHmhQokP9ApQF8v6fgTyfjdv6u7PhzA==" saltValue="U9oWP7POzG1aEykoqjDRQA==" spinCount="100000" sheet="1" formatCells="0" formatColumns="0" formatRows="0"/>
  <protectedRanges>
    <protectedRange sqref="F3:G3 F1:G1 F17:G17 F20:G20 F23:G23 F70:G64935" name="Obseg5_11"/>
    <protectedRange sqref="F1:G1" name="Range1_8_2_2_1_1_1_1"/>
    <protectedRange sqref="G5" name="Obseg5_4_1_3"/>
    <protectedRange sqref="F8:G9" name="Obseg5"/>
    <protectedRange sqref="F10:G10" name="Obseg5_12_1"/>
    <protectedRange sqref="F11" name="Obseg5_6_2_1"/>
    <protectedRange sqref="G11" name="Obseg5_4_4_10_1"/>
    <protectedRange sqref="F12:G13" name="Obseg5_7_1"/>
    <protectedRange sqref="F6:G6" name="Obseg5_11_2"/>
    <protectedRange sqref="F6:G6" name="Range1_1"/>
    <protectedRange sqref="G7" name="Obseg5_4_2_4_1_1_1"/>
    <protectedRange sqref="F7" name="Obseg5_3_1_2_1_1"/>
    <protectedRange sqref="G16" name="Obseg5_4_4_7_1"/>
    <protectedRange sqref="F16" name="Obseg5_3_1_2"/>
    <protectedRange sqref="F15:G15 F19:G19" name="Obseg5_7_1_1"/>
    <protectedRange sqref="F69:G69" name="Obseg5_11_1"/>
    <protectedRange sqref="F29:G29 F26:G26" name="Obseg5_11_3"/>
    <protectedRange sqref="F22:G22 F25:G25 F28:G28" name="Obseg5_7_1_1_2"/>
    <protectedRange sqref="F32:G32 F35:G35" name="Obseg5_11_3_1"/>
    <protectedRange sqref="F31:G31 F34:G34" name="Obseg5_7_1_1_2_2"/>
    <protectedRange sqref="F38:G38" name="Obseg5_11_3_1_1"/>
    <protectedRange sqref="F37:G37" name="Obseg5_7_1_1_2_2_1"/>
    <protectedRange sqref="F41:G41 F44:G44" name="Obseg5_11_3_1_1_1"/>
    <protectedRange sqref="F40:G40 F43:G43" name="Obseg5_7_1_1_2_2_1_1"/>
    <protectedRange sqref="F47:G47" name="Obseg5_11_3_1_1_1_1"/>
    <protectedRange sqref="F46:G46" name="Obseg5_7_1_1_2_2_1_1_1"/>
    <protectedRange sqref="F50:G50 F53:G53 F56:G56" name="Obseg5_11_3_1_1_1_1_1"/>
    <protectedRange sqref="F49:G49 F52:G52 F55:G55" name="Obseg5_7_1_1_2_2_1_1_1_1"/>
    <protectedRange sqref="F59:G59 F62:G62" name="Obseg5_11_3_1_1_1_1_1_1"/>
    <protectedRange sqref="F58:G58 F61:G61" name="Obseg5_7_1_1_2_2_1_1_1_1_1"/>
    <protectedRange sqref="F65:G65 F68:G68" name="Obseg5_11_3_1_1_1_1_1_1_1"/>
    <protectedRange sqref="F64:G64 F67:G67" name="Obseg5_7_1_1_2_2_1_1_1_1_1_1"/>
  </protectedRanges>
  <pageMargins left="0.78749999999999998" right="0.35416666666666702" top="1.1812499999999999" bottom="0.98472222222222205" header="0.31527777777777799" footer="0.31527777777777799"/>
  <pageSetup paperSize="9" scale="90"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1" manualBreakCount="1">
    <brk id="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MC974"/>
  <sheetViews>
    <sheetView showZeros="0" view="pageBreakPreview" topLeftCell="A28" zoomScaleNormal="75" zoomScaleSheetLayoutView="100" workbookViewId="0">
      <selection activeCell="E38" sqref="E38"/>
    </sheetView>
  </sheetViews>
  <sheetFormatPr defaultColWidth="9.140625" defaultRowHeight="15"/>
  <cols>
    <col min="1" max="1" width="5.7109375" style="401" customWidth="1"/>
    <col min="2" max="2" width="9.7109375" style="462" customWidth="1"/>
    <col min="3" max="3" width="45.7109375" style="463" customWidth="1"/>
    <col min="4" max="4" width="6.7109375" style="464" customWidth="1"/>
    <col min="5" max="5" width="8.7109375" style="388" customWidth="1"/>
    <col min="6" max="6" width="10.7109375" style="132" customWidth="1"/>
    <col min="7" max="7" width="21.85546875" style="480" bestFit="1" customWidth="1"/>
    <col min="8" max="1017" width="9.140625" style="133"/>
  </cols>
  <sheetData>
    <row r="1" spans="1:7">
      <c r="A1" s="134"/>
      <c r="B1" s="135"/>
      <c r="C1" s="136"/>
      <c r="D1" s="137"/>
      <c r="E1" s="138"/>
      <c r="F1" s="139"/>
      <c r="G1" s="374"/>
    </row>
    <row r="2" spans="1:7" s="141" customFormat="1" ht="18">
      <c r="A2" s="392" t="s">
        <v>132</v>
      </c>
      <c r="B2" s="393"/>
      <c r="C2" s="394" t="s">
        <v>133</v>
      </c>
      <c r="D2" s="375"/>
      <c r="E2" s="375"/>
      <c r="F2" s="140"/>
      <c r="G2" s="375" t="s">
        <v>954</v>
      </c>
    </row>
    <row r="3" spans="1:7" s="143" customFormat="1" ht="13.5">
      <c r="A3" s="396"/>
      <c r="B3" s="397"/>
      <c r="C3" s="398"/>
      <c r="D3" s="399"/>
      <c r="E3" s="400"/>
      <c r="F3" s="142"/>
      <c r="G3" s="376"/>
    </row>
    <row r="4" spans="1:7">
      <c r="B4" s="402"/>
      <c r="C4" s="384"/>
      <c r="D4" s="403"/>
      <c r="E4" s="328"/>
      <c r="F4" s="144"/>
      <c r="G4" s="12"/>
    </row>
    <row r="5" spans="1:7" s="146" customFormat="1" ht="12.75">
      <c r="A5" s="401"/>
      <c r="B5" s="404" t="s">
        <v>134</v>
      </c>
      <c r="C5" s="440" t="str">
        <f>C89</f>
        <v>Stoli skupaj:</v>
      </c>
      <c r="D5" s="403"/>
      <c r="E5" s="328"/>
      <c r="F5" s="145"/>
      <c r="G5" s="377">
        <f>G89</f>
        <v>0</v>
      </c>
    </row>
    <row r="6" spans="1:7">
      <c r="B6" s="441" t="s">
        <v>135</v>
      </c>
      <c r="C6" s="405" t="str">
        <f>C132</f>
        <v>Omare in regali skupaj:</v>
      </c>
      <c r="D6" s="403"/>
      <c r="E6" s="328"/>
      <c r="F6" s="144"/>
      <c r="G6" s="378">
        <f>G132</f>
        <v>0</v>
      </c>
    </row>
    <row r="7" spans="1:7">
      <c r="B7" s="441" t="s">
        <v>136</v>
      </c>
      <c r="C7" s="405" t="str">
        <f>C201</f>
        <v>Druga oprema skupaj:</v>
      </c>
      <c r="D7" s="403"/>
      <c r="E7" s="328"/>
      <c r="F7" s="144"/>
      <c r="G7" s="378">
        <f>G201</f>
        <v>0</v>
      </c>
    </row>
    <row r="8" spans="1:7">
      <c r="B8" s="338"/>
      <c r="C8" s="323"/>
      <c r="D8" s="403"/>
      <c r="E8" s="328"/>
      <c r="F8" s="144"/>
      <c r="G8" s="12"/>
    </row>
    <row r="9" spans="1:7" ht="15.75" thickBot="1">
      <c r="B9" s="442" t="s">
        <v>132</v>
      </c>
      <c r="C9" s="443" t="s">
        <v>137</v>
      </c>
      <c r="D9" s="444"/>
      <c r="E9" s="147"/>
      <c r="F9" s="148"/>
      <c r="G9" s="379">
        <f>SUM(G5:G7)</f>
        <v>0</v>
      </c>
    </row>
    <row r="10" spans="1:7" s="150" customFormat="1" ht="13.5" thickTop="1">
      <c r="A10" s="445"/>
      <c r="B10" s="384"/>
      <c r="C10" s="384"/>
      <c r="D10" s="446"/>
      <c r="E10" s="447"/>
      <c r="F10" s="149"/>
      <c r="G10" s="380"/>
    </row>
    <row r="11" spans="1:7" s="146" customFormat="1" ht="12.75" customHeight="1">
      <c r="A11" s="151"/>
      <c r="B11" s="152"/>
      <c r="C11" s="153"/>
      <c r="D11" s="154"/>
      <c r="E11" s="155"/>
      <c r="F11" s="156"/>
      <c r="G11" s="381"/>
    </row>
    <row r="12" spans="1:7" s="162" customFormat="1" ht="12.75" customHeight="1">
      <c r="A12" s="157" t="s">
        <v>138</v>
      </c>
      <c r="B12" s="157" t="s">
        <v>139</v>
      </c>
      <c r="C12" s="158" t="s">
        <v>140</v>
      </c>
      <c r="D12" s="159"/>
      <c r="E12" s="160" t="s">
        <v>141</v>
      </c>
      <c r="F12" s="161" t="s">
        <v>142</v>
      </c>
      <c r="G12" s="382" t="s">
        <v>143</v>
      </c>
    </row>
    <row r="13" spans="1:7" s="146" customFormat="1" ht="12.75">
      <c r="A13" s="163"/>
      <c r="B13" s="402"/>
      <c r="C13" s="410"/>
      <c r="D13" s="411"/>
      <c r="E13" s="164"/>
      <c r="F13" s="165"/>
      <c r="G13" s="164"/>
    </row>
    <row r="14" spans="1:7" s="146" customFormat="1" ht="51">
      <c r="A14" s="163"/>
      <c r="B14" s="402"/>
      <c r="C14" s="317" t="s">
        <v>144</v>
      </c>
      <c r="D14" s="411"/>
      <c r="E14" s="164"/>
      <c r="F14" s="165"/>
      <c r="G14" s="164"/>
    </row>
    <row r="15" spans="1:7" s="146" customFormat="1" ht="25.5">
      <c r="A15" s="163"/>
      <c r="B15" s="402"/>
      <c r="C15" s="317" t="s">
        <v>145</v>
      </c>
      <c r="D15" s="411"/>
      <c r="E15" s="164"/>
      <c r="F15" s="165"/>
      <c r="G15" s="164"/>
    </row>
    <row r="16" spans="1:7" s="146" customFormat="1" ht="103.5" customHeight="1">
      <c r="A16" s="163"/>
      <c r="B16" s="402"/>
      <c r="C16" s="384" t="s">
        <v>146</v>
      </c>
      <c r="D16" s="411"/>
      <c r="E16" s="164"/>
      <c r="F16" s="165"/>
      <c r="G16" s="164"/>
    </row>
    <row r="17" spans="1:242" s="146" customFormat="1" ht="12.75">
      <c r="A17" s="163"/>
      <c r="B17" s="402"/>
      <c r="C17" s="410"/>
      <c r="D17" s="411"/>
      <c r="E17" s="164"/>
      <c r="F17" s="165"/>
      <c r="G17" s="164"/>
    </row>
    <row r="18" spans="1:242" s="168" customFormat="1" ht="16.5">
      <c r="A18" s="412" t="s">
        <v>134</v>
      </c>
      <c r="B18" s="413"/>
      <c r="C18" s="414" t="s">
        <v>147</v>
      </c>
      <c r="D18" s="448"/>
      <c r="E18" s="415"/>
      <c r="F18" s="167"/>
      <c r="G18" s="383"/>
    </row>
    <row r="19" spans="1:242" s="176" customFormat="1" ht="12.75">
      <c r="A19" s="432"/>
      <c r="B19" s="315"/>
      <c r="C19" s="449"/>
      <c r="D19" s="450"/>
      <c r="E19" s="451"/>
      <c r="F19" s="165"/>
      <c r="G19" s="164"/>
      <c r="H19" s="173"/>
      <c r="I19" s="174"/>
      <c r="J19" s="173"/>
      <c r="K19" s="175"/>
      <c r="L19" s="146"/>
      <c r="M19" s="146"/>
      <c r="N19" s="146"/>
      <c r="O19" s="169"/>
      <c r="P19" s="170"/>
      <c r="Q19" s="171"/>
      <c r="R19" s="172"/>
      <c r="S19" s="172"/>
      <c r="T19" s="165"/>
      <c r="U19" s="166"/>
      <c r="V19" s="173"/>
      <c r="W19" s="174"/>
      <c r="X19" s="173"/>
      <c r="Y19" s="175"/>
      <c r="Z19" s="146"/>
      <c r="AA19" s="146"/>
      <c r="AB19" s="146"/>
      <c r="AC19" s="169"/>
      <c r="AD19" s="170"/>
      <c r="AE19" s="171"/>
      <c r="AF19" s="172"/>
      <c r="AG19" s="172"/>
      <c r="AH19" s="165"/>
      <c r="AI19" s="166"/>
      <c r="AJ19" s="173"/>
      <c r="AK19" s="174"/>
      <c r="AL19" s="173"/>
      <c r="AM19" s="175"/>
      <c r="AN19" s="146"/>
      <c r="AO19" s="146"/>
      <c r="AP19" s="146"/>
      <c r="AQ19" s="169"/>
      <c r="AR19" s="170"/>
      <c r="AS19" s="171"/>
      <c r="AT19" s="172"/>
      <c r="AU19" s="172"/>
      <c r="AV19" s="165"/>
      <c r="AW19" s="166"/>
      <c r="AX19" s="173"/>
      <c r="AY19" s="174"/>
      <c r="AZ19" s="173"/>
      <c r="BA19" s="175"/>
      <c r="BB19" s="146"/>
      <c r="BC19" s="146"/>
      <c r="BD19" s="146"/>
      <c r="BE19" s="169"/>
      <c r="BF19" s="170"/>
      <c r="BG19" s="171"/>
      <c r="BH19" s="172"/>
      <c r="BI19" s="172"/>
      <c r="BJ19" s="165"/>
      <c r="BK19" s="166"/>
      <c r="BL19" s="173"/>
      <c r="BM19" s="174"/>
      <c r="BN19" s="173"/>
      <c r="BO19" s="175"/>
      <c r="BP19" s="146"/>
      <c r="BQ19" s="146"/>
      <c r="BR19" s="146"/>
      <c r="BS19" s="169"/>
      <c r="BT19" s="170"/>
      <c r="BU19" s="171"/>
      <c r="BV19" s="172"/>
      <c r="BW19" s="172"/>
      <c r="BX19" s="165"/>
      <c r="BY19" s="166"/>
      <c r="BZ19" s="173"/>
      <c r="CA19" s="174"/>
      <c r="CB19" s="173"/>
      <c r="CC19" s="175"/>
      <c r="CD19" s="146"/>
      <c r="CE19" s="146"/>
      <c r="CF19" s="146"/>
      <c r="CG19" s="169"/>
      <c r="CH19" s="170"/>
      <c r="CI19" s="171"/>
      <c r="CJ19" s="172"/>
      <c r="CK19" s="172"/>
      <c r="CL19" s="165"/>
      <c r="CM19" s="166"/>
      <c r="CN19" s="173"/>
      <c r="CO19" s="174"/>
      <c r="CP19" s="173"/>
      <c r="CQ19" s="175"/>
      <c r="CR19" s="146"/>
      <c r="CS19" s="146"/>
      <c r="CT19" s="146"/>
      <c r="CU19" s="169"/>
      <c r="CV19" s="170"/>
      <c r="CW19" s="171"/>
      <c r="CX19" s="172"/>
      <c r="CY19" s="172"/>
      <c r="CZ19" s="165"/>
      <c r="DA19" s="166"/>
      <c r="DB19" s="173"/>
      <c r="DC19" s="174"/>
      <c r="DD19" s="173"/>
      <c r="DE19" s="175"/>
      <c r="DF19" s="146"/>
      <c r="DG19" s="146"/>
      <c r="DH19" s="146"/>
      <c r="DI19" s="169"/>
      <c r="DJ19" s="170"/>
      <c r="DK19" s="171"/>
      <c r="DL19" s="172"/>
      <c r="DM19" s="172"/>
      <c r="DN19" s="165"/>
      <c r="DO19" s="166"/>
      <c r="DP19" s="173"/>
      <c r="DQ19" s="174"/>
      <c r="DR19" s="173"/>
      <c r="DS19" s="175"/>
      <c r="DT19" s="146"/>
      <c r="DU19" s="146"/>
      <c r="DV19" s="146"/>
      <c r="DW19" s="169"/>
      <c r="DX19" s="170"/>
      <c r="DY19" s="171"/>
      <c r="DZ19" s="172"/>
      <c r="EA19" s="172"/>
      <c r="EB19" s="165"/>
      <c r="EC19" s="166"/>
      <c r="ED19" s="173"/>
      <c r="EE19" s="174"/>
      <c r="EF19" s="173"/>
      <c r="EG19" s="175"/>
      <c r="EH19" s="146"/>
      <c r="EI19" s="146"/>
      <c r="EJ19" s="146"/>
      <c r="EK19" s="169"/>
      <c r="EL19" s="170"/>
      <c r="EM19" s="171"/>
      <c r="EN19" s="172"/>
      <c r="EO19" s="172"/>
      <c r="EP19" s="165"/>
      <c r="EQ19" s="166"/>
      <c r="ER19" s="173"/>
      <c r="ES19" s="174"/>
      <c r="ET19" s="173"/>
      <c r="EU19" s="175"/>
      <c r="EV19" s="146"/>
      <c r="EW19" s="146"/>
      <c r="EX19" s="146"/>
      <c r="EY19" s="169"/>
      <c r="EZ19" s="170"/>
      <c r="FA19" s="171"/>
      <c r="FB19" s="172"/>
      <c r="FC19" s="172"/>
      <c r="FD19" s="165"/>
      <c r="FE19" s="166"/>
      <c r="FF19" s="173"/>
      <c r="FG19" s="174"/>
      <c r="FH19" s="173"/>
      <c r="FI19" s="175"/>
      <c r="FJ19" s="146"/>
      <c r="FK19" s="146"/>
      <c r="FL19" s="146"/>
      <c r="FM19" s="169"/>
      <c r="FN19" s="170"/>
      <c r="FO19" s="171"/>
      <c r="FP19" s="172"/>
      <c r="FQ19" s="172"/>
      <c r="FR19" s="165"/>
      <c r="FS19" s="166"/>
      <c r="FT19" s="173"/>
      <c r="FU19" s="174"/>
      <c r="FV19" s="173"/>
      <c r="FW19" s="175"/>
      <c r="FX19" s="146"/>
      <c r="FY19" s="146"/>
      <c r="FZ19" s="146"/>
      <c r="GA19" s="169"/>
      <c r="GB19" s="170"/>
      <c r="GC19" s="171"/>
      <c r="GD19" s="172"/>
      <c r="GE19" s="172"/>
      <c r="GF19" s="165"/>
      <c r="GG19" s="166"/>
      <c r="GH19" s="173"/>
      <c r="GI19" s="174"/>
      <c r="GJ19" s="173"/>
      <c r="GK19" s="175"/>
      <c r="GL19" s="146"/>
      <c r="GM19" s="146"/>
      <c r="GN19" s="146"/>
      <c r="GO19" s="169"/>
      <c r="GP19" s="170"/>
      <c r="GQ19" s="171"/>
      <c r="GR19" s="172"/>
      <c r="GS19" s="172"/>
      <c r="GT19" s="165"/>
      <c r="GU19" s="166"/>
      <c r="GV19" s="173"/>
      <c r="GW19" s="174"/>
      <c r="GX19" s="173"/>
      <c r="GY19" s="175"/>
      <c r="GZ19" s="146"/>
      <c r="HA19" s="146"/>
      <c r="HB19" s="146"/>
      <c r="HC19" s="169"/>
      <c r="HD19" s="170"/>
      <c r="HE19" s="171"/>
      <c r="HF19" s="172"/>
      <c r="HG19" s="172"/>
      <c r="HH19" s="165"/>
      <c r="HI19" s="166"/>
      <c r="HJ19" s="173"/>
      <c r="HK19" s="174"/>
      <c r="HL19" s="173"/>
      <c r="HM19" s="175"/>
      <c r="HN19" s="146"/>
      <c r="HO19" s="146"/>
      <c r="HP19" s="146"/>
      <c r="HQ19" s="169"/>
      <c r="HR19" s="170"/>
      <c r="HS19" s="171"/>
      <c r="HT19" s="172"/>
      <c r="HU19" s="172"/>
      <c r="HV19" s="165"/>
      <c r="HW19" s="166"/>
      <c r="HX19" s="173"/>
      <c r="HY19" s="174"/>
      <c r="HZ19" s="173"/>
      <c r="IA19" s="175"/>
      <c r="IB19" s="146"/>
      <c r="IC19" s="146"/>
      <c r="ID19" s="146"/>
      <c r="IE19" s="169"/>
      <c r="IF19" s="170"/>
      <c r="IG19" s="171"/>
      <c r="IH19" s="172"/>
    </row>
    <row r="20" spans="1:242" s="176" customFormat="1" ht="12.75">
      <c r="A20" s="432"/>
      <c r="B20" s="315"/>
      <c r="C20" s="449"/>
      <c r="D20" s="450"/>
      <c r="E20" s="451"/>
      <c r="F20" s="165"/>
      <c r="G20" s="164"/>
      <c r="H20" s="173"/>
      <c r="I20" s="174"/>
      <c r="J20" s="173"/>
      <c r="K20" s="175"/>
      <c r="L20" s="146"/>
      <c r="M20" s="146"/>
      <c r="N20" s="146"/>
      <c r="O20" s="169"/>
      <c r="P20" s="170"/>
      <c r="Q20" s="171"/>
      <c r="R20" s="172"/>
      <c r="S20" s="172"/>
      <c r="T20" s="165"/>
      <c r="U20" s="166"/>
      <c r="V20" s="173"/>
      <c r="W20" s="174"/>
      <c r="X20" s="173"/>
      <c r="Y20" s="175"/>
      <c r="Z20" s="146"/>
      <c r="AA20" s="146"/>
      <c r="AB20" s="146"/>
      <c r="AC20" s="169"/>
      <c r="AD20" s="170"/>
      <c r="AE20" s="171"/>
      <c r="AF20" s="172"/>
      <c r="AG20" s="172"/>
      <c r="AH20" s="165"/>
      <c r="AI20" s="166"/>
      <c r="AJ20" s="173"/>
      <c r="AK20" s="174"/>
      <c r="AL20" s="173"/>
      <c r="AM20" s="175"/>
      <c r="AN20" s="146"/>
      <c r="AO20" s="146"/>
      <c r="AP20" s="146"/>
      <c r="AQ20" s="169"/>
      <c r="AR20" s="170"/>
      <c r="AS20" s="171"/>
      <c r="AT20" s="172"/>
      <c r="AU20" s="172"/>
      <c r="AV20" s="165"/>
      <c r="AW20" s="166"/>
      <c r="AX20" s="173"/>
      <c r="AY20" s="174"/>
      <c r="AZ20" s="173"/>
      <c r="BA20" s="175"/>
      <c r="BB20" s="146"/>
      <c r="BC20" s="146"/>
      <c r="BD20" s="146"/>
      <c r="BE20" s="169"/>
      <c r="BF20" s="170"/>
      <c r="BG20" s="171"/>
      <c r="BH20" s="172"/>
      <c r="BI20" s="172"/>
      <c r="BJ20" s="165"/>
      <c r="BK20" s="166"/>
      <c r="BL20" s="173"/>
      <c r="BM20" s="174"/>
      <c r="BN20" s="173"/>
      <c r="BO20" s="175"/>
      <c r="BP20" s="146"/>
      <c r="BQ20" s="146"/>
      <c r="BR20" s="146"/>
      <c r="BS20" s="169"/>
      <c r="BT20" s="170"/>
      <c r="BU20" s="171"/>
      <c r="BV20" s="172"/>
      <c r="BW20" s="172"/>
      <c r="BX20" s="165"/>
      <c r="BY20" s="166"/>
      <c r="BZ20" s="173"/>
      <c r="CA20" s="174"/>
      <c r="CB20" s="173"/>
      <c r="CC20" s="175"/>
      <c r="CD20" s="146"/>
      <c r="CE20" s="146"/>
      <c r="CF20" s="146"/>
      <c r="CG20" s="169"/>
      <c r="CH20" s="170"/>
      <c r="CI20" s="171"/>
      <c r="CJ20" s="172"/>
      <c r="CK20" s="172"/>
      <c r="CL20" s="165"/>
      <c r="CM20" s="166"/>
      <c r="CN20" s="173"/>
      <c r="CO20" s="174"/>
      <c r="CP20" s="173"/>
      <c r="CQ20" s="175"/>
      <c r="CR20" s="146"/>
      <c r="CS20" s="146"/>
      <c r="CT20" s="146"/>
      <c r="CU20" s="169"/>
      <c r="CV20" s="170"/>
      <c r="CW20" s="171"/>
      <c r="CX20" s="172"/>
      <c r="CY20" s="172"/>
      <c r="CZ20" s="165"/>
      <c r="DA20" s="166"/>
      <c r="DB20" s="173"/>
      <c r="DC20" s="174"/>
      <c r="DD20" s="173"/>
      <c r="DE20" s="175"/>
      <c r="DF20" s="146"/>
      <c r="DG20" s="146"/>
      <c r="DH20" s="146"/>
      <c r="DI20" s="169"/>
      <c r="DJ20" s="170"/>
      <c r="DK20" s="171"/>
      <c r="DL20" s="172"/>
      <c r="DM20" s="172"/>
      <c r="DN20" s="165"/>
      <c r="DO20" s="166"/>
      <c r="DP20" s="173"/>
      <c r="DQ20" s="174"/>
      <c r="DR20" s="173"/>
      <c r="DS20" s="175"/>
      <c r="DT20" s="146"/>
      <c r="DU20" s="146"/>
      <c r="DV20" s="146"/>
      <c r="DW20" s="169"/>
      <c r="DX20" s="170"/>
      <c r="DY20" s="171"/>
      <c r="DZ20" s="172"/>
      <c r="EA20" s="172"/>
      <c r="EB20" s="165"/>
      <c r="EC20" s="166"/>
      <c r="ED20" s="173"/>
      <c r="EE20" s="174"/>
      <c r="EF20" s="173"/>
      <c r="EG20" s="175"/>
      <c r="EH20" s="146"/>
      <c r="EI20" s="146"/>
      <c r="EJ20" s="146"/>
      <c r="EK20" s="169"/>
      <c r="EL20" s="170"/>
      <c r="EM20" s="171"/>
      <c r="EN20" s="172"/>
      <c r="EO20" s="172"/>
      <c r="EP20" s="165"/>
      <c r="EQ20" s="166"/>
      <c r="ER20" s="173"/>
      <c r="ES20" s="174"/>
      <c r="ET20" s="173"/>
      <c r="EU20" s="175"/>
      <c r="EV20" s="146"/>
      <c r="EW20" s="146"/>
      <c r="EX20" s="146"/>
      <c r="EY20" s="169"/>
      <c r="EZ20" s="170"/>
      <c r="FA20" s="171"/>
      <c r="FB20" s="172"/>
      <c r="FC20" s="172"/>
      <c r="FD20" s="165"/>
      <c r="FE20" s="166"/>
      <c r="FF20" s="173"/>
      <c r="FG20" s="174"/>
      <c r="FH20" s="173"/>
      <c r="FI20" s="175"/>
      <c r="FJ20" s="146"/>
      <c r="FK20" s="146"/>
      <c r="FL20" s="146"/>
      <c r="FM20" s="169"/>
      <c r="FN20" s="170"/>
      <c r="FO20" s="171"/>
      <c r="FP20" s="172"/>
      <c r="FQ20" s="172"/>
      <c r="FR20" s="165"/>
      <c r="FS20" s="166"/>
      <c r="FT20" s="173"/>
      <c r="FU20" s="174"/>
      <c r="FV20" s="173"/>
      <c r="FW20" s="175"/>
      <c r="FX20" s="146"/>
      <c r="FY20" s="146"/>
      <c r="FZ20" s="146"/>
      <c r="GA20" s="169"/>
      <c r="GB20" s="170"/>
      <c r="GC20" s="171"/>
      <c r="GD20" s="172"/>
      <c r="GE20" s="172"/>
      <c r="GF20" s="165"/>
      <c r="GG20" s="166"/>
      <c r="GH20" s="173"/>
      <c r="GI20" s="174"/>
      <c r="GJ20" s="173"/>
      <c r="GK20" s="175"/>
      <c r="GL20" s="146"/>
      <c r="GM20" s="146"/>
      <c r="GN20" s="146"/>
      <c r="GO20" s="169"/>
      <c r="GP20" s="170"/>
      <c r="GQ20" s="171"/>
      <c r="GR20" s="172"/>
      <c r="GS20" s="172"/>
      <c r="GT20" s="165"/>
      <c r="GU20" s="166"/>
      <c r="GV20" s="173"/>
      <c r="GW20" s="174"/>
      <c r="GX20" s="173"/>
      <c r="GY20" s="175"/>
      <c r="GZ20" s="146"/>
      <c r="HA20" s="146"/>
      <c r="HB20" s="146"/>
      <c r="HC20" s="169"/>
      <c r="HD20" s="170"/>
      <c r="HE20" s="171"/>
      <c r="HF20" s="172"/>
      <c r="HG20" s="172"/>
      <c r="HH20" s="165"/>
      <c r="HI20" s="166"/>
      <c r="HJ20" s="173"/>
      <c r="HK20" s="174"/>
      <c r="HL20" s="173"/>
      <c r="HM20" s="175"/>
      <c r="HN20" s="146"/>
      <c r="HO20" s="146"/>
      <c r="HP20" s="146"/>
      <c r="HQ20" s="169"/>
      <c r="HR20" s="170"/>
      <c r="HS20" s="171"/>
      <c r="HT20" s="172"/>
      <c r="HU20" s="172"/>
      <c r="HV20" s="165"/>
      <c r="HW20" s="166"/>
      <c r="HX20" s="173"/>
      <c r="HY20" s="174"/>
      <c r="HZ20" s="173"/>
      <c r="IA20" s="175"/>
      <c r="IB20" s="146"/>
      <c r="IC20" s="146"/>
      <c r="ID20" s="146"/>
      <c r="IE20" s="169"/>
      <c r="IF20" s="170"/>
      <c r="IG20" s="171"/>
      <c r="IH20" s="172"/>
    </row>
    <row r="21" spans="1:242" s="176" customFormat="1" ht="13.5">
      <c r="A21" s="399" t="s">
        <v>148</v>
      </c>
      <c r="B21" s="419" t="s">
        <v>149</v>
      </c>
      <c r="C21" s="418" t="s">
        <v>150</v>
      </c>
      <c r="D21" s="452"/>
      <c r="E21" s="384"/>
      <c r="F21" s="260"/>
      <c r="G21" s="384"/>
      <c r="H21" s="173"/>
      <c r="I21" s="174"/>
      <c r="J21" s="173"/>
      <c r="K21" s="175"/>
      <c r="L21" s="146"/>
      <c r="M21" s="146"/>
      <c r="N21" s="146"/>
      <c r="O21" s="169"/>
      <c r="P21" s="170"/>
      <c r="Q21" s="171"/>
      <c r="R21" s="172"/>
      <c r="S21" s="172"/>
      <c r="T21" s="165"/>
      <c r="U21" s="166"/>
      <c r="V21" s="173"/>
      <c r="W21" s="174"/>
      <c r="X21" s="173"/>
      <c r="Y21" s="175"/>
      <c r="Z21" s="146"/>
      <c r="AA21" s="146"/>
      <c r="AB21" s="146"/>
      <c r="AC21" s="169"/>
      <c r="AD21" s="170"/>
      <c r="AE21" s="171"/>
      <c r="AF21" s="172"/>
      <c r="AG21" s="172"/>
      <c r="AH21" s="165"/>
      <c r="AI21" s="166"/>
      <c r="AJ21" s="173"/>
      <c r="AK21" s="174"/>
      <c r="AL21" s="173"/>
      <c r="AM21" s="175"/>
      <c r="AN21" s="146"/>
      <c r="AO21" s="146"/>
      <c r="AP21" s="146"/>
      <c r="AQ21" s="169"/>
      <c r="AR21" s="170"/>
      <c r="AS21" s="171"/>
      <c r="AT21" s="172"/>
      <c r="AU21" s="172"/>
      <c r="AV21" s="165"/>
      <c r="AW21" s="166"/>
      <c r="AX21" s="173"/>
      <c r="AY21" s="174"/>
      <c r="AZ21" s="173"/>
      <c r="BA21" s="175"/>
      <c r="BB21" s="146"/>
      <c r="BC21" s="146"/>
      <c r="BD21" s="146"/>
      <c r="BE21" s="169"/>
      <c r="BF21" s="170"/>
      <c r="BG21" s="171"/>
      <c r="BH21" s="172"/>
      <c r="BI21" s="172"/>
      <c r="BJ21" s="165"/>
      <c r="BK21" s="166"/>
      <c r="BL21" s="173"/>
      <c r="BM21" s="174"/>
      <c r="BN21" s="173"/>
      <c r="BO21" s="175"/>
      <c r="BP21" s="146"/>
      <c r="BQ21" s="146"/>
      <c r="BR21" s="146"/>
      <c r="BS21" s="169"/>
      <c r="BT21" s="170"/>
      <c r="BU21" s="171"/>
      <c r="BV21" s="172"/>
      <c r="BW21" s="172"/>
      <c r="BX21" s="165"/>
      <c r="BY21" s="166"/>
      <c r="BZ21" s="173"/>
      <c r="CA21" s="174"/>
      <c r="CB21" s="173"/>
      <c r="CC21" s="175"/>
      <c r="CD21" s="146"/>
      <c r="CE21" s="146"/>
      <c r="CF21" s="146"/>
      <c r="CG21" s="169"/>
      <c r="CH21" s="170"/>
      <c r="CI21" s="171"/>
      <c r="CJ21" s="172"/>
      <c r="CK21" s="172"/>
      <c r="CL21" s="165"/>
      <c r="CM21" s="166"/>
      <c r="CN21" s="173"/>
      <c r="CO21" s="174"/>
      <c r="CP21" s="173"/>
      <c r="CQ21" s="175"/>
      <c r="CR21" s="146"/>
      <c r="CS21" s="146"/>
      <c r="CT21" s="146"/>
      <c r="CU21" s="169"/>
      <c r="CV21" s="170"/>
      <c r="CW21" s="171"/>
      <c r="CX21" s="172"/>
      <c r="CY21" s="172"/>
      <c r="CZ21" s="165"/>
      <c r="DA21" s="166"/>
      <c r="DB21" s="173"/>
      <c r="DC21" s="174"/>
      <c r="DD21" s="173"/>
      <c r="DE21" s="175"/>
      <c r="DF21" s="146"/>
      <c r="DG21" s="146"/>
      <c r="DH21" s="146"/>
      <c r="DI21" s="169"/>
      <c r="DJ21" s="170"/>
      <c r="DK21" s="171"/>
      <c r="DL21" s="172"/>
      <c r="DM21" s="172"/>
      <c r="DN21" s="165"/>
      <c r="DO21" s="166"/>
      <c r="DP21" s="173"/>
      <c r="DQ21" s="174"/>
      <c r="DR21" s="173"/>
      <c r="DS21" s="175"/>
      <c r="DT21" s="146"/>
      <c r="DU21" s="146"/>
      <c r="DV21" s="146"/>
      <c r="DW21" s="169"/>
      <c r="DX21" s="170"/>
      <c r="DY21" s="171"/>
      <c r="DZ21" s="172"/>
      <c r="EA21" s="172"/>
      <c r="EB21" s="165"/>
      <c r="EC21" s="166"/>
      <c r="ED21" s="173"/>
      <c r="EE21" s="174"/>
      <c r="EF21" s="173"/>
      <c r="EG21" s="175"/>
      <c r="EH21" s="146"/>
      <c r="EI21" s="146"/>
      <c r="EJ21" s="146"/>
      <c r="EK21" s="169"/>
      <c r="EL21" s="170"/>
      <c r="EM21" s="171"/>
      <c r="EN21" s="172"/>
      <c r="EO21" s="172"/>
      <c r="EP21" s="165"/>
      <c r="EQ21" s="166"/>
      <c r="ER21" s="173"/>
      <c r="ES21" s="174"/>
      <c r="ET21" s="173"/>
      <c r="EU21" s="175"/>
      <c r="EV21" s="146"/>
      <c r="EW21" s="146"/>
      <c r="EX21" s="146"/>
      <c r="EY21" s="169"/>
      <c r="EZ21" s="170"/>
      <c r="FA21" s="171"/>
      <c r="FB21" s="172"/>
      <c r="FC21" s="172"/>
      <c r="FD21" s="165"/>
      <c r="FE21" s="166"/>
      <c r="FF21" s="173"/>
      <c r="FG21" s="174"/>
      <c r="FH21" s="173"/>
      <c r="FI21" s="175"/>
      <c r="FJ21" s="146"/>
      <c r="FK21" s="146"/>
      <c r="FL21" s="146"/>
      <c r="FM21" s="169"/>
      <c r="FN21" s="170"/>
      <c r="FO21" s="171"/>
      <c r="FP21" s="172"/>
      <c r="FQ21" s="172"/>
      <c r="FR21" s="165"/>
      <c r="FS21" s="166"/>
      <c r="FT21" s="173"/>
      <c r="FU21" s="174"/>
      <c r="FV21" s="173"/>
      <c r="FW21" s="175"/>
      <c r="FX21" s="146"/>
      <c r="FY21" s="146"/>
      <c r="FZ21" s="146"/>
      <c r="GA21" s="169"/>
      <c r="GB21" s="170"/>
      <c r="GC21" s="171"/>
      <c r="GD21" s="172"/>
      <c r="GE21" s="172"/>
      <c r="GF21" s="165"/>
      <c r="GG21" s="166"/>
      <c r="GH21" s="173"/>
      <c r="GI21" s="174"/>
      <c r="GJ21" s="173"/>
      <c r="GK21" s="175"/>
      <c r="GL21" s="146"/>
      <c r="GM21" s="146"/>
      <c r="GN21" s="146"/>
      <c r="GO21" s="169"/>
      <c r="GP21" s="170"/>
      <c r="GQ21" s="171"/>
      <c r="GR21" s="172"/>
      <c r="GS21" s="172"/>
      <c r="GT21" s="165"/>
      <c r="GU21" s="166"/>
      <c r="GV21" s="173"/>
      <c r="GW21" s="174"/>
      <c r="GX21" s="173"/>
      <c r="GY21" s="175"/>
      <c r="GZ21" s="146"/>
      <c r="HA21" s="146"/>
      <c r="HB21" s="146"/>
      <c r="HC21" s="169"/>
      <c r="HD21" s="170"/>
      <c r="HE21" s="171"/>
      <c r="HF21" s="172"/>
      <c r="HG21" s="172"/>
      <c r="HH21" s="165"/>
      <c r="HI21" s="166"/>
      <c r="HJ21" s="173"/>
      <c r="HK21" s="174"/>
      <c r="HL21" s="173"/>
      <c r="HM21" s="175"/>
      <c r="HN21" s="146"/>
      <c r="HO21" s="146"/>
      <c r="HP21" s="146"/>
      <c r="HQ21" s="169"/>
      <c r="HR21" s="170"/>
      <c r="HS21" s="171"/>
      <c r="HT21" s="172"/>
      <c r="HU21" s="172"/>
      <c r="HV21" s="165"/>
      <c r="HW21" s="166"/>
      <c r="HX21" s="173"/>
      <c r="HY21" s="174"/>
      <c r="HZ21" s="173"/>
      <c r="IA21" s="175"/>
      <c r="IB21" s="146"/>
      <c r="IC21" s="146"/>
      <c r="ID21" s="146"/>
      <c r="IE21" s="169"/>
      <c r="IF21" s="170"/>
      <c r="IG21" s="171"/>
      <c r="IH21" s="172"/>
    </row>
    <row r="22" spans="1:242" s="176" customFormat="1" ht="13.5">
      <c r="A22" s="399"/>
      <c r="B22" s="428"/>
      <c r="C22" s="418" t="s">
        <v>151</v>
      </c>
      <c r="D22" s="403"/>
      <c r="E22" s="12"/>
      <c r="F22" s="187"/>
      <c r="G22" s="378"/>
      <c r="H22" s="173"/>
      <c r="I22" s="174"/>
      <c r="J22" s="173"/>
      <c r="K22" s="175"/>
      <c r="L22" s="146"/>
      <c r="M22" s="146"/>
      <c r="N22" s="146"/>
      <c r="O22" s="169"/>
      <c r="P22" s="170"/>
      <c r="Q22" s="171"/>
      <c r="R22" s="172"/>
      <c r="S22" s="172"/>
      <c r="T22" s="165"/>
      <c r="U22" s="166"/>
      <c r="V22" s="173"/>
      <c r="W22" s="174"/>
      <c r="X22" s="173"/>
      <c r="Y22" s="175"/>
      <c r="Z22" s="146"/>
      <c r="AA22" s="146"/>
      <c r="AB22" s="146"/>
      <c r="AC22" s="169"/>
      <c r="AD22" s="170"/>
      <c r="AE22" s="171"/>
      <c r="AF22" s="172"/>
      <c r="AG22" s="172"/>
      <c r="AH22" s="165"/>
      <c r="AI22" s="166"/>
      <c r="AJ22" s="173"/>
      <c r="AK22" s="174"/>
      <c r="AL22" s="173"/>
      <c r="AM22" s="175"/>
      <c r="AN22" s="146"/>
      <c r="AO22" s="146"/>
      <c r="AP22" s="146"/>
      <c r="AQ22" s="169"/>
      <c r="AR22" s="170"/>
      <c r="AS22" s="171"/>
      <c r="AT22" s="172"/>
      <c r="AU22" s="172"/>
      <c r="AV22" s="165"/>
      <c r="AW22" s="166"/>
      <c r="AX22" s="173"/>
      <c r="AY22" s="174"/>
      <c r="AZ22" s="173"/>
      <c r="BA22" s="175"/>
      <c r="BB22" s="146"/>
      <c r="BC22" s="146"/>
      <c r="BD22" s="146"/>
      <c r="BE22" s="169"/>
      <c r="BF22" s="170"/>
      <c r="BG22" s="171"/>
      <c r="BH22" s="172"/>
      <c r="BI22" s="172"/>
      <c r="BJ22" s="165"/>
      <c r="BK22" s="166"/>
      <c r="BL22" s="173"/>
      <c r="BM22" s="174"/>
      <c r="BN22" s="173"/>
      <c r="BO22" s="175"/>
      <c r="BP22" s="146"/>
      <c r="BQ22" s="146"/>
      <c r="BR22" s="146"/>
      <c r="BS22" s="169"/>
      <c r="BT22" s="170"/>
      <c r="BU22" s="171"/>
      <c r="BV22" s="172"/>
      <c r="BW22" s="172"/>
      <c r="BX22" s="165"/>
      <c r="BY22" s="166"/>
      <c r="BZ22" s="173"/>
      <c r="CA22" s="174"/>
      <c r="CB22" s="173"/>
      <c r="CC22" s="175"/>
      <c r="CD22" s="146"/>
      <c r="CE22" s="146"/>
      <c r="CF22" s="146"/>
      <c r="CG22" s="169"/>
      <c r="CH22" s="170"/>
      <c r="CI22" s="171"/>
      <c r="CJ22" s="172"/>
      <c r="CK22" s="172"/>
      <c r="CL22" s="165"/>
      <c r="CM22" s="166"/>
      <c r="CN22" s="173"/>
      <c r="CO22" s="174"/>
      <c r="CP22" s="173"/>
      <c r="CQ22" s="175"/>
      <c r="CR22" s="146"/>
      <c r="CS22" s="146"/>
      <c r="CT22" s="146"/>
      <c r="CU22" s="169"/>
      <c r="CV22" s="170"/>
      <c r="CW22" s="171"/>
      <c r="CX22" s="172"/>
      <c r="CY22" s="172"/>
      <c r="CZ22" s="165"/>
      <c r="DA22" s="166"/>
      <c r="DB22" s="173"/>
      <c r="DC22" s="174"/>
      <c r="DD22" s="173"/>
      <c r="DE22" s="175"/>
      <c r="DF22" s="146"/>
      <c r="DG22" s="146"/>
      <c r="DH22" s="146"/>
      <c r="DI22" s="169"/>
      <c r="DJ22" s="170"/>
      <c r="DK22" s="171"/>
      <c r="DL22" s="172"/>
      <c r="DM22" s="172"/>
      <c r="DN22" s="165"/>
      <c r="DO22" s="166"/>
      <c r="DP22" s="173"/>
      <c r="DQ22" s="174"/>
      <c r="DR22" s="173"/>
      <c r="DS22" s="175"/>
      <c r="DT22" s="146"/>
      <c r="DU22" s="146"/>
      <c r="DV22" s="146"/>
      <c r="DW22" s="169"/>
      <c r="DX22" s="170"/>
      <c r="DY22" s="171"/>
      <c r="DZ22" s="172"/>
      <c r="EA22" s="172"/>
      <c r="EB22" s="165"/>
      <c r="EC22" s="166"/>
      <c r="ED22" s="173"/>
      <c r="EE22" s="174"/>
      <c r="EF22" s="173"/>
      <c r="EG22" s="175"/>
      <c r="EH22" s="146"/>
      <c r="EI22" s="146"/>
      <c r="EJ22" s="146"/>
      <c r="EK22" s="169"/>
      <c r="EL22" s="170"/>
      <c r="EM22" s="171"/>
      <c r="EN22" s="172"/>
      <c r="EO22" s="172"/>
      <c r="EP22" s="165"/>
      <c r="EQ22" s="166"/>
      <c r="ER22" s="173"/>
      <c r="ES22" s="174"/>
      <c r="ET22" s="173"/>
      <c r="EU22" s="175"/>
      <c r="EV22" s="146"/>
      <c r="EW22" s="146"/>
      <c r="EX22" s="146"/>
      <c r="EY22" s="169"/>
      <c r="EZ22" s="170"/>
      <c r="FA22" s="171"/>
      <c r="FB22" s="172"/>
      <c r="FC22" s="172"/>
      <c r="FD22" s="165"/>
      <c r="FE22" s="166"/>
      <c r="FF22" s="173"/>
      <c r="FG22" s="174"/>
      <c r="FH22" s="173"/>
      <c r="FI22" s="175"/>
      <c r="FJ22" s="146"/>
      <c r="FK22" s="146"/>
      <c r="FL22" s="146"/>
      <c r="FM22" s="169"/>
      <c r="FN22" s="170"/>
      <c r="FO22" s="171"/>
      <c r="FP22" s="172"/>
      <c r="FQ22" s="172"/>
      <c r="FR22" s="165"/>
      <c r="FS22" s="166"/>
      <c r="FT22" s="173"/>
      <c r="FU22" s="174"/>
      <c r="FV22" s="173"/>
      <c r="FW22" s="175"/>
      <c r="FX22" s="146"/>
      <c r="FY22" s="146"/>
      <c r="FZ22" s="146"/>
      <c r="GA22" s="169"/>
      <c r="GB22" s="170"/>
      <c r="GC22" s="171"/>
      <c r="GD22" s="172"/>
      <c r="GE22" s="172"/>
      <c r="GF22" s="165"/>
      <c r="GG22" s="166"/>
      <c r="GH22" s="173"/>
      <c r="GI22" s="174"/>
      <c r="GJ22" s="173"/>
      <c r="GK22" s="175"/>
      <c r="GL22" s="146"/>
      <c r="GM22" s="146"/>
      <c r="GN22" s="146"/>
      <c r="GO22" s="169"/>
      <c r="GP22" s="170"/>
      <c r="GQ22" s="171"/>
      <c r="GR22" s="172"/>
      <c r="GS22" s="172"/>
      <c r="GT22" s="165"/>
      <c r="GU22" s="166"/>
      <c r="GV22" s="173"/>
      <c r="GW22" s="174"/>
      <c r="GX22" s="173"/>
      <c r="GY22" s="175"/>
      <c r="GZ22" s="146"/>
      <c r="HA22" s="146"/>
      <c r="HB22" s="146"/>
      <c r="HC22" s="169"/>
      <c r="HD22" s="170"/>
      <c r="HE22" s="171"/>
      <c r="HF22" s="172"/>
      <c r="HG22" s="172"/>
      <c r="HH22" s="165"/>
      <c r="HI22" s="166"/>
      <c r="HJ22" s="173"/>
      <c r="HK22" s="174"/>
      <c r="HL22" s="173"/>
      <c r="HM22" s="175"/>
      <c r="HN22" s="146"/>
      <c r="HO22" s="146"/>
      <c r="HP22" s="146"/>
      <c r="HQ22" s="169"/>
      <c r="HR22" s="170"/>
      <c r="HS22" s="171"/>
      <c r="HT22" s="172"/>
      <c r="HU22" s="172"/>
      <c r="HV22" s="165"/>
      <c r="HW22" s="166"/>
      <c r="HX22" s="173"/>
      <c r="HY22" s="174"/>
      <c r="HZ22" s="173"/>
      <c r="IA22" s="175"/>
      <c r="IB22" s="146"/>
      <c r="IC22" s="146"/>
      <c r="ID22" s="146"/>
      <c r="IE22" s="169"/>
      <c r="IF22" s="170"/>
      <c r="IG22" s="171"/>
      <c r="IH22" s="172"/>
    </row>
    <row r="23" spans="1:242" s="176" customFormat="1" ht="38.25">
      <c r="A23" s="399"/>
      <c r="B23" s="483"/>
      <c r="C23" s="420" t="s">
        <v>152</v>
      </c>
      <c r="D23" s="403"/>
      <c r="E23" s="431"/>
      <c r="F23" s="165"/>
      <c r="G23" s="164"/>
      <c r="H23" s="173"/>
      <c r="I23" s="174"/>
      <c r="J23" s="173"/>
      <c r="K23" s="175"/>
      <c r="L23" s="146"/>
      <c r="M23" s="146"/>
      <c r="N23" s="146"/>
      <c r="O23" s="169"/>
      <c r="P23" s="170"/>
      <c r="Q23" s="171"/>
      <c r="R23" s="172"/>
      <c r="S23" s="172"/>
      <c r="T23" s="165"/>
      <c r="U23" s="166"/>
      <c r="V23" s="173"/>
      <c r="W23" s="174"/>
      <c r="X23" s="173"/>
      <c r="Y23" s="175"/>
      <c r="Z23" s="146"/>
      <c r="AA23" s="146"/>
      <c r="AB23" s="146"/>
      <c r="AC23" s="169"/>
      <c r="AD23" s="170"/>
      <c r="AE23" s="171"/>
      <c r="AF23" s="172"/>
      <c r="AG23" s="172"/>
      <c r="AH23" s="165"/>
      <c r="AI23" s="166"/>
      <c r="AJ23" s="173"/>
      <c r="AK23" s="174"/>
      <c r="AL23" s="173"/>
      <c r="AM23" s="175"/>
      <c r="AN23" s="146"/>
      <c r="AO23" s="146"/>
      <c r="AP23" s="146"/>
      <c r="AQ23" s="169"/>
      <c r="AR23" s="170"/>
      <c r="AS23" s="171"/>
      <c r="AT23" s="172"/>
      <c r="AU23" s="172"/>
      <c r="AV23" s="165"/>
      <c r="AW23" s="166"/>
      <c r="AX23" s="173"/>
      <c r="AY23" s="174"/>
      <c r="AZ23" s="173"/>
      <c r="BA23" s="175"/>
      <c r="BB23" s="146"/>
      <c r="BC23" s="146"/>
      <c r="BD23" s="146"/>
      <c r="BE23" s="169"/>
      <c r="BF23" s="170"/>
      <c r="BG23" s="171"/>
      <c r="BH23" s="172"/>
      <c r="BI23" s="172"/>
      <c r="BJ23" s="165"/>
      <c r="BK23" s="166"/>
      <c r="BL23" s="173"/>
      <c r="BM23" s="174"/>
      <c r="BN23" s="173"/>
      <c r="BO23" s="175"/>
      <c r="BP23" s="146"/>
      <c r="BQ23" s="146"/>
      <c r="BR23" s="146"/>
      <c r="BS23" s="169"/>
      <c r="BT23" s="170"/>
      <c r="BU23" s="171"/>
      <c r="BV23" s="172"/>
      <c r="BW23" s="172"/>
      <c r="BX23" s="165"/>
      <c r="BY23" s="166"/>
      <c r="BZ23" s="173"/>
      <c r="CA23" s="174"/>
      <c r="CB23" s="173"/>
      <c r="CC23" s="175"/>
      <c r="CD23" s="146"/>
      <c r="CE23" s="146"/>
      <c r="CF23" s="146"/>
      <c r="CG23" s="169"/>
      <c r="CH23" s="170"/>
      <c r="CI23" s="171"/>
      <c r="CJ23" s="172"/>
      <c r="CK23" s="172"/>
      <c r="CL23" s="165"/>
      <c r="CM23" s="166"/>
      <c r="CN23" s="173"/>
      <c r="CO23" s="174"/>
      <c r="CP23" s="173"/>
      <c r="CQ23" s="175"/>
      <c r="CR23" s="146"/>
      <c r="CS23" s="146"/>
      <c r="CT23" s="146"/>
      <c r="CU23" s="169"/>
      <c r="CV23" s="170"/>
      <c r="CW23" s="171"/>
      <c r="CX23" s="172"/>
      <c r="CY23" s="172"/>
      <c r="CZ23" s="165"/>
      <c r="DA23" s="166"/>
      <c r="DB23" s="173"/>
      <c r="DC23" s="174"/>
      <c r="DD23" s="173"/>
      <c r="DE23" s="175"/>
      <c r="DF23" s="146"/>
      <c r="DG23" s="146"/>
      <c r="DH23" s="146"/>
      <c r="DI23" s="169"/>
      <c r="DJ23" s="170"/>
      <c r="DK23" s="171"/>
      <c r="DL23" s="172"/>
      <c r="DM23" s="172"/>
      <c r="DN23" s="165"/>
      <c r="DO23" s="166"/>
      <c r="DP23" s="173"/>
      <c r="DQ23" s="174"/>
      <c r="DR23" s="173"/>
      <c r="DS23" s="175"/>
      <c r="DT23" s="146"/>
      <c r="DU23" s="146"/>
      <c r="DV23" s="146"/>
      <c r="DW23" s="169"/>
      <c r="DX23" s="170"/>
      <c r="DY23" s="171"/>
      <c r="DZ23" s="172"/>
      <c r="EA23" s="172"/>
      <c r="EB23" s="165"/>
      <c r="EC23" s="166"/>
      <c r="ED23" s="173"/>
      <c r="EE23" s="174"/>
      <c r="EF23" s="173"/>
      <c r="EG23" s="175"/>
      <c r="EH23" s="146"/>
      <c r="EI23" s="146"/>
      <c r="EJ23" s="146"/>
      <c r="EK23" s="169"/>
      <c r="EL23" s="170"/>
      <c r="EM23" s="171"/>
      <c r="EN23" s="172"/>
      <c r="EO23" s="172"/>
      <c r="EP23" s="165"/>
      <c r="EQ23" s="166"/>
      <c r="ER23" s="173"/>
      <c r="ES23" s="174"/>
      <c r="ET23" s="173"/>
      <c r="EU23" s="175"/>
      <c r="EV23" s="146"/>
      <c r="EW23" s="146"/>
      <c r="EX23" s="146"/>
      <c r="EY23" s="169"/>
      <c r="EZ23" s="170"/>
      <c r="FA23" s="171"/>
      <c r="FB23" s="172"/>
      <c r="FC23" s="172"/>
      <c r="FD23" s="165"/>
      <c r="FE23" s="166"/>
      <c r="FF23" s="173"/>
      <c r="FG23" s="174"/>
      <c r="FH23" s="173"/>
      <c r="FI23" s="175"/>
      <c r="FJ23" s="146"/>
      <c r="FK23" s="146"/>
      <c r="FL23" s="146"/>
      <c r="FM23" s="169"/>
      <c r="FN23" s="170"/>
      <c r="FO23" s="171"/>
      <c r="FP23" s="172"/>
      <c r="FQ23" s="172"/>
      <c r="FR23" s="165"/>
      <c r="FS23" s="166"/>
      <c r="FT23" s="173"/>
      <c r="FU23" s="174"/>
      <c r="FV23" s="173"/>
      <c r="FW23" s="175"/>
      <c r="FX23" s="146"/>
      <c r="FY23" s="146"/>
      <c r="FZ23" s="146"/>
      <c r="GA23" s="169"/>
      <c r="GB23" s="170"/>
      <c r="GC23" s="171"/>
      <c r="GD23" s="172"/>
      <c r="GE23" s="172"/>
      <c r="GF23" s="165"/>
      <c r="GG23" s="166"/>
      <c r="GH23" s="173"/>
      <c r="GI23" s="174"/>
      <c r="GJ23" s="173"/>
      <c r="GK23" s="175"/>
      <c r="GL23" s="146"/>
      <c r="GM23" s="146"/>
      <c r="GN23" s="146"/>
      <c r="GO23" s="169"/>
      <c r="GP23" s="170"/>
      <c r="GQ23" s="171"/>
      <c r="GR23" s="172"/>
      <c r="GS23" s="172"/>
      <c r="GT23" s="165"/>
      <c r="GU23" s="166"/>
      <c r="GV23" s="173"/>
      <c r="GW23" s="174"/>
      <c r="GX23" s="173"/>
      <c r="GY23" s="175"/>
      <c r="GZ23" s="146"/>
      <c r="HA23" s="146"/>
      <c r="HB23" s="146"/>
      <c r="HC23" s="169"/>
      <c r="HD23" s="170"/>
      <c r="HE23" s="171"/>
      <c r="HF23" s="172"/>
      <c r="HG23" s="172"/>
      <c r="HH23" s="165"/>
      <c r="HI23" s="166"/>
      <c r="HJ23" s="173"/>
      <c r="HK23" s="174"/>
      <c r="HL23" s="173"/>
      <c r="HM23" s="175"/>
      <c r="HN23" s="146"/>
      <c r="HO23" s="146"/>
      <c r="HP23" s="146"/>
      <c r="HQ23" s="169"/>
      <c r="HR23" s="170"/>
      <c r="HS23" s="171"/>
      <c r="HT23" s="172"/>
      <c r="HU23" s="172"/>
      <c r="HV23" s="165"/>
      <c r="HW23" s="166"/>
      <c r="HX23" s="173"/>
      <c r="HY23" s="174"/>
      <c r="HZ23" s="173"/>
      <c r="IA23" s="175"/>
      <c r="IB23" s="146"/>
      <c r="IC23" s="146"/>
      <c r="ID23" s="146"/>
      <c r="IE23" s="169"/>
      <c r="IF23" s="170"/>
      <c r="IG23" s="171"/>
      <c r="IH23" s="172"/>
    </row>
    <row r="24" spans="1:242" s="176" customFormat="1" ht="12.75">
      <c r="A24" s="399"/>
      <c r="B24" s="483"/>
      <c r="C24" s="453" t="s">
        <v>153</v>
      </c>
      <c r="D24" s="403"/>
      <c r="E24" s="431"/>
      <c r="F24" s="165"/>
      <c r="G24" s="164"/>
      <c r="H24" s="173"/>
      <c r="I24" s="174"/>
      <c r="J24" s="173"/>
      <c r="K24" s="175"/>
      <c r="L24" s="146"/>
      <c r="M24" s="146"/>
      <c r="N24" s="146"/>
      <c r="O24" s="169"/>
      <c r="P24" s="170"/>
      <c r="Q24" s="171"/>
      <c r="R24" s="172"/>
      <c r="S24" s="172"/>
      <c r="T24" s="165"/>
      <c r="U24" s="166"/>
      <c r="V24" s="173"/>
      <c r="W24" s="174"/>
      <c r="X24" s="173"/>
      <c r="Y24" s="175"/>
      <c r="Z24" s="146"/>
      <c r="AA24" s="146"/>
      <c r="AB24" s="146"/>
      <c r="AC24" s="169"/>
      <c r="AD24" s="170"/>
      <c r="AE24" s="171"/>
      <c r="AF24" s="172"/>
      <c r="AG24" s="172"/>
      <c r="AH24" s="165"/>
      <c r="AI24" s="166"/>
      <c r="AJ24" s="173"/>
      <c r="AK24" s="174"/>
      <c r="AL24" s="173"/>
      <c r="AM24" s="175"/>
      <c r="AN24" s="146"/>
      <c r="AO24" s="146"/>
      <c r="AP24" s="146"/>
      <c r="AQ24" s="169"/>
      <c r="AR24" s="170"/>
      <c r="AS24" s="171"/>
      <c r="AT24" s="172"/>
      <c r="AU24" s="172"/>
      <c r="AV24" s="165"/>
      <c r="AW24" s="166"/>
      <c r="AX24" s="173"/>
      <c r="AY24" s="174"/>
      <c r="AZ24" s="173"/>
      <c r="BA24" s="175"/>
      <c r="BB24" s="146"/>
      <c r="BC24" s="146"/>
      <c r="BD24" s="146"/>
      <c r="BE24" s="169"/>
      <c r="BF24" s="170"/>
      <c r="BG24" s="171"/>
      <c r="BH24" s="172"/>
      <c r="BI24" s="172"/>
      <c r="BJ24" s="165"/>
      <c r="BK24" s="166"/>
      <c r="BL24" s="173"/>
      <c r="BM24" s="174"/>
      <c r="BN24" s="173"/>
      <c r="BO24" s="175"/>
      <c r="BP24" s="146"/>
      <c r="BQ24" s="146"/>
      <c r="BR24" s="146"/>
      <c r="BS24" s="169"/>
      <c r="BT24" s="170"/>
      <c r="BU24" s="171"/>
      <c r="BV24" s="172"/>
      <c r="BW24" s="172"/>
      <c r="BX24" s="165"/>
      <c r="BY24" s="166"/>
      <c r="BZ24" s="173"/>
      <c r="CA24" s="174"/>
      <c r="CB24" s="173"/>
      <c r="CC24" s="175"/>
      <c r="CD24" s="146"/>
      <c r="CE24" s="146"/>
      <c r="CF24" s="146"/>
      <c r="CG24" s="169"/>
      <c r="CH24" s="170"/>
      <c r="CI24" s="171"/>
      <c r="CJ24" s="172"/>
      <c r="CK24" s="172"/>
      <c r="CL24" s="165"/>
      <c r="CM24" s="166"/>
      <c r="CN24" s="173"/>
      <c r="CO24" s="174"/>
      <c r="CP24" s="173"/>
      <c r="CQ24" s="175"/>
      <c r="CR24" s="146"/>
      <c r="CS24" s="146"/>
      <c r="CT24" s="146"/>
      <c r="CU24" s="169"/>
      <c r="CV24" s="170"/>
      <c r="CW24" s="171"/>
      <c r="CX24" s="172"/>
      <c r="CY24" s="172"/>
      <c r="CZ24" s="165"/>
      <c r="DA24" s="166"/>
      <c r="DB24" s="173"/>
      <c r="DC24" s="174"/>
      <c r="DD24" s="173"/>
      <c r="DE24" s="175"/>
      <c r="DF24" s="146"/>
      <c r="DG24" s="146"/>
      <c r="DH24" s="146"/>
      <c r="DI24" s="169"/>
      <c r="DJ24" s="170"/>
      <c r="DK24" s="171"/>
      <c r="DL24" s="172"/>
      <c r="DM24" s="172"/>
      <c r="DN24" s="165"/>
      <c r="DO24" s="166"/>
      <c r="DP24" s="173"/>
      <c r="DQ24" s="174"/>
      <c r="DR24" s="173"/>
      <c r="DS24" s="175"/>
      <c r="DT24" s="146"/>
      <c r="DU24" s="146"/>
      <c r="DV24" s="146"/>
      <c r="DW24" s="169"/>
      <c r="DX24" s="170"/>
      <c r="DY24" s="171"/>
      <c r="DZ24" s="172"/>
      <c r="EA24" s="172"/>
      <c r="EB24" s="165"/>
      <c r="EC24" s="166"/>
      <c r="ED24" s="173"/>
      <c r="EE24" s="174"/>
      <c r="EF24" s="173"/>
      <c r="EG24" s="175"/>
      <c r="EH24" s="146"/>
      <c r="EI24" s="146"/>
      <c r="EJ24" s="146"/>
      <c r="EK24" s="169"/>
      <c r="EL24" s="170"/>
      <c r="EM24" s="171"/>
      <c r="EN24" s="172"/>
      <c r="EO24" s="172"/>
      <c r="EP24" s="165"/>
      <c r="EQ24" s="166"/>
      <c r="ER24" s="173"/>
      <c r="ES24" s="174"/>
      <c r="ET24" s="173"/>
      <c r="EU24" s="175"/>
      <c r="EV24" s="146"/>
      <c r="EW24" s="146"/>
      <c r="EX24" s="146"/>
      <c r="EY24" s="169"/>
      <c r="EZ24" s="170"/>
      <c r="FA24" s="171"/>
      <c r="FB24" s="172"/>
      <c r="FC24" s="172"/>
      <c r="FD24" s="165"/>
      <c r="FE24" s="166"/>
      <c r="FF24" s="173"/>
      <c r="FG24" s="174"/>
      <c r="FH24" s="173"/>
      <c r="FI24" s="175"/>
      <c r="FJ24" s="146"/>
      <c r="FK24" s="146"/>
      <c r="FL24" s="146"/>
      <c r="FM24" s="169"/>
      <c r="FN24" s="170"/>
      <c r="FO24" s="171"/>
      <c r="FP24" s="172"/>
      <c r="FQ24" s="172"/>
      <c r="FR24" s="165"/>
      <c r="FS24" s="166"/>
      <c r="FT24" s="173"/>
      <c r="FU24" s="174"/>
      <c r="FV24" s="173"/>
      <c r="FW24" s="175"/>
      <c r="FX24" s="146"/>
      <c r="FY24" s="146"/>
      <c r="FZ24" s="146"/>
      <c r="GA24" s="169"/>
      <c r="GB24" s="170"/>
      <c r="GC24" s="171"/>
      <c r="GD24" s="172"/>
      <c r="GE24" s="172"/>
      <c r="GF24" s="165"/>
      <c r="GG24" s="166"/>
      <c r="GH24" s="173"/>
      <c r="GI24" s="174"/>
      <c r="GJ24" s="173"/>
      <c r="GK24" s="175"/>
      <c r="GL24" s="146"/>
      <c r="GM24" s="146"/>
      <c r="GN24" s="146"/>
      <c r="GO24" s="169"/>
      <c r="GP24" s="170"/>
      <c r="GQ24" s="171"/>
      <c r="GR24" s="172"/>
      <c r="GS24" s="172"/>
      <c r="GT24" s="165"/>
      <c r="GU24" s="166"/>
      <c r="GV24" s="173"/>
      <c r="GW24" s="174"/>
      <c r="GX24" s="173"/>
      <c r="GY24" s="175"/>
      <c r="GZ24" s="146"/>
      <c r="HA24" s="146"/>
      <c r="HB24" s="146"/>
      <c r="HC24" s="169"/>
      <c r="HD24" s="170"/>
      <c r="HE24" s="171"/>
      <c r="HF24" s="172"/>
      <c r="HG24" s="172"/>
      <c r="HH24" s="165"/>
      <c r="HI24" s="166"/>
      <c r="HJ24" s="173"/>
      <c r="HK24" s="174"/>
      <c r="HL24" s="173"/>
      <c r="HM24" s="175"/>
      <c r="HN24" s="146"/>
      <c r="HO24" s="146"/>
      <c r="HP24" s="146"/>
      <c r="HQ24" s="169"/>
      <c r="HR24" s="170"/>
      <c r="HS24" s="171"/>
      <c r="HT24" s="172"/>
      <c r="HU24" s="172"/>
      <c r="HV24" s="165"/>
      <c r="HW24" s="166"/>
      <c r="HX24" s="173"/>
      <c r="HY24" s="174"/>
      <c r="HZ24" s="173"/>
      <c r="IA24" s="175"/>
      <c r="IB24" s="146"/>
      <c r="IC24" s="146"/>
      <c r="ID24" s="146"/>
      <c r="IE24" s="169"/>
      <c r="IF24" s="170"/>
      <c r="IG24" s="171"/>
      <c r="IH24" s="172"/>
    </row>
    <row r="25" spans="1:242" s="176" customFormat="1" ht="242.25">
      <c r="A25" s="399"/>
      <c r="B25" s="483"/>
      <c r="C25" s="338" t="s">
        <v>1013</v>
      </c>
      <c r="D25" s="403"/>
      <c r="E25" s="431"/>
      <c r="F25" s="165"/>
      <c r="G25" s="164"/>
      <c r="H25" s="173"/>
      <c r="I25" s="174"/>
      <c r="J25" s="173"/>
      <c r="K25" s="175"/>
      <c r="L25" s="146"/>
      <c r="M25" s="146"/>
      <c r="N25" s="146"/>
      <c r="O25" s="169"/>
      <c r="P25" s="170"/>
      <c r="Q25" s="171"/>
      <c r="R25" s="172"/>
      <c r="S25" s="172"/>
      <c r="T25" s="165"/>
      <c r="U25" s="166"/>
      <c r="V25" s="173"/>
      <c r="W25" s="174"/>
      <c r="X25" s="173"/>
      <c r="Y25" s="175"/>
      <c r="Z25" s="146"/>
      <c r="AA25" s="146"/>
      <c r="AB25" s="146"/>
      <c r="AC25" s="169"/>
      <c r="AD25" s="170"/>
      <c r="AE25" s="171"/>
      <c r="AF25" s="172"/>
      <c r="AG25" s="172"/>
      <c r="AH25" s="165"/>
      <c r="AI25" s="166"/>
      <c r="AJ25" s="173"/>
      <c r="AK25" s="174"/>
      <c r="AL25" s="173"/>
      <c r="AM25" s="175"/>
      <c r="AN25" s="146"/>
      <c r="AO25" s="146"/>
      <c r="AP25" s="146"/>
      <c r="AQ25" s="169"/>
      <c r="AR25" s="170"/>
      <c r="AS25" s="171"/>
      <c r="AT25" s="172"/>
      <c r="AU25" s="172"/>
      <c r="AV25" s="165"/>
      <c r="AW25" s="166"/>
      <c r="AX25" s="173"/>
      <c r="AY25" s="174"/>
      <c r="AZ25" s="173"/>
      <c r="BA25" s="175"/>
      <c r="BB25" s="146"/>
      <c r="BC25" s="146"/>
      <c r="BD25" s="146"/>
      <c r="BE25" s="169"/>
      <c r="BF25" s="170"/>
      <c r="BG25" s="171"/>
      <c r="BH25" s="172"/>
      <c r="BI25" s="172"/>
      <c r="BJ25" s="165"/>
      <c r="BK25" s="166"/>
      <c r="BL25" s="173"/>
      <c r="BM25" s="174"/>
      <c r="BN25" s="173"/>
      <c r="BO25" s="175"/>
      <c r="BP25" s="146"/>
      <c r="BQ25" s="146"/>
      <c r="BR25" s="146"/>
      <c r="BS25" s="169"/>
      <c r="BT25" s="170"/>
      <c r="BU25" s="171"/>
      <c r="BV25" s="172"/>
      <c r="BW25" s="172"/>
      <c r="BX25" s="165"/>
      <c r="BY25" s="166"/>
      <c r="BZ25" s="173"/>
      <c r="CA25" s="174"/>
      <c r="CB25" s="173"/>
      <c r="CC25" s="175"/>
      <c r="CD25" s="146"/>
      <c r="CE25" s="146"/>
      <c r="CF25" s="146"/>
      <c r="CG25" s="169"/>
      <c r="CH25" s="170"/>
      <c r="CI25" s="171"/>
      <c r="CJ25" s="172"/>
      <c r="CK25" s="172"/>
      <c r="CL25" s="165"/>
      <c r="CM25" s="166"/>
      <c r="CN25" s="173"/>
      <c r="CO25" s="174"/>
      <c r="CP25" s="173"/>
      <c r="CQ25" s="175"/>
      <c r="CR25" s="146"/>
      <c r="CS25" s="146"/>
      <c r="CT25" s="146"/>
      <c r="CU25" s="169"/>
      <c r="CV25" s="170"/>
      <c r="CW25" s="171"/>
      <c r="CX25" s="172"/>
      <c r="CY25" s="172"/>
      <c r="CZ25" s="165"/>
      <c r="DA25" s="166"/>
      <c r="DB25" s="173"/>
      <c r="DC25" s="174"/>
      <c r="DD25" s="173"/>
      <c r="DE25" s="175"/>
      <c r="DF25" s="146"/>
      <c r="DG25" s="146"/>
      <c r="DH25" s="146"/>
      <c r="DI25" s="169"/>
      <c r="DJ25" s="170"/>
      <c r="DK25" s="171"/>
      <c r="DL25" s="172"/>
      <c r="DM25" s="172"/>
      <c r="DN25" s="165"/>
      <c r="DO25" s="166"/>
      <c r="DP25" s="173"/>
      <c r="DQ25" s="174"/>
      <c r="DR25" s="173"/>
      <c r="DS25" s="175"/>
      <c r="DT25" s="146"/>
      <c r="DU25" s="146"/>
      <c r="DV25" s="146"/>
      <c r="DW25" s="169"/>
      <c r="DX25" s="170"/>
      <c r="DY25" s="171"/>
      <c r="DZ25" s="172"/>
      <c r="EA25" s="172"/>
      <c r="EB25" s="165"/>
      <c r="EC25" s="166"/>
      <c r="ED25" s="173"/>
      <c r="EE25" s="174"/>
      <c r="EF25" s="173"/>
      <c r="EG25" s="175"/>
      <c r="EH25" s="146"/>
      <c r="EI25" s="146"/>
      <c r="EJ25" s="146"/>
      <c r="EK25" s="169"/>
      <c r="EL25" s="170"/>
      <c r="EM25" s="171"/>
      <c r="EN25" s="172"/>
      <c r="EO25" s="172"/>
      <c r="EP25" s="165"/>
      <c r="EQ25" s="166"/>
      <c r="ER25" s="173"/>
      <c r="ES25" s="174"/>
      <c r="ET25" s="173"/>
      <c r="EU25" s="175"/>
      <c r="EV25" s="146"/>
      <c r="EW25" s="146"/>
      <c r="EX25" s="146"/>
      <c r="EY25" s="169"/>
      <c r="EZ25" s="170"/>
      <c r="FA25" s="171"/>
      <c r="FB25" s="172"/>
      <c r="FC25" s="172"/>
      <c r="FD25" s="165"/>
      <c r="FE25" s="166"/>
      <c r="FF25" s="173"/>
      <c r="FG25" s="174"/>
      <c r="FH25" s="173"/>
      <c r="FI25" s="175"/>
      <c r="FJ25" s="146"/>
      <c r="FK25" s="146"/>
      <c r="FL25" s="146"/>
      <c r="FM25" s="169"/>
      <c r="FN25" s="170"/>
      <c r="FO25" s="171"/>
      <c r="FP25" s="172"/>
      <c r="FQ25" s="172"/>
      <c r="FR25" s="165"/>
      <c r="FS25" s="166"/>
      <c r="FT25" s="173"/>
      <c r="FU25" s="174"/>
      <c r="FV25" s="173"/>
      <c r="FW25" s="175"/>
      <c r="FX25" s="146"/>
      <c r="FY25" s="146"/>
      <c r="FZ25" s="146"/>
      <c r="GA25" s="169"/>
      <c r="GB25" s="170"/>
      <c r="GC25" s="171"/>
      <c r="GD25" s="172"/>
      <c r="GE25" s="172"/>
      <c r="GF25" s="165"/>
      <c r="GG25" s="166"/>
      <c r="GH25" s="173"/>
      <c r="GI25" s="174"/>
      <c r="GJ25" s="173"/>
      <c r="GK25" s="175"/>
      <c r="GL25" s="146"/>
      <c r="GM25" s="146"/>
      <c r="GN25" s="146"/>
      <c r="GO25" s="169"/>
      <c r="GP25" s="170"/>
      <c r="GQ25" s="171"/>
      <c r="GR25" s="172"/>
      <c r="GS25" s="172"/>
      <c r="GT25" s="165"/>
      <c r="GU25" s="166"/>
      <c r="GV25" s="173"/>
      <c r="GW25" s="174"/>
      <c r="GX25" s="173"/>
      <c r="GY25" s="175"/>
      <c r="GZ25" s="146"/>
      <c r="HA25" s="146"/>
      <c r="HB25" s="146"/>
      <c r="HC25" s="169"/>
      <c r="HD25" s="170"/>
      <c r="HE25" s="171"/>
      <c r="HF25" s="172"/>
      <c r="HG25" s="172"/>
      <c r="HH25" s="165"/>
      <c r="HI25" s="166"/>
      <c r="HJ25" s="173"/>
      <c r="HK25" s="174"/>
      <c r="HL25" s="173"/>
      <c r="HM25" s="175"/>
      <c r="HN25" s="146"/>
      <c r="HO25" s="146"/>
      <c r="HP25" s="146"/>
      <c r="HQ25" s="169"/>
      <c r="HR25" s="170"/>
      <c r="HS25" s="171"/>
      <c r="HT25" s="172"/>
      <c r="HU25" s="172"/>
      <c r="HV25" s="165"/>
      <c r="HW25" s="166"/>
      <c r="HX25" s="173"/>
      <c r="HY25" s="174"/>
      <c r="HZ25" s="173"/>
      <c r="IA25" s="175"/>
      <c r="IB25" s="146"/>
      <c r="IC25" s="146"/>
      <c r="ID25" s="146"/>
      <c r="IE25" s="169"/>
      <c r="IF25" s="170"/>
      <c r="IG25" s="171"/>
      <c r="IH25" s="172"/>
    </row>
    <row r="26" spans="1:242" s="176" customFormat="1" ht="191.25">
      <c r="A26" s="399"/>
      <c r="B26" s="483"/>
      <c r="C26" s="338" t="s">
        <v>1036</v>
      </c>
      <c r="D26" s="403"/>
      <c r="E26" s="431"/>
      <c r="F26" s="165"/>
      <c r="G26" s="164"/>
      <c r="H26" s="173"/>
      <c r="I26" s="174"/>
      <c r="J26" s="173"/>
      <c r="K26" s="175"/>
      <c r="L26" s="146"/>
      <c r="M26" s="146"/>
      <c r="N26" s="146"/>
      <c r="O26" s="169"/>
      <c r="P26" s="170"/>
      <c r="Q26" s="171"/>
      <c r="R26" s="172"/>
      <c r="S26" s="172"/>
      <c r="T26" s="165"/>
      <c r="U26" s="166"/>
      <c r="V26" s="173"/>
      <c r="W26" s="174"/>
      <c r="X26" s="173"/>
      <c r="Y26" s="175"/>
      <c r="Z26" s="146"/>
      <c r="AA26" s="146"/>
      <c r="AB26" s="146"/>
      <c r="AC26" s="169"/>
      <c r="AD26" s="170"/>
      <c r="AE26" s="171"/>
      <c r="AF26" s="172"/>
      <c r="AG26" s="172"/>
      <c r="AH26" s="165"/>
      <c r="AI26" s="166"/>
      <c r="AJ26" s="173"/>
      <c r="AK26" s="174"/>
      <c r="AL26" s="173"/>
      <c r="AM26" s="175"/>
      <c r="AN26" s="146"/>
      <c r="AO26" s="146"/>
      <c r="AP26" s="146"/>
      <c r="AQ26" s="169"/>
      <c r="AR26" s="170"/>
      <c r="AS26" s="171"/>
      <c r="AT26" s="172"/>
      <c r="AU26" s="172"/>
      <c r="AV26" s="165"/>
      <c r="AW26" s="166"/>
      <c r="AX26" s="173"/>
      <c r="AY26" s="174"/>
      <c r="AZ26" s="173"/>
      <c r="BA26" s="175"/>
      <c r="BB26" s="146"/>
      <c r="BC26" s="146"/>
      <c r="BD26" s="146"/>
      <c r="BE26" s="169"/>
      <c r="BF26" s="170"/>
      <c r="BG26" s="171"/>
      <c r="BH26" s="172"/>
      <c r="BI26" s="172"/>
      <c r="BJ26" s="165"/>
      <c r="BK26" s="166"/>
      <c r="BL26" s="173"/>
      <c r="BM26" s="174"/>
      <c r="BN26" s="173"/>
      <c r="BO26" s="175"/>
      <c r="BP26" s="146"/>
      <c r="BQ26" s="146"/>
      <c r="BR26" s="146"/>
      <c r="BS26" s="169"/>
      <c r="BT26" s="170"/>
      <c r="BU26" s="171"/>
      <c r="BV26" s="172"/>
      <c r="BW26" s="172"/>
      <c r="BX26" s="165"/>
      <c r="BY26" s="166"/>
      <c r="BZ26" s="173"/>
      <c r="CA26" s="174"/>
      <c r="CB26" s="173"/>
      <c r="CC26" s="175"/>
      <c r="CD26" s="146"/>
      <c r="CE26" s="146"/>
      <c r="CF26" s="146"/>
      <c r="CG26" s="169"/>
      <c r="CH26" s="170"/>
      <c r="CI26" s="171"/>
      <c r="CJ26" s="172"/>
      <c r="CK26" s="172"/>
      <c r="CL26" s="165"/>
      <c r="CM26" s="166"/>
      <c r="CN26" s="173"/>
      <c r="CO26" s="174"/>
      <c r="CP26" s="173"/>
      <c r="CQ26" s="175"/>
      <c r="CR26" s="146"/>
      <c r="CS26" s="146"/>
      <c r="CT26" s="146"/>
      <c r="CU26" s="169"/>
      <c r="CV26" s="170"/>
      <c r="CW26" s="171"/>
      <c r="CX26" s="172"/>
      <c r="CY26" s="172"/>
      <c r="CZ26" s="165"/>
      <c r="DA26" s="166"/>
      <c r="DB26" s="173"/>
      <c r="DC26" s="174"/>
      <c r="DD26" s="173"/>
      <c r="DE26" s="175"/>
      <c r="DF26" s="146"/>
      <c r="DG26" s="146"/>
      <c r="DH26" s="146"/>
      <c r="DI26" s="169"/>
      <c r="DJ26" s="170"/>
      <c r="DK26" s="171"/>
      <c r="DL26" s="172"/>
      <c r="DM26" s="172"/>
      <c r="DN26" s="165"/>
      <c r="DO26" s="166"/>
      <c r="DP26" s="173"/>
      <c r="DQ26" s="174"/>
      <c r="DR26" s="173"/>
      <c r="DS26" s="175"/>
      <c r="DT26" s="146"/>
      <c r="DU26" s="146"/>
      <c r="DV26" s="146"/>
      <c r="DW26" s="169"/>
      <c r="DX26" s="170"/>
      <c r="DY26" s="171"/>
      <c r="DZ26" s="172"/>
      <c r="EA26" s="172"/>
      <c r="EB26" s="165"/>
      <c r="EC26" s="166"/>
      <c r="ED26" s="173"/>
      <c r="EE26" s="174"/>
      <c r="EF26" s="173"/>
      <c r="EG26" s="175"/>
      <c r="EH26" s="146"/>
      <c r="EI26" s="146"/>
      <c r="EJ26" s="146"/>
      <c r="EK26" s="169"/>
      <c r="EL26" s="170"/>
      <c r="EM26" s="171"/>
      <c r="EN26" s="172"/>
      <c r="EO26" s="172"/>
      <c r="EP26" s="165"/>
      <c r="EQ26" s="166"/>
      <c r="ER26" s="173"/>
      <c r="ES26" s="174"/>
      <c r="ET26" s="173"/>
      <c r="EU26" s="175"/>
      <c r="EV26" s="146"/>
      <c r="EW26" s="146"/>
      <c r="EX26" s="146"/>
      <c r="EY26" s="169"/>
      <c r="EZ26" s="170"/>
      <c r="FA26" s="171"/>
      <c r="FB26" s="172"/>
      <c r="FC26" s="172"/>
      <c r="FD26" s="165"/>
      <c r="FE26" s="166"/>
      <c r="FF26" s="173"/>
      <c r="FG26" s="174"/>
      <c r="FH26" s="173"/>
      <c r="FI26" s="175"/>
      <c r="FJ26" s="146"/>
      <c r="FK26" s="146"/>
      <c r="FL26" s="146"/>
      <c r="FM26" s="169"/>
      <c r="FN26" s="170"/>
      <c r="FO26" s="171"/>
      <c r="FP26" s="172"/>
      <c r="FQ26" s="172"/>
      <c r="FR26" s="165"/>
      <c r="FS26" s="166"/>
      <c r="FT26" s="173"/>
      <c r="FU26" s="174"/>
      <c r="FV26" s="173"/>
      <c r="FW26" s="175"/>
      <c r="FX26" s="146"/>
      <c r="FY26" s="146"/>
      <c r="FZ26" s="146"/>
      <c r="GA26" s="169"/>
      <c r="GB26" s="170"/>
      <c r="GC26" s="171"/>
      <c r="GD26" s="172"/>
      <c r="GE26" s="172"/>
      <c r="GF26" s="165"/>
      <c r="GG26" s="166"/>
      <c r="GH26" s="173"/>
      <c r="GI26" s="174"/>
      <c r="GJ26" s="173"/>
      <c r="GK26" s="175"/>
      <c r="GL26" s="146"/>
      <c r="GM26" s="146"/>
      <c r="GN26" s="146"/>
      <c r="GO26" s="169"/>
      <c r="GP26" s="170"/>
      <c r="GQ26" s="171"/>
      <c r="GR26" s="172"/>
      <c r="GS26" s="172"/>
      <c r="GT26" s="165"/>
      <c r="GU26" s="166"/>
      <c r="GV26" s="173"/>
      <c r="GW26" s="174"/>
      <c r="GX26" s="173"/>
      <c r="GY26" s="175"/>
      <c r="GZ26" s="146"/>
      <c r="HA26" s="146"/>
      <c r="HB26" s="146"/>
      <c r="HC26" s="169"/>
      <c r="HD26" s="170"/>
      <c r="HE26" s="171"/>
      <c r="HF26" s="172"/>
      <c r="HG26" s="172"/>
      <c r="HH26" s="165"/>
      <c r="HI26" s="166"/>
      <c r="HJ26" s="173"/>
      <c r="HK26" s="174"/>
      <c r="HL26" s="173"/>
      <c r="HM26" s="175"/>
      <c r="HN26" s="146"/>
      <c r="HO26" s="146"/>
      <c r="HP26" s="146"/>
      <c r="HQ26" s="169"/>
      <c r="HR26" s="170"/>
      <c r="HS26" s="171"/>
      <c r="HT26" s="172"/>
      <c r="HU26" s="172"/>
      <c r="HV26" s="165"/>
      <c r="HW26" s="166"/>
      <c r="HX26" s="173"/>
      <c r="HY26" s="174"/>
      <c r="HZ26" s="173"/>
      <c r="IA26" s="175"/>
      <c r="IB26" s="146"/>
      <c r="IC26" s="146"/>
      <c r="ID26" s="146"/>
      <c r="IE26" s="169"/>
      <c r="IF26" s="170"/>
      <c r="IG26" s="171"/>
      <c r="IH26" s="172"/>
    </row>
    <row r="27" spans="1:242" s="176" customFormat="1" ht="38.25">
      <c r="A27" s="399"/>
      <c r="B27" s="483"/>
      <c r="C27" s="338" t="s">
        <v>1014</v>
      </c>
      <c r="D27" s="403"/>
      <c r="E27" s="431"/>
      <c r="F27" s="165"/>
      <c r="G27" s="164"/>
      <c r="H27" s="173"/>
      <c r="I27" s="174"/>
      <c r="J27" s="173"/>
      <c r="K27" s="175"/>
      <c r="L27" s="146"/>
      <c r="M27" s="146"/>
      <c r="N27" s="146"/>
      <c r="O27" s="169"/>
      <c r="P27" s="170"/>
      <c r="Q27" s="171"/>
      <c r="R27" s="172"/>
      <c r="S27" s="172"/>
      <c r="T27" s="165"/>
      <c r="U27" s="166"/>
      <c r="V27" s="173"/>
      <c r="W27" s="174"/>
      <c r="X27" s="173"/>
      <c r="Y27" s="175"/>
      <c r="Z27" s="146"/>
      <c r="AA27" s="146"/>
      <c r="AB27" s="146"/>
      <c r="AC27" s="169"/>
      <c r="AD27" s="170"/>
      <c r="AE27" s="171"/>
      <c r="AF27" s="172"/>
      <c r="AG27" s="172"/>
      <c r="AH27" s="165"/>
      <c r="AI27" s="166"/>
      <c r="AJ27" s="173"/>
      <c r="AK27" s="174"/>
      <c r="AL27" s="173"/>
      <c r="AM27" s="175"/>
      <c r="AN27" s="146"/>
      <c r="AO27" s="146"/>
      <c r="AP27" s="146"/>
      <c r="AQ27" s="169"/>
      <c r="AR27" s="170"/>
      <c r="AS27" s="171"/>
      <c r="AT27" s="172"/>
      <c r="AU27" s="172"/>
      <c r="AV27" s="165"/>
      <c r="AW27" s="166"/>
      <c r="AX27" s="173"/>
      <c r="AY27" s="174"/>
      <c r="AZ27" s="173"/>
      <c r="BA27" s="175"/>
      <c r="BB27" s="146"/>
      <c r="BC27" s="146"/>
      <c r="BD27" s="146"/>
      <c r="BE27" s="169"/>
      <c r="BF27" s="170"/>
      <c r="BG27" s="171"/>
      <c r="BH27" s="172"/>
      <c r="BI27" s="172"/>
      <c r="BJ27" s="165"/>
      <c r="BK27" s="166"/>
      <c r="BL27" s="173"/>
      <c r="BM27" s="174"/>
      <c r="BN27" s="173"/>
      <c r="BO27" s="175"/>
      <c r="BP27" s="146"/>
      <c r="BQ27" s="146"/>
      <c r="BR27" s="146"/>
      <c r="BS27" s="169"/>
      <c r="BT27" s="170"/>
      <c r="BU27" s="171"/>
      <c r="BV27" s="172"/>
      <c r="BW27" s="172"/>
      <c r="BX27" s="165"/>
      <c r="BY27" s="166"/>
      <c r="BZ27" s="173"/>
      <c r="CA27" s="174"/>
      <c r="CB27" s="173"/>
      <c r="CC27" s="175"/>
      <c r="CD27" s="146"/>
      <c r="CE27" s="146"/>
      <c r="CF27" s="146"/>
      <c r="CG27" s="169"/>
      <c r="CH27" s="170"/>
      <c r="CI27" s="171"/>
      <c r="CJ27" s="172"/>
      <c r="CK27" s="172"/>
      <c r="CL27" s="165"/>
      <c r="CM27" s="166"/>
      <c r="CN27" s="173"/>
      <c r="CO27" s="174"/>
      <c r="CP27" s="173"/>
      <c r="CQ27" s="175"/>
      <c r="CR27" s="146"/>
      <c r="CS27" s="146"/>
      <c r="CT27" s="146"/>
      <c r="CU27" s="169"/>
      <c r="CV27" s="170"/>
      <c r="CW27" s="171"/>
      <c r="CX27" s="172"/>
      <c r="CY27" s="172"/>
      <c r="CZ27" s="165"/>
      <c r="DA27" s="166"/>
      <c r="DB27" s="173"/>
      <c r="DC27" s="174"/>
      <c r="DD27" s="173"/>
      <c r="DE27" s="175"/>
      <c r="DF27" s="146"/>
      <c r="DG27" s="146"/>
      <c r="DH27" s="146"/>
      <c r="DI27" s="169"/>
      <c r="DJ27" s="170"/>
      <c r="DK27" s="171"/>
      <c r="DL27" s="172"/>
      <c r="DM27" s="172"/>
      <c r="DN27" s="165"/>
      <c r="DO27" s="166"/>
      <c r="DP27" s="173"/>
      <c r="DQ27" s="174"/>
      <c r="DR27" s="173"/>
      <c r="DS27" s="175"/>
      <c r="DT27" s="146"/>
      <c r="DU27" s="146"/>
      <c r="DV27" s="146"/>
      <c r="DW27" s="169"/>
      <c r="DX27" s="170"/>
      <c r="DY27" s="171"/>
      <c r="DZ27" s="172"/>
      <c r="EA27" s="172"/>
      <c r="EB27" s="165"/>
      <c r="EC27" s="166"/>
      <c r="ED27" s="173"/>
      <c r="EE27" s="174"/>
      <c r="EF27" s="173"/>
      <c r="EG27" s="175"/>
      <c r="EH27" s="146"/>
      <c r="EI27" s="146"/>
      <c r="EJ27" s="146"/>
      <c r="EK27" s="169"/>
      <c r="EL27" s="170"/>
      <c r="EM27" s="171"/>
      <c r="EN27" s="172"/>
      <c r="EO27" s="172"/>
      <c r="EP27" s="165"/>
      <c r="EQ27" s="166"/>
      <c r="ER27" s="173"/>
      <c r="ES27" s="174"/>
      <c r="ET27" s="173"/>
      <c r="EU27" s="175"/>
      <c r="EV27" s="146"/>
      <c r="EW27" s="146"/>
      <c r="EX27" s="146"/>
      <c r="EY27" s="169"/>
      <c r="EZ27" s="170"/>
      <c r="FA27" s="171"/>
      <c r="FB27" s="172"/>
      <c r="FC27" s="172"/>
      <c r="FD27" s="165"/>
      <c r="FE27" s="166"/>
      <c r="FF27" s="173"/>
      <c r="FG27" s="174"/>
      <c r="FH27" s="173"/>
      <c r="FI27" s="175"/>
      <c r="FJ27" s="146"/>
      <c r="FK27" s="146"/>
      <c r="FL27" s="146"/>
      <c r="FM27" s="169"/>
      <c r="FN27" s="170"/>
      <c r="FO27" s="171"/>
      <c r="FP27" s="172"/>
      <c r="FQ27" s="172"/>
      <c r="FR27" s="165"/>
      <c r="FS27" s="166"/>
      <c r="FT27" s="173"/>
      <c r="FU27" s="174"/>
      <c r="FV27" s="173"/>
      <c r="FW27" s="175"/>
      <c r="FX27" s="146"/>
      <c r="FY27" s="146"/>
      <c r="FZ27" s="146"/>
      <c r="GA27" s="169"/>
      <c r="GB27" s="170"/>
      <c r="GC27" s="171"/>
      <c r="GD27" s="172"/>
      <c r="GE27" s="172"/>
      <c r="GF27" s="165"/>
      <c r="GG27" s="166"/>
      <c r="GH27" s="173"/>
      <c r="GI27" s="174"/>
      <c r="GJ27" s="173"/>
      <c r="GK27" s="175"/>
      <c r="GL27" s="146"/>
      <c r="GM27" s="146"/>
      <c r="GN27" s="146"/>
      <c r="GO27" s="169"/>
      <c r="GP27" s="170"/>
      <c r="GQ27" s="171"/>
      <c r="GR27" s="172"/>
      <c r="GS27" s="172"/>
      <c r="GT27" s="165"/>
      <c r="GU27" s="166"/>
      <c r="GV27" s="173"/>
      <c r="GW27" s="174"/>
      <c r="GX27" s="173"/>
      <c r="GY27" s="175"/>
      <c r="GZ27" s="146"/>
      <c r="HA27" s="146"/>
      <c r="HB27" s="146"/>
      <c r="HC27" s="169"/>
      <c r="HD27" s="170"/>
      <c r="HE27" s="171"/>
      <c r="HF27" s="172"/>
      <c r="HG27" s="172"/>
      <c r="HH27" s="165"/>
      <c r="HI27" s="166"/>
      <c r="HJ27" s="173"/>
      <c r="HK27" s="174"/>
      <c r="HL27" s="173"/>
      <c r="HM27" s="175"/>
      <c r="HN27" s="146"/>
      <c r="HO27" s="146"/>
      <c r="HP27" s="146"/>
      <c r="HQ27" s="169"/>
      <c r="HR27" s="170"/>
      <c r="HS27" s="171"/>
      <c r="HT27" s="172"/>
      <c r="HU27" s="172"/>
      <c r="HV27" s="165"/>
      <c r="HW27" s="166"/>
      <c r="HX27" s="173"/>
      <c r="HY27" s="174"/>
      <c r="HZ27" s="173"/>
      <c r="IA27" s="175"/>
      <c r="IB27" s="146"/>
      <c r="IC27" s="146"/>
      <c r="ID27" s="146"/>
      <c r="IE27" s="169"/>
      <c r="IF27" s="170"/>
      <c r="IG27" s="171"/>
      <c r="IH27" s="172"/>
    </row>
    <row r="28" spans="1:242" s="176" customFormat="1" ht="51">
      <c r="A28" s="399"/>
      <c r="B28" s="483"/>
      <c r="C28" s="454" t="s">
        <v>1015</v>
      </c>
      <c r="D28" s="403"/>
      <c r="E28" s="431"/>
      <c r="F28" s="165"/>
      <c r="G28" s="164"/>
      <c r="H28" s="173"/>
      <c r="I28" s="174"/>
      <c r="J28" s="173"/>
      <c r="K28" s="175"/>
      <c r="L28" s="146"/>
      <c r="M28" s="146"/>
      <c r="N28" s="146"/>
      <c r="O28" s="169"/>
      <c r="P28" s="170"/>
      <c r="Q28" s="171"/>
      <c r="R28" s="172"/>
      <c r="S28" s="172"/>
      <c r="T28" s="165"/>
      <c r="U28" s="166"/>
      <c r="V28" s="173"/>
      <c r="W28" s="174"/>
      <c r="X28" s="173"/>
      <c r="Y28" s="175"/>
      <c r="Z28" s="146"/>
      <c r="AA28" s="146"/>
      <c r="AB28" s="146"/>
      <c r="AC28" s="169"/>
      <c r="AD28" s="170"/>
      <c r="AE28" s="171"/>
      <c r="AF28" s="172"/>
      <c r="AG28" s="172"/>
      <c r="AH28" s="165"/>
      <c r="AI28" s="166"/>
      <c r="AJ28" s="173"/>
      <c r="AK28" s="174"/>
      <c r="AL28" s="173"/>
      <c r="AM28" s="175"/>
      <c r="AN28" s="146"/>
      <c r="AO28" s="146"/>
      <c r="AP28" s="146"/>
      <c r="AQ28" s="169"/>
      <c r="AR28" s="170"/>
      <c r="AS28" s="171"/>
      <c r="AT28" s="172"/>
      <c r="AU28" s="172"/>
      <c r="AV28" s="165"/>
      <c r="AW28" s="166"/>
      <c r="AX28" s="173"/>
      <c r="AY28" s="174"/>
      <c r="AZ28" s="173"/>
      <c r="BA28" s="175"/>
      <c r="BB28" s="146"/>
      <c r="BC28" s="146"/>
      <c r="BD28" s="146"/>
      <c r="BE28" s="169"/>
      <c r="BF28" s="170"/>
      <c r="BG28" s="171"/>
      <c r="BH28" s="172"/>
      <c r="BI28" s="172"/>
      <c r="BJ28" s="165"/>
      <c r="BK28" s="166"/>
      <c r="BL28" s="173"/>
      <c r="BM28" s="174"/>
      <c r="BN28" s="173"/>
      <c r="BO28" s="175"/>
      <c r="BP28" s="146"/>
      <c r="BQ28" s="146"/>
      <c r="BR28" s="146"/>
      <c r="BS28" s="169"/>
      <c r="BT28" s="170"/>
      <c r="BU28" s="171"/>
      <c r="BV28" s="172"/>
      <c r="BW28" s="172"/>
      <c r="BX28" s="165"/>
      <c r="BY28" s="166"/>
      <c r="BZ28" s="173"/>
      <c r="CA28" s="174"/>
      <c r="CB28" s="173"/>
      <c r="CC28" s="175"/>
      <c r="CD28" s="146"/>
      <c r="CE28" s="146"/>
      <c r="CF28" s="146"/>
      <c r="CG28" s="169"/>
      <c r="CH28" s="170"/>
      <c r="CI28" s="171"/>
      <c r="CJ28" s="172"/>
      <c r="CK28" s="172"/>
      <c r="CL28" s="165"/>
      <c r="CM28" s="166"/>
      <c r="CN28" s="173"/>
      <c r="CO28" s="174"/>
      <c r="CP28" s="173"/>
      <c r="CQ28" s="175"/>
      <c r="CR28" s="146"/>
      <c r="CS28" s="146"/>
      <c r="CT28" s="146"/>
      <c r="CU28" s="169"/>
      <c r="CV28" s="170"/>
      <c r="CW28" s="171"/>
      <c r="CX28" s="172"/>
      <c r="CY28" s="172"/>
      <c r="CZ28" s="165"/>
      <c r="DA28" s="166"/>
      <c r="DB28" s="173"/>
      <c r="DC28" s="174"/>
      <c r="DD28" s="173"/>
      <c r="DE28" s="175"/>
      <c r="DF28" s="146"/>
      <c r="DG28" s="146"/>
      <c r="DH28" s="146"/>
      <c r="DI28" s="169"/>
      <c r="DJ28" s="170"/>
      <c r="DK28" s="171"/>
      <c r="DL28" s="172"/>
      <c r="DM28" s="172"/>
      <c r="DN28" s="165"/>
      <c r="DO28" s="166"/>
      <c r="DP28" s="173"/>
      <c r="DQ28" s="174"/>
      <c r="DR28" s="173"/>
      <c r="DS28" s="175"/>
      <c r="DT28" s="146"/>
      <c r="DU28" s="146"/>
      <c r="DV28" s="146"/>
      <c r="DW28" s="169"/>
      <c r="DX28" s="170"/>
      <c r="DY28" s="171"/>
      <c r="DZ28" s="172"/>
      <c r="EA28" s="172"/>
      <c r="EB28" s="165"/>
      <c r="EC28" s="166"/>
      <c r="ED28" s="173"/>
      <c r="EE28" s="174"/>
      <c r="EF28" s="173"/>
      <c r="EG28" s="175"/>
      <c r="EH28" s="146"/>
      <c r="EI28" s="146"/>
      <c r="EJ28" s="146"/>
      <c r="EK28" s="169"/>
      <c r="EL28" s="170"/>
      <c r="EM28" s="171"/>
      <c r="EN28" s="172"/>
      <c r="EO28" s="172"/>
      <c r="EP28" s="165"/>
      <c r="EQ28" s="166"/>
      <c r="ER28" s="173"/>
      <c r="ES28" s="174"/>
      <c r="ET28" s="173"/>
      <c r="EU28" s="175"/>
      <c r="EV28" s="146"/>
      <c r="EW28" s="146"/>
      <c r="EX28" s="146"/>
      <c r="EY28" s="169"/>
      <c r="EZ28" s="170"/>
      <c r="FA28" s="171"/>
      <c r="FB28" s="172"/>
      <c r="FC28" s="172"/>
      <c r="FD28" s="165"/>
      <c r="FE28" s="166"/>
      <c r="FF28" s="173"/>
      <c r="FG28" s="174"/>
      <c r="FH28" s="173"/>
      <c r="FI28" s="175"/>
      <c r="FJ28" s="146"/>
      <c r="FK28" s="146"/>
      <c r="FL28" s="146"/>
      <c r="FM28" s="169"/>
      <c r="FN28" s="170"/>
      <c r="FO28" s="171"/>
      <c r="FP28" s="172"/>
      <c r="FQ28" s="172"/>
      <c r="FR28" s="165"/>
      <c r="FS28" s="166"/>
      <c r="FT28" s="173"/>
      <c r="FU28" s="174"/>
      <c r="FV28" s="173"/>
      <c r="FW28" s="175"/>
      <c r="FX28" s="146"/>
      <c r="FY28" s="146"/>
      <c r="FZ28" s="146"/>
      <c r="GA28" s="169"/>
      <c r="GB28" s="170"/>
      <c r="GC28" s="171"/>
      <c r="GD28" s="172"/>
      <c r="GE28" s="172"/>
      <c r="GF28" s="165"/>
      <c r="GG28" s="166"/>
      <c r="GH28" s="173"/>
      <c r="GI28" s="174"/>
      <c r="GJ28" s="173"/>
      <c r="GK28" s="175"/>
      <c r="GL28" s="146"/>
      <c r="GM28" s="146"/>
      <c r="GN28" s="146"/>
      <c r="GO28" s="169"/>
      <c r="GP28" s="170"/>
      <c r="GQ28" s="171"/>
      <c r="GR28" s="172"/>
      <c r="GS28" s="172"/>
      <c r="GT28" s="165"/>
      <c r="GU28" s="166"/>
      <c r="GV28" s="173"/>
      <c r="GW28" s="174"/>
      <c r="GX28" s="173"/>
      <c r="GY28" s="175"/>
      <c r="GZ28" s="146"/>
      <c r="HA28" s="146"/>
      <c r="HB28" s="146"/>
      <c r="HC28" s="169"/>
      <c r="HD28" s="170"/>
      <c r="HE28" s="171"/>
      <c r="HF28" s="172"/>
      <c r="HG28" s="172"/>
      <c r="HH28" s="165"/>
      <c r="HI28" s="166"/>
      <c r="HJ28" s="173"/>
      <c r="HK28" s="174"/>
      <c r="HL28" s="173"/>
      <c r="HM28" s="175"/>
      <c r="HN28" s="146"/>
      <c r="HO28" s="146"/>
      <c r="HP28" s="146"/>
      <c r="HQ28" s="169"/>
      <c r="HR28" s="170"/>
      <c r="HS28" s="171"/>
      <c r="HT28" s="172"/>
      <c r="HU28" s="172"/>
      <c r="HV28" s="165"/>
      <c r="HW28" s="166"/>
      <c r="HX28" s="173"/>
      <c r="HY28" s="174"/>
      <c r="HZ28" s="173"/>
      <c r="IA28" s="175"/>
      <c r="IB28" s="146"/>
      <c r="IC28" s="146"/>
      <c r="ID28" s="146"/>
      <c r="IE28" s="169"/>
      <c r="IF28" s="170"/>
      <c r="IG28" s="171"/>
      <c r="IH28" s="172"/>
    </row>
    <row r="29" spans="1:242" s="176" customFormat="1" ht="25.5">
      <c r="A29" s="399"/>
      <c r="B29" s="483"/>
      <c r="C29" s="453" t="s">
        <v>154</v>
      </c>
      <c r="D29" s="403" t="s">
        <v>155</v>
      </c>
      <c r="E29" s="482">
        <v>69</v>
      </c>
      <c r="F29" s="491"/>
      <c r="G29" s="378">
        <f>E29*F29</f>
        <v>0</v>
      </c>
      <c r="H29" s="173"/>
      <c r="I29" s="174"/>
      <c r="J29" s="173"/>
      <c r="K29" s="175"/>
      <c r="L29" s="146"/>
      <c r="M29" s="146"/>
      <c r="N29" s="146"/>
      <c r="O29" s="169"/>
      <c r="P29" s="170"/>
      <c r="Q29" s="171"/>
      <c r="R29" s="172"/>
      <c r="S29" s="172"/>
      <c r="T29" s="165"/>
      <c r="U29" s="166"/>
      <c r="V29" s="173"/>
      <c r="W29" s="174"/>
      <c r="X29" s="173"/>
      <c r="Y29" s="175"/>
      <c r="Z29" s="146"/>
      <c r="AA29" s="146"/>
      <c r="AB29" s="146"/>
      <c r="AC29" s="169"/>
      <c r="AD29" s="170"/>
      <c r="AE29" s="171"/>
      <c r="AF29" s="172"/>
      <c r="AG29" s="172"/>
      <c r="AH29" s="165"/>
      <c r="AI29" s="166"/>
      <c r="AJ29" s="173"/>
      <c r="AK29" s="174"/>
      <c r="AL29" s="173"/>
      <c r="AM29" s="175"/>
      <c r="AN29" s="146"/>
      <c r="AO29" s="146"/>
      <c r="AP29" s="146"/>
      <c r="AQ29" s="169"/>
      <c r="AR29" s="170"/>
      <c r="AS29" s="171"/>
      <c r="AT29" s="172"/>
      <c r="AU29" s="172"/>
      <c r="AV29" s="165"/>
      <c r="AW29" s="166"/>
      <c r="AX29" s="173"/>
      <c r="AY29" s="174"/>
      <c r="AZ29" s="173"/>
      <c r="BA29" s="175"/>
      <c r="BB29" s="146"/>
      <c r="BC29" s="146"/>
      <c r="BD29" s="146"/>
      <c r="BE29" s="169"/>
      <c r="BF29" s="170"/>
      <c r="BG29" s="171"/>
      <c r="BH29" s="172"/>
      <c r="BI29" s="172"/>
      <c r="BJ29" s="165"/>
      <c r="BK29" s="166"/>
      <c r="BL29" s="173"/>
      <c r="BM29" s="174"/>
      <c r="BN29" s="173"/>
      <c r="BO29" s="175"/>
      <c r="BP29" s="146"/>
      <c r="BQ29" s="146"/>
      <c r="BR29" s="146"/>
      <c r="BS29" s="169"/>
      <c r="BT29" s="170"/>
      <c r="BU29" s="171"/>
      <c r="BV29" s="172"/>
      <c r="BW29" s="172"/>
      <c r="BX29" s="165"/>
      <c r="BY29" s="166"/>
      <c r="BZ29" s="173"/>
      <c r="CA29" s="174"/>
      <c r="CB29" s="173"/>
      <c r="CC29" s="175"/>
      <c r="CD29" s="146"/>
      <c r="CE29" s="146"/>
      <c r="CF29" s="146"/>
      <c r="CG29" s="169"/>
      <c r="CH29" s="170"/>
      <c r="CI29" s="171"/>
      <c r="CJ29" s="172"/>
      <c r="CK29" s="172"/>
      <c r="CL29" s="165"/>
      <c r="CM29" s="166"/>
      <c r="CN29" s="173"/>
      <c r="CO29" s="174"/>
      <c r="CP29" s="173"/>
      <c r="CQ29" s="175"/>
      <c r="CR29" s="146"/>
      <c r="CS29" s="146"/>
      <c r="CT29" s="146"/>
      <c r="CU29" s="169"/>
      <c r="CV29" s="170"/>
      <c r="CW29" s="171"/>
      <c r="CX29" s="172"/>
      <c r="CY29" s="172"/>
      <c r="CZ29" s="165"/>
      <c r="DA29" s="166"/>
      <c r="DB29" s="173"/>
      <c r="DC29" s="174"/>
      <c r="DD29" s="173"/>
      <c r="DE29" s="175"/>
      <c r="DF29" s="146"/>
      <c r="DG29" s="146"/>
      <c r="DH29" s="146"/>
      <c r="DI29" s="169"/>
      <c r="DJ29" s="170"/>
      <c r="DK29" s="171"/>
      <c r="DL29" s="172"/>
      <c r="DM29" s="172"/>
      <c r="DN29" s="165"/>
      <c r="DO29" s="166"/>
      <c r="DP29" s="173"/>
      <c r="DQ29" s="174"/>
      <c r="DR29" s="173"/>
      <c r="DS29" s="175"/>
      <c r="DT29" s="146"/>
      <c r="DU29" s="146"/>
      <c r="DV29" s="146"/>
      <c r="DW29" s="169"/>
      <c r="DX29" s="170"/>
      <c r="DY29" s="171"/>
      <c r="DZ29" s="172"/>
      <c r="EA29" s="172"/>
      <c r="EB29" s="165"/>
      <c r="EC29" s="166"/>
      <c r="ED29" s="173"/>
      <c r="EE29" s="174"/>
      <c r="EF29" s="173"/>
      <c r="EG29" s="175"/>
      <c r="EH29" s="146"/>
      <c r="EI29" s="146"/>
      <c r="EJ29" s="146"/>
      <c r="EK29" s="169"/>
      <c r="EL29" s="170"/>
      <c r="EM29" s="171"/>
      <c r="EN29" s="172"/>
      <c r="EO29" s="172"/>
      <c r="EP29" s="165"/>
      <c r="EQ29" s="166"/>
      <c r="ER29" s="173"/>
      <c r="ES29" s="174"/>
      <c r="ET29" s="173"/>
      <c r="EU29" s="175"/>
      <c r="EV29" s="146"/>
      <c r="EW29" s="146"/>
      <c r="EX29" s="146"/>
      <c r="EY29" s="169"/>
      <c r="EZ29" s="170"/>
      <c r="FA29" s="171"/>
      <c r="FB29" s="172"/>
      <c r="FC29" s="172"/>
      <c r="FD29" s="165"/>
      <c r="FE29" s="166"/>
      <c r="FF29" s="173"/>
      <c r="FG29" s="174"/>
      <c r="FH29" s="173"/>
      <c r="FI29" s="175"/>
      <c r="FJ29" s="146"/>
      <c r="FK29" s="146"/>
      <c r="FL29" s="146"/>
      <c r="FM29" s="169"/>
      <c r="FN29" s="170"/>
      <c r="FO29" s="171"/>
      <c r="FP29" s="172"/>
      <c r="FQ29" s="172"/>
      <c r="FR29" s="165"/>
      <c r="FS29" s="166"/>
      <c r="FT29" s="173"/>
      <c r="FU29" s="174"/>
      <c r="FV29" s="173"/>
      <c r="FW29" s="175"/>
      <c r="FX29" s="146"/>
      <c r="FY29" s="146"/>
      <c r="FZ29" s="146"/>
      <c r="GA29" s="169"/>
      <c r="GB29" s="170"/>
      <c r="GC29" s="171"/>
      <c r="GD29" s="172"/>
      <c r="GE29" s="172"/>
      <c r="GF29" s="165"/>
      <c r="GG29" s="166"/>
      <c r="GH29" s="173"/>
      <c r="GI29" s="174"/>
      <c r="GJ29" s="173"/>
      <c r="GK29" s="175"/>
      <c r="GL29" s="146"/>
      <c r="GM29" s="146"/>
      <c r="GN29" s="146"/>
      <c r="GO29" s="169"/>
      <c r="GP29" s="170"/>
      <c r="GQ29" s="171"/>
      <c r="GR29" s="172"/>
      <c r="GS29" s="172"/>
      <c r="GT29" s="165"/>
      <c r="GU29" s="166"/>
      <c r="GV29" s="173"/>
      <c r="GW29" s="174"/>
      <c r="GX29" s="173"/>
      <c r="GY29" s="175"/>
      <c r="GZ29" s="146"/>
      <c r="HA29" s="146"/>
      <c r="HB29" s="146"/>
      <c r="HC29" s="169"/>
      <c r="HD29" s="170"/>
      <c r="HE29" s="171"/>
      <c r="HF29" s="172"/>
      <c r="HG29" s="172"/>
      <c r="HH29" s="165"/>
      <c r="HI29" s="166"/>
      <c r="HJ29" s="173"/>
      <c r="HK29" s="174"/>
      <c r="HL29" s="173"/>
      <c r="HM29" s="175"/>
      <c r="HN29" s="146"/>
      <c r="HO29" s="146"/>
      <c r="HP29" s="146"/>
      <c r="HQ29" s="169"/>
      <c r="HR29" s="170"/>
      <c r="HS29" s="171"/>
      <c r="HT29" s="172"/>
      <c r="HU29" s="172"/>
      <c r="HV29" s="165"/>
      <c r="HW29" s="166"/>
      <c r="HX29" s="173"/>
      <c r="HY29" s="174"/>
      <c r="HZ29" s="173"/>
      <c r="IA29" s="175"/>
      <c r="IB29" s="146"/>
      <c r="IC29" s="146"/>
      <c r="ID29" s="146"/>
      <c r="IE29" s="169"/>
      <c r="IF29" s="170"/>
      <c r="IG29" s="171"/>
      <c r="IH29" s="172"/>
    </row>
    <row r="30" spans="1:242" s="176" customFormat="1" ht="13.5">
      <c r="A30" s="432"/>
      <c r="B30" s="419"/>
      <c r="C30" s="455"/>
      <c r="D30" s="403"/>
      <c r="E30" s="12"/>
      <c r="F30" s="187"/>
      <c r="G30" s="378"/>
      <c r="H30" s="173"/>
      <c r="I30" s="174"/>
      <c r="J30" s="173"/>
      <c r="K30" s="175"/>
      <c r="L30" s="146"/>
      <c r="M30" s="146"/>
      <c r="N30" s="146"/>
      <c r="O30" s="169"/>
      <c r="P30" s="170"/>
      <c r="Q30" s="171"/>
      <c r="R30" s="172"/>
      <c r="S30" s="172"/>
      <c r="T30" s="165"/>
      <c r="U30" s="166"/>
      <c r="V30" s="173"/>
      <c r="W30" s="174"/>
      <c r="X30" s="173"/>
      <c r="Y30" s="175"/>
      <c r="Z30" s="146"/>
      <c r="AA30" s="146"/>
      <c r="AB30" s="146"/>
      <c r="AC30" s="169"/>
      <c r="AD30" s="170"/>
      <c r="AE30" s="171"/>
      <c r="AF30" s="172"/>
      <c r="AG30" s="172"/>
      <c r="AH30" s="165"/>
      <c r="AI30" s="166"/>
      <c r="AJ30" s="173"/>
      <c r="AK30" s="174"/>
      <c r="AL30" s="173"/>
      <c r="AM30" s="175"/>
      <c r="AN30" s="146"/>
      <c r="AO30" s="146"/>
      <c r="AP30" s="146"/>
      <c r="AQ30" s="169"/>
      <c r="AR30" s="170"/>
      <c r="AS30" s="171"/>
      <c r="AT30" s="172"/>
      <c r="AU30" s="172"/>
      <c r="AV30" s="165"/>
      <c r="AW30" s="166"/>
      <c r="AX30" s="173"/>
      <c r="AY30" s="174"/>
      <c r="AZ30" s="173"/>
      <c r="BA30" s="175"/>
      <c r="BB30" s="146"/>
      <c r="BC30" s="146"/>
      <c r="BD30" s="146"/>
      <c r="BE30" s="169"/>
      <c r="BF30" s="170"/>
      <c r="BG30" s="171"/>
      <c r="BH30" s="172"/>
      <c r="BI30" s="172"/>
      <c r="BJ30" s="165"/>
      <c r="BK30" s="166"/>
      <c r="BL30" s="173"/>
      <c r="BM30" s="174"/>
      <c r="BN30" s="173"/>
      <c r="BO30" s="175"/>
      <c r="BP30" s="146"/>
      <c r="BQ30" s="146"/>
      <c r="BR30" s="146"/>
      <c r="BS30" s="169"/>
      <c r="BT30" s="170"/>
      <c r="BU30" s="171"/>
      <c r="BV30" s="172"/>
      <c r="BW30" s="172"/>
      <c r="BX30" s="165"/>
      <c r="BY30" s="166"/>
      <c r="BZ30" s="173"/>
      <c r="CA30" s="174"/>
      <c r="CB30" s="173"/>
      <c r="CC30" s="175"/>
      <c r="CD30" s="146"/>
      <c r="CE30" s="146"/>
      <c r="CF30" s="146"/>
      <c r="CG30" s="169"/>
      <c r="CH30" s="170"/>
      <c r="CI30" s="171"/>
      <c r="CJ30" s="172"/>
      <c r="CK30" s="172"/>
      <c r="CL30" s="165"/>
      <c r="CM30" s="166"/>
      <c r="CN30" s="173"/>
      <c r="CO30" s="174"/>
      <c r="CP30" s="173"/>
      <c r="CQ30" s="175"/>
      <c r="CR30" s="146"/>
      <c r="CS30" s="146"/>
      <c r="CT30" s="146"/>
      <c r="CU30" s="169"/>
      <c r="CV30" s="170"/>
      <c r="CW30" s="171"/>
      <c r="CX30" s="172"/>
      <c r="CY30" s="172"/>
      <c r="CZ30" s="165"/>
      <c r="DA30" s="166"/>
      <c r="DB30" s="173"/>
      <c r="DC30" s="174"/>
      <c r="DD30" s="173"/>
      <c r="DE30" s="175"/>
      <c r="DF30" s="146"/>
      <c r="DG30" s="146"/>
      <c r="DH30" s="146"/>
      <c r="DI30" s="169"/>
      <c r="DJ30" s="170"/>
      <c r="DK30" s="171"/>
      <c r="DL30" s="172"/>
      <c r="DM30" s="172"/>
      <c r="DN30" s="165"/>
      <c r="DO30" s="166"/>
      <c r="DP30" s="173"/>
      <c r="DQ30" s="174"/>
      <c r="DR30" s="173"/>
      <c r="DS30" s="175"/>
      <c r="DT30" s="146"/>
      <c r="DU30" s="146"/>
      <c r="DV30" s="146"/>
      <c r="DW30" s="169"/>
      <c r="DX30" s="170"/>
      <c r="DY30" s="171"/>
      <c r="DZ30" s="172"/>
      <c r="EA30" s="172"/>
      <c r="EB30" s="165"/>
      <c r="EC30" s="166"/>
      <c r="ED30" s="173"/>
      <c r="EE30" s="174"/>
      <c r="EF30" s="173"/>
      <c r="EG30" s="175"/>
      <c r="EH30" s="146"/>
      <c r="EI30" s="146"/>
      <c r="EJ30" s="146"/>
      <c r="EK30" s="169"/>
      <c r="EL30" s="170"/>
      <c r="EM30" s="171"/>
      <c r="EN30" s="172"/>
      <c r="EO30" s="172"/>
      <c r="EP30" s="165"/>
      <c r="EQ30" s="166"/>
      <c r="ER30" s="173"/>
      <c r="ES30" s="174"/>
      <c r="ET30" s="173"/>
      <c r="EU30" s="175"/>
      <c r="EV30" s="146"/>
      <c r="EW30" s="146"/>
      <c r="EX30" s="146"/>
      <c r="EY30" s="169"/>
      <c r="EZ30" s="170"/>
      <c r="FA30" s="171"/>
      <c r="FB30" s="172"/>
      <c r="FC30" s="172"/>
      <c r="FD30" s="165"/>
      <c r="FE30" s="166"/>
      <c r="FF30" s="173"/>
      <c r="FG30" s="174"/>
      <c r="FH30" s="173"/>
      <c r="FI30" s="175"/>
      <c r="FJ30" s="146"/>
      <c r="FK30" s="146"/>
      <c r="FL30" s="146"/>
      <c r="FM30" s="169"/>
      <c r="FN30" s="170"/>
      <c r="FO30" s="171"/>
      <c r="FP30" s="172"/>
      <c r="FQ30" s="172"/>
      <c r="FR30" s="165"/>
      <c r="FS30" s="166"/>
      <c r="FT30" s="173"/>
      <c r="FU30" s="174"/>
      <c r="FV30" s="173"/>
      <c r="FW30" s="175"/>
      <c r="FX30" s="146"/>
      <c r="FY30" s="146"/>
      <c r="FZ30" s="146"/>
      <c r="GA30" s="169"/>
      <c r="GB30" s="170"/>
      <c r="GC30" s="171"/>
      <c r="GD30" s="172"/>
      <c r="GE30" s="172"/>
      <c r="GF30" s="165"/>
      <c r="GG30" s="166"/>
      <c r="GH30" s="173"/>
      <c r="GI30" s="174"/>
      <c r="GJ30" s="173"/>
      <c r="GK30" s="175"/>
      <c r="GL30" s="146"/>
      <c r="GM30" s="146"/>
      <c r="GN30" s="146"/>
      <c r="GO30" s="169"/>
      <c r="GP30" s="170"/>
      <c r="GQ30" s="171"/>
      <c r="GR30" s="172"/>
      <c r="GS30" s="172"/>
      <c r="GT30" s="165"/>
      <c r="GU30" s="166"/>
      <c r="GV30" s="173"/>
      <c r="GW30" s="174"/>
      <c r="GX30" s="173"/>
      <c r="GY30" s="175"/>
      <c r="GZ30" s="146"/>
      <c r="HA30" s="146"/>
      <c r="HB30" s="146"/>
      <c r="HC30" s="169"/>
      <c r="HD30" s="170"/>
      <c r="HE30" s="171"/>
      <c r="HF30" s="172"/>
      <c r="HG30" s="172"/>
      <c r="HH30" s="165"/>
      <c r="HI30" s="166"/>
      <c r="HJ30" s="173"/>
      <c r="HK30" s="174"/>
      <c r="HL30" s="173"/>
      <c r="HM30" s="175"/>
      <c r="HN30" s="146"/>
      <c r="HO30" s="146"/>
      <c r="HP30" s="146"/>
      <c r="HQ30" s="169"/>
      <c r="HR30" s="170"/>
      <c r="HS30" s="171"/>
      <c r="HT30" s="172"/>
      <c r="HU30" s="172"/>
      <c r="HV30" s="165"/>
      <c r="HW30" s="166"/>
      <c r="HX30" s="173"/>
      <c r="HY30" s="174"/>
      <c r="HZ30" s="173"/>
      <c r="IA30" s="175"/>
      <c r="IB30" s="146"/>
      <c r="IC30" s="146"/>
      <c r="ID30" s="146"/>
      <c r="IE30" s="169"/>
      <c r="IF30" s="170"/>
      <c r="IG30" s="171"/>
      <c r="IH30" s="172"/>
    </row>
    <row r="31" spans="1:242" s="176" customFormat="1" ht="13.5">
      <c r="A31" s="399" t="s">
        <v>156</v>
      </c>
      <c r="B31" s="419" t="s">
        <v>157</v>
      </c>
      <c r="C31" s="418" t="s">
        <v>158</v>
      </c>
      <c r="D31" s="403"/>
      <c r="E31" s="12"/>
      <c r="F31" s="187"/>
      <c r="G31" s="378"/>
      <c r="H31" s="173"/>
      <c r="I31" s="174"/>
      <c r="J31" s="173"/>
      <c r="K31" s="175"/>
      <c r="L31" s="146"/>
      <c r="M31" s="146"/>
      <c r="N31" s="146"/>
      <c r="O31" s="169"/>
      <c r="P31" s="170"/>
      <c r="Q31" s="171"/>
      <c r="R31" s="172"/>
      <c r="S31" s="172"/>
      <c r="T31" s="165"/>
      <c r="U31" s="166"/>
      <c r="V31" s="173"/>
      <c r="W31" s="174"/>
      <c r="X31" s="173"/>
      <c r="Y31" s="175"/>
      <c r="Z31" s="146"/>
      <c r="AA31" s="146"/>
      <c r="AB31" s="146"/>
      <c r="AC31" s="169"/>
      <c r="AD31" s="170"/>
      <c r="AE31" s="171"/>
      <c r="AF31" s="172"/>
      <c r="AG31" s="172"/>
      <c r="AH31" s="165"/>
      <c r="AI31" s="166"/>
      <c r="AJ31" s="173"/>
      <c r="AK31" s="174"/>
      <c r="AL31" s="173"/>
      <c r="AM31" s="175"/>
      <c r="AN31" s="146"/>
      <c r="AO31" s="146"/>
      <c r="AP31" s="146"/>
      <c r="AQ31" s="169"/>
      <c r="AR31" s="170"/>
      <c r="AS31" s="171"/>
      <c r="AT31" s="172"/>
      <c r="AU31" s="172"/>
      <c r="AV31" s="165"/>
      <c r="AW31" s="166"/>
      <c r="AX31" s="173"/>
      <c r="AY31" s="174"/>
      <c r="AZ31" s="173"/>
      <c r="BA31" s="175"/>
      <c r="BB31" s="146"/>
      <c r="BC31" s="146"/>
      <c r="BD31" s="146"/>
      <c r="BE31" s="169"/>
      <c r="BF31" s="170"/>
      <c r="BG31" s="171"/>
      <c r="BH31" s="172"/>
      <c r="BI31" s="172"/>
      <c r="BJ31" s="165"/>
      <c r="BK31" s="166"/>
      <c r="BL31" s="173"/>
      <c r="BM31" s="174"/>
      <c r="BN31" s="173"/>
      <c r="BO31" s="175"/>
      <c r="BP31" s="146"/>
      <c r="BQ31" s="146"/>
      <c r="BR31" s="146"/>
      <c r="BS31" s="169"/>
      <c r="BT31" s="170"/>
      <c r="BU31" s="171"/>
      <c r="BV31" s="172"/>
      <c r="BW31" s="172"/>
      <c r="BX31" s="165"/>
      <c r="BY31" s="166"/>
      <c r="BZ31" s="173"/>
      <c r="CA31" s="174"/>
      <c r="CB31" s="173"/>
      <c r="CC31" s="175"/>
      <c r="CD31" s="146"/>
      <c r="CE31" s="146"/>
      <c r="CF31" s="146"/>
      <c r="CG31" s="169"/>
      <c r="CH31" s="170"/>
      <c r="CI31" s="171"/>
      <c r="CJ31" s="172"/>
      <c r="CK31" s="172"/>
      <c r="CL31" s="165"/>
      <c r="CM31" s="166"/>
      <c r="CN31" s="173"/>
      <c r="CO31" s="174"/>
      <c r="CP31" s="173"/>
      <c r="CQ31" s="175"/>
      <c r="CR31" s="146"/>
      <c r="CS31" s="146"/>
      <c r="CT31" s="146"/>
      <c r="CU31" s="169"/>
      <c r="CV31" s="170"/>
      <c r="CW31" s="171"/>
      <c r="CX31" s="172"/>
      <c r="CY31" s="172"/>
      <c r="CZ31" s="165"/>
      <c r="DA31" s="166"/>
      <c r="DB31" s="173"/>
      <c r="DC31" s="174"/>
      <c r="DD31" s="173"/>
      <c r="DE31" s="175"/>
      <c r="DF31" s="146"/>
      <c r="DG31" s="146"/>
      <c r="DH31" s="146"/>
      <c r="DI31" s="169"/>
      <c r="DJ31" s="170"/>
      <c r="DK31" s="171"/>
      <c r="DL31" s="172"/>
      <c r="DM31" s="172"/>
      <c r="DN31" s="165"/>
      <c r="DO31" s="166"/>
      <c r="DP31" s="173"/>
      <c r="DQ31" s="174"/>
      <c r="DR31" s="173"/>
      <c r="DS31" s="175"/>
      <c r="DT31" s="146"/>
      <c r="DU31" s="146"/>
      <c r="DV31" s="146"/>
      <c r="DW31" s="169"/>
      <c r="DX31" s="170"/>
      <c r="DY31" s="171"/>
      <c r="DZ31" s="172"/>
      <c r="EA31" s="172"/>
      <c r="EB31" s="165"/>
      <c r="EC31" s="166"/>
      <c r="ED31" s="173"/>
      <c r="EE31" s="174"/>
      <c r="EF31" s="173"/>
      <c r="EG31" s="175"/>
      <c r="EH31" s="146"/>
      <c r="EI31" s="146"/>
      <c r="EJ31" s="146"/>
      <c r="EK31" s="169"/>
      <c r="EL31" s="170"/>
      <c r="EM31" s="171"/>
      <c r="EN31" s="172"/>
      <c r="EO31" s="172"/>
      <c r="EP31" s="165"/>
      <c r="EQ31" s="166"/>
      <c r="ER31" s="173"/>
      <c r="ES31" s="174"/>
      <c r="ET31" s="173"/>
      <c r="EU31" s="175"/>
      <c r="EV31" s="146"/>
      <c r="EW31" s="146"/>
      <c r="EX31" s="146"/>
      <c r="EY31" s="169"/>
      <c r="EZ31" s="170"/>
      <c r="FA31" s="171"/>
      <c r="FB31" s="172"/>
      <c r="FC31" s="172"/>
      <c r="FD31" s="165"/>
      <c r="FE31" s="166"/>
      <c r="FF31" s="173"/>
      <c r="FG31" s="174"/>
      <c r="FH31" s="173"/>
      <c r="FI31" s="175"/>
      <c r="FJ31" s="146"/>
      <c r="FK31" s="146"/>
      <c r="FL31" s="146"/>
      <c r="FM31" s="169"/>
      <c r="FN31" s="170"/>
      <c r="FO31" s="171"/>
      <c r="FP31" s="172"/>
      <c r="FQ31" s="172"/>
      <c r="FR31" s="165"/>
      <c r="FS31" s="166"/>
      <c r="FT31" s="173"/>
      <c r="FU31" s="174"/>
      <c r="FV31" s="173"/>
      <c r="FW31" s="175"/>
      <c r="FX31" s="146"/>
      <c r="FY31" s="146"/>
      <c r="FZ31" s="146"/>
      <c r="GA31" s="169"/>
      <c r="GB31" s="170"/>
      <c r="GC31" s="171"/>
      <c r="GD31" s="172"/>
      <c r="GE31" s="172"/>
      <c r="GF31" s="165"/>
      <c r="GG31" s="166"/>
      <c r="GH31" s="173"/>
      <c r="GI31" s="174"/>
      <c r="GJ31" s="173"/>
      <c r="GK31" s="175"/>
      <c r="GL31" s="146"/>
      <c r="GM31" s="146"/>
      <c r="GN31" s="146"/>
      <c r="GO31" s="169"/>
      <c r="GP31" s="170"/>
      <c r="GQ31" s="171"/>
      <c r="GR31" s="172"/>
      <c r="GS31" s="172"/>
      <c r="GT31" s="165"/>
      <c r="GU31" s="166"/>
      <c r="GV31" s="173"/>
      <c r="GW31" s="174"/>
      <c r="GX31" s="173"/>
      <c r="GY31" s="175"/>
      <c r="GZ31" s="146"/>
      <c r="HA31" s="146"/>
      <c r="HB31" s="146"/>
      <c r="HC31" s="169"/>
      <c r="HD31" s="170"/>
      <c r="HE31" s="171"/>
      <c r="HF31" s="172"/>
      <c r="HG31" s="172"/>
      <c r="HH31" s="165"/>
      <c r="HI31" s="166"/>
      <c r="HJ31" s="173"/>
      <c r="HK31" s="174"/>
      <c r="HL31" s="173"/>
      <c r="HM31" s="175"/>
      <c r="HN31" s="146"/>
      <c r="HO31" s="146"/>
      <c r="HP31" s="146"/>
      <c r="HQ31" s="169"/>
      <c r="HR31" s="170"/>
      <c r="HS31" s="171"/>
      <c r="HT31" s="172"/>
      <c r="HU31" s="172"/>
      <c r="HV31" s="165"/>
      <c r="HW31" s="166"/>
      <c r="HX31" s="173"/>
      <c r="HY31" s="174"/>
      <c r="HZ31" s="173"/>
      <c r="IA31" s="175"/>
      <c r="IB31" s="146"/>
      <c r="IC31" s="146"/>
      <c r="ID31" s="146"/>
      <c r="IE31" s="169"/>
      <c r="IF31" s="170"/>
      <c r="IG31" s="171"/>
      <c r="IH31" s="172"/>
    </row>
    <row r="32" spans="1:242" s="176" customFormat="1" ht="13.5">
      <c r="A32" s="399"/>
      <c r="B32" s="428"/>
      <c r="C32" s="418" t="s">
        <v>1017</v>
      </c>
      <c r="D32" s="403"/>
      <c r="E32" s="12"/>
      <c r="F32" s="187"/>
      <c r="G32" s="378"/>
      <c r="H32" s="173"/>
      <c r="I32" s="174"/>
      <c r="J32" s="173"/>
      <c r="K32" s="175"/>
      <c r="L32" s="146"/>
      <c r="M32" s="146"/>
      <c r="N32" s="146"/>
      <c r="O32" s="169"/>
      <c r="P32" s="170"/>
      <c r="Q32" s="171"/>
      <c r="R32" s="172"/>
      <c r="S32" s="172"/>
      <c r="T32" s="165"/>
      <c r="U32" s="166"/>
      <c r="V32" s="173"/>
      <c r="W32" s="174"/>
      <c r="X32" s="173"/>
      <c r="Y32" s="175"/>
      <c r="Z32" s="146"/>
      <c r="AA32" s="146"/>
      <c r="AB32" s="146"/>
      <c r="AC32" s="169"/>
      <c r="AD32" s="170"/>
      <c r="AE32" s="171"/>
      <c r="AF32" s="172"/>
      <c r="AG32" s="172"/>
      <c r="AH32" s="165"/>
      <c r="AI32" s="166"/>
      <c r="AJ32" s="173"/>
      <c r="AK32" s="174"/>
      <c r="AL32" s="173"/>
      <c r="AM32" s="175"/>
      <c r="AN32" s="146"/>
      <c r="AO32" s="146"/>
      <c r="AP32" s="146"/>
      <c r="AQ32" s="169"/>
      <c r="AR32" s="170"/>
      <c r="AS32" s="171"/>
      <c r="AT32" s="172"/>
      <c r="AU32" s="172"/>
      <c r="AV32" s="165"/>
      <c r="AW32" s="166"/>
      <c r="AX32" s="173"/>
      <c r="AY32" s="174"/>
      <c r="AZ32" s="173"/>
      <c r="BA32" s="175"/>
      <c r="BB32" s="146"/>
      <c r="BC32" s="146"/>
      <c r="BD32" s="146"/>
      <c r="BE32" s="169"/>
      <c r="BF32" s="170"/>
      <c r="BG32" s="171"/>
      <c r="BH32" s="172"/>
      <c r="BI32" s="172"/>
      <c r="BJ32" s="165"/>
      <c r="BK32" s="166"/>
      <c r="BL32" s="173"/>
      <c r="BM32" s="174"/>
      <c r="BN32" s="173"/>
      <c r="BO32" s="175"/>
      <c r="BP32" s="146"/>
      <c r="BQ32" s="146"/>
      <c r="BR32" s="146"/>
      <c r="BS32" s="169"/>
      <c r="BT32" s="170"/>
      <c r="BU32" s="171"/>
      <c r="BV32" s="172"/>
      <c r="BW32" s="172"/>
      <c r="BX32" s="165"/>
      <c r="BY32" s="166"/>
      <c r="BZ32" s="173"/>
      <c r="CA32" s="174"/>
      <c r="CB32" s="173"/>
      <c r="CC32" s="175"/>
      <c r="CD32" s="146"/>
      <c r="CE32" s="146"/>
      <c r="CF32" s="146"/>
      <c r="CG32" s="169"/>
      <c r="CH32" s="170"/>
      <c r="CI32" s="171"/>
      <c r="CJ32" s="172"/>
      <c r="CK32" s="172"/>
      <c r="CL32" s="165"/>
      <c r="CM32" s="166"/>
      <c r="CN32" s="173"/>
      <c r="CO32" s="174"/>
      <c r="CP32" s="173"/>
      <c r="CQ32" s="175"/>
      <c r="CR32" s="146"/>
      <c r="CS32" s="146"/>
      <c r="CT32" s="146"/>
      <c r="CU32" s="169"/>
      <c r="CV32" s="170"/>
      <c r="CW32" s="171"/>
      <c r="CX32" s="172"/>
      <c r="CY32" s="172"/>
      <c r="CZ32" s="165"/>
      <c r="DA32" s="166"/>
      <c r="DB32" s="173"/>
      <c r="DC32" s="174"/>
      <c r="DD32" s="173"/>
      <c r="DE32" s="175"/>
      <c r="DF32" s="146"/>
      <c r="DG32" s="146"/>
      <c r="DH32" s="146"/>
      <c r="DI32" s="169"/>
      <c r="DJ32" s="170"/>
      <c r="DK32" s="171"/>
      <c r="DL32" s="172"/>
      <c r="DM32" s="172"/>
      <c r="DN32" s="165"/>
      <c r="DO32" s="166"/>
      <c r="DP32" s="173"/>
      <c r="DQ32" s="174"/>
      <c r="DR32" s="173"/>
      <c r="DS32" s="175"/>
      <c r="DT32" s="146"/>
      <c r="DU32" s="146"/>
      <c r="DV32" s="146"/>
      <c r="DW32" s="169"/>
      <c r="DX32" s="170"/>
      <c r="DY32" s="171"/>
      <c r="DZ32" s="172"/>
      <c r="EA32" s="172"/>
      <c r="EB32" s="165"/>
      <c r="EC32" s="166"/>
      <c r="ED32" s="173"/>
      <c r="EE32" s="174"/>
      <c r="EF32" s="173"/>
      <c r="EG32" s="175"/>
      <c r="EH32" s="146"/>
      <c r="EI32" s="146"/>
      <c r="EJ32" s="146"/>
      <c r="EK32" s="169"/>
      <c r="EL32" s="170"/>
      <c r="EM32" s="171"/>
      <c r="EN32" s="172"/>
      <c r="EO32" s="172"/>
      <c r="EP32" s="165"/>
      <c r="EQ32" s="166"/>
      <c r="ER32" s="173"/>
      <c r="ES32" s="174"/>
      <c r="ET32" s="173"/>
      <c r="EU32" s="175"/>
      <c r="EV32" s="146"/>
      <c r="EW32" s="146"/>
      <c r="EX32" s="146"/>
      <c r="EY32" s="169"/>
      <c r="EZ32" s="170"/>
      <c r="FA32" s="171"/>
      <c r="FB32" s="172"/>
      <c r="FC32" s="172"/>
      <c r="FD32" s="165"/>
      <c r="FE32" s="166"/>
      <c r="FF32" s="173"/>
      <c r="FG32" s="174"/>
      <c r="FH32" s="173"/>
      <c r="FI32" s="175"/>
      <c r="FJ32" s="146"/>
      <c r="FK32" s="146"/>
      <c r="FL32" s="146"/>
      <c r="FM32" s="169"/>
      <c r="FN32" s="170"/>
      <c r="FO32" s="171"/>
      <c r="FP32" s="172"/>
      <c r="FQ32" s="172"/>
      <c r="FR32" s="165"/>
      <c r="FS32" s="166"/>
      <c r="FT32" s="173"/>
      <c r="FU32" s="174"/>
      <c r="FV32" s="173"/>
      <c r="FW32" s="175"/>
      <c r="FX32" s="146"/>
      <c r="FY32" s="146"/>
      <c r="FZ32" s="146"/>
      <c r="GA32" s="169"/>
      <c r="GB32" s="170"/>
      <c r="GC32" s="171"/>
      <c r="GD32" s="172"/>
      <c r="GE32" s="172"/>
      <c r="GF32" s="165"/>
      <c r="GG32" s="166"/>
      <c r="GH32" s="173"/>
      <c r="GI32" s="174"/>
      <c r="GJ32" s="173"/>
      <c r="GK32" s="175"/>
      <c r="GL32" s="146"/>
      <c r="GM32" s="146"/>
      <c r="GN32" s="146"/>
      <c r="GO32" s="169"/>
      <c r="GP32" s="170"/>
      <c r="GQ32" s="171"/>
      <c r="GR32" s="172"/>
      <c r="GS32" s="172"/>
      <c r="GT32" s="165"/>
      <c r="GU32" s="166"/>
      <c r="GV32" s="173"/>
      <c r="GW32" s="174"/>
      <c r="GX32" s="173"/>
      <c r="GY32" s="175"/>
      <c r="GZ32" s="146"/>
      <c r="HA32" s="146"/>
      <c r="HB32" s="146"/>
      <c r="HC32" s="169"/>
      <c r="HD32" s="170"/>
      <c r="HE32" s="171"/>
      <c r="HF32" s="172"/>
      <c r="HG32" s="172"/>
      <c r="HH32" s="165"/>
      <c r="HI32" s="166"/>
      <c r="HJ32" s="173"/>
      <c r="HK32" s="174"/>
      <c r="HL32" s="173"/>
      <c r="HM32" s="175"/>
      <c r="HN32" s="146"/>
      <c r="HO32" s="146"/>
      <c r="HP32" s="146"/>
      <c r="HQ32" s="169"/>
      <c r="HR32" s="170"/>
      <c r="HS32" s="171"/>
      <c r="HT32" s="172"/>
      <c r="HU32" s="172"/>
      <c r="HV32" s="165"/>
      <c r="HW32" s="166"/>
      <c r="HX32" s="173"/>
      <c r="HY32" s="174"/>
      <c r="HZ32" s="173"/>
      <c r="IA32" s="175"/>
      <c r="IB32" s="146"/>
      <c r="IC32" s="146"/>
      <c r="ID32" s="146"/>
      <c r="IE32" s="169"/>
      <c r="IF32" s="170"/>
      <c r="IG32" s="171"/>
      <c r="IH32" s="172"/>
    </row>
    <row r="33" spans="1:242" s="176" customFormat="1" ht="38.25">
      <c r="A33" s="399"/>
      <c r="B33" s="483"/>
      <c r="C33" s="420" t="s">
        <v>159</v>
      </c>
      <c r="D33" s="403"/>
      <c r="E33" s="431"/>
      <c r="F33" s="165"/>
      <c r="G33" s="164"/>
      <c r="H33" s="173"/>
      <c r="I33" s="174"/>
      <c r="J33" s="173"/>
      <c r="K33" s="175"/>
      <c r="L33" s="146"/>
      <c r="M33" s="146"/>
      <c r="N33" s="146"/>
      <c r="O33" s="169"/>
      <c r="P33" s="170"/>
      <c r="Q33" s="171"/>
      <c r="R33" s="172"/>
      <c r="S33" s="172"/>
      <c r="T33" s="165"/>
      <c r="U33" s="166"/>
      <c r="V33" s="173"/>
      <c r="W33" s="174"/>
      <c r="X33" s="173"/>
      <c r="Y33" s="175"/>
      <c r="Z33" s="146"/>
      <c r="AA33" s="146"/>
      <c r="AB33" s="146"/>
      <c r="AC33" s="169"/>
      <c r="AD33" s="170"/>
      <c r="AE33" s="171"/>
      <c r="AF33" s="172"/>
      <c r="AG33" s="172"/>
      <c r="AH33" s="165"/>
      <c r="AI33" s="166"/>
      <c r="AJ33" s="173"/>
      <c r="AK33" s="174"/>
      <c r="AL33" s="173"/>
      <c r="AM33" s="175"/>
      <c r="AN33" s="146"/>
      <c r="AO33" s="146"/>
      <c r="AP33" s="146"/>
      <c r="AQ33" s="169"/>
      <c r="AR33" s="170"/>
      <c r="AS33" s="171"/>
      <c r="AT33" s="172"/>
      <c r="AU33" s="172"/>
      <c r="AV33" s="165"/>
      <c r="AW33" s="166"/>
      <c r="AX33" s="173"/>
      <c r="AY33" s="174"/>
      <c r="AZ33" s="173"/>
      <c r="BA33" s="175"/>
      <c r="BB33" s="146"/>
      <c r="BC33" s="146"/>
      <c r="BD33" s="146"/>
      <c r="BE33" s="169"/>
      <c r="BF33" s="170"/>
      <c r="BG33" s="171"/>
      <c r="BH33" s="172"/>
      <c r="BI33" s="172"/>
      <c r="BJ33" s="165"/>
      <c r="BK33" s="166"/>
      <c r="BL33" s="173"/>
      <c r="BM33" s="174"/>
      <c r="BN33" s="173"/>
      <c r="BO33" s="175"/>
      <c r="BP33" s="146"/>
      <c r="BQ33" s="146"/>
      <c r="BR33" s="146"/>
      <c r="BS33" s="169"/>
      <c r="BT33" s="170"/>
      <c r="BU33" s="171"/>
      <c r="BV33" s="172"/>
      <c r="BW33" s="172"/>
      <c r="BX33" s="165"/>
      <c r="BY33" s="166"/>
      <c r="BZ33" s="173"/>
      <c r="CA33" s="174"/>
      <c r="CB33" s="173"/>
      <c r="CC33" s="175"/>
      <c r="CD33" s="146"/>
      <c r="CE33" s="146"/>
      <c r="CF33" s="146"/>
      <c r="CG33" s="169"/>
      <c r="CH33" s="170"/>
      <c r="CI33" s="171"/>
      <c r="CJ33" s="172"/>
      <c r="CK33" s="172"/>
      <c r="CL33" s="165"/>
      <c r="CM33" s="166"/>
      <c r="CN33" s="173"/>
      <c r="CO33" s="174"/>
      <c r="CP33" s="173"/>
      <c r="CQ33" s="175"/>
      <c r="CR33" s="146"/>
      <c r="CS33" s="146"/>
      <c r="CT33" s="146"/>
      <c r="CU33" s="169"/>
      <c r="CV33" s="170"/>
      <c r="CW33" s="171"/>
      <c r="CX33" s="172"/>
      <c r="CY33" s="172"/>
      <c r="CZ33" s="165"/>
      <c r="DA33" s="166"/>
      <c r="DB33" s="173"/>
      <c r="DC33" s="174"/>
      <c r="DD33" s="173"/>
      <c r="DE33" s="175"/>
      <c r="DF33" s="146"/>
      <c r="DG33" s="146"/>
      <c r="DH33" s="146"/>
      <c r="DI33" s="169"/>
      <c r="DJ33" s="170"/>
      <c r="DK33" s="171"/>
      <c r="DL33" s="172"/>
      <c r="DM33" s="172"/>
      <c r="DN33" s="165"/>
      <c r="DO33" s="166"/>
      <c r="DP33" s="173"/>
      <c r="DQ33" s="174"/>
      <c r="DR33" s="173"/>
      <c r="DS33" s="175"/>
      <c r="DT33" s="146"/>
      <c r="DU33" s="146"/>
      <c r="DV33" s="146"/>
      <c r="DW33" s="169"/>
      <c r="DX33" s="170"/>
      <c r="DY33" s="171"/>
      <c r="DZ33" s="172"/>
      <c r="EA33" s="172"/>
      <c r="EB33" s="165"/>
      <c r="EC33" s="166"/>
      <c r="ED33" s="173"/>
      <c r="EE33" s="174"/>
      <c r="EF33" s="173"/>
      <c r="EG33" s="175"/>
      <c r="EH33" s="146"/>
      <c r="EI33" s="146"/>
      <c r="EJ33" s="146"/>
      <c r="EK33" s="169"/>
      <c r="EL33" s="170"/>
      <c r="EM33" s="171"/>
      <c r="EN33" s="172"/>
      <c r="EO33" s="172"/>
      <c r="EP33" s="165"/>
      <c r="EQ33" s="166"/>
      <c r="ER33" s="173"/>
      <c r="ES33" s="174"/>
      <c r="ET33" s="173"/>
      <c r="EU33" s="175"/>
      <c r="EV33" s="146"/>
      <c r="EW33" s="146"/>
      <c r="EX33" s="146"/>
      <c r="EY33" s="169"/>
      <c r="EZ33" s="170"/>
      <c r="FA33" s="171"/>
      <c r="FB33" s="172"/>
      <c r="FC33" s="172"/>
      <c r="FD33" s="165"/>
      <c r="FE33" s="166"/>
      <c r="FF33" s="173"/>
      <c r="FG33" s="174"/>
      <c r="FH33" s="173"/>
      <c r="FI33" s="175"/>
      <c r="FJ33" s="146"/>
      <c r="FK33" s="146"/>
      <c r="FL33" s="146"/>
      <c r="FM33" s="169"/>
      <c r="FN33" s="170"/>
      <c r="FO33" s="171"/>
      <c r="FP33" s="172"/>
      <c r="FQ33" s="172"/>
      <c r="FR33" s="165"/>
      <c r="FS33" s="166"/>
      <c r="FT33" s="173"/>
      <c r="FU33" s="174"/>
      <c r="FV33" s="173"/>
      <c r="FW33" s="175"/>
      <c r="FX33" s="146"/>
      <c r="FY33" s="146"/>
      <c r="FZ33" s="146"/>
      <c r="GA33" s="169"/>
      <c r="GB33" s="170"/>
      <c r="GC33" s="171"/>
      <c r="GD33" s="172"/>
      <c r="GE33" s="172"/>
      <c r="GF33" s="165"/>
      <c r="GG33" s="166"/>
      <c r="GH33" s="173"/>
      <c r="GI33" s="174"/>
      <c r="GJ33" s="173"/>
      <c r="GK33" s="175"/>
      <c r="GL33" s="146"/>
      <c r="GM33" s="146"/>
      <c r="GN33" s="146"/>
      <c r="GO33" s="169"/>
      <c r="GP33" s="170"/>
      <c r="GQ33" s="171"/>
      <c r="GR33" s="172"/>
      <c r="GS33" s="172"/>
      <c r="GT33" s="165"/>
      <c r="GU33" s="166"/>
      <c r="GV33" s="173"/>
      <c r="GW33" s="174"/>
      <c r="GX33" s="173"/>
      <c r="GY33" s="175"/>
      <c r="GZ33" s="146"/>
      <c r="HA33" s="146"/>
      <c r="HB33" s="146"/>
      <c r="HC33" s="169"/>
      <c r="HD33" s="170"/>
      <c r="HE33" s="171"/>
      <c r="HF33" s="172"/>
      <c r="HG33" s="172"/>
      <c r="HH33" s="165"/>
      <c r="HI33" s="166"/>
      <c r="HJ33" s="173"/>
      <c r="HK33" s="174"/>
      <c r="HL33" s="173"/>
      <c r="HM33" s="175"/>
      <c r="HN33" s="146"/>
      <c r="HO33" s="146"/>
      <c r="HP33" s="146"/>
      <c r="HQ33" s="169"/>
      <c r="HR33" s="170"/>
      <c r="HS33" s="171"/>
      <c r="HT33" s="172"/>
      <c r="HU33" s="172"/>
      <c r="HV33" s="165"/>
      <c r="HW33" s="166"/>
      <c r="HX33" s="173"/>
      <c r="HY33" s="174"/>
      <c r="HZ33" s="173"/>
      <c r="IA33" s="175"/>
      <c r="IB33" s="146"/>
      <c r="IC33" s="146"/>
      <c r="ID33" s="146"/>
      <c r="IE33" s="169"/>
      <c r="IF33" s="170"/>
      <c r="IG33" s="171"/>
      <c r="IH33" s="172"/>
    </row>
    <row r="34" spans="1:242" s="176" customFormat="1" ht="12.75">
      <c r="A34" s="399"/>
      <c r="B34" s="483"/>
      <c r="C34" s="453" t="s">
        <v>153</v>
      </c>
      <c r="D34" s="403"/>
      <c r="E34" s="431"/>
      <c r="F34" s="165"/>
      <c r="G34" s="164"/>
      <c r="H34" s="173"/>
      <c r="I34" s="174"/>
      <c r="J34" s="173"/>
      <c r="K34" s="175"/>
      <c r="L34" s="146"/>
      <c r="M34" s="146"/>
      <c r="N34" s="146"/>
      <c r="O34" s="169"/>
      <c r="P34" s="170"/>
      <c r="Q34" s="171"/>
      <c r="R34" s="172"/>
      <c r="S34" s="172"/>
      <c r="T34" s="165"/>
      <c r="U34" s="166"/>
      <c r="V34" s="173"/>
      <c r="W34" s="174"/>
      <c r="X34" s="173"/>
      <c r="Y34" s="175"/>
      <c r="Z34" s="146"/>
      <c r="AA34" s="146"/>
      <c r="AB34" s="146"/>
      <c r="AC34" s="169"/>
      <c r="AD34" s="170"/>
      <c r="AE34" s="171"/>
      <c r="AF34" s="172"/>
      <c r="AG34" s="172"/>
      <c r="AH34" s="165"/>
      <c r="AI34" s="166"/>
      <c r="AJ34" s="173"/>
      <c r="AK34" s="174"/>
      <c r="AL34" s="173"/>
      <c r="AM34" s="175"/>
      <c r="AN34" s="146"/>
      <c r="AO34" s="146"/>
      <c r="AP34" s="146"/>
      <c r="AQ34" s="169"/>
      <c r="AR34" s="170"/>
      <c r="AS34" s="171"/>
      <c r="AT34" s="172"/>
      <c r="AU34" s="172"/>
      <c r="AV34" s="165"/>
      <c r="AW34" s="166"/>
      <c r="AX34" s="173"/>
      <c r="AY34" s="174"/>
      <c r="AZ34" s="173"/>
      <c r="BA34" s="175"/>
      <c r="BB34" s="146"/>
      <c r="BC34" s="146"/>
      <c r="BD34" s="146"/>
      <c r="BE34" s="169"/>
      <c r="BF34" s="170"/>
      <c r="BG34" s="171"/>
      <c r="BH34" s="172"/>
      <c r="BI34" s="172"/>
      <c r="BJ34" s="165"/>
      <c r="BK34" s="166"/>
      <c r="BL34" s="173"/>
      <c r="BM34" s="174"/>
      <c r="BN34" s="173"/>
      <c r="BO34" s="175"/>
      <c r="BP34" s="146"/>
      <c r="BQ34" s="146"/>
      <c r="BR34" s="146"/>
      <c r="BS34" s="169"/>
      <c r="BT34" s="170"/>
      <c r="BU34" s="171"/>
      <c r="BV34" s="172"/>
      <c r="BW34" s="172"/>
      <c r="BX34" s="165"/>
      <c r="BY34" s="166"/>
      <c r="BZ34" s="173"/>
      <c r="CA34" s="174"/>
      <c r="CB34" s="173"/>
      <c r="CC34" s="175"/>
      <c r="CD34" s="146"/>
      <c r="CE34" s="146"/>
      <c r="CF34" s="146"/>
      <c r="CG34" s="169"/>
      <c r="CH34" s="170"/>
      <c r="CI34" s="171"/>
      <c r="CJ34" s="172"/>
      <c r="CK34" s="172"/>
      <c r="CL34" s="165"/>
      <c r="CM34" s="166"/>
      <c r="CN34" s="173"/>
      <c r="CO34" s="174"/>
      <c r="CP34" s="173"/>
      <c r="CQ34" s="175"/>
      <c r="CR34" s="146"/>
      <c r="CS34" s="146"/>
      <c r="CT34" s="146"/>
      <c r="CU34" s="169"/>
      <c r="CV34" s="170"/>
      <c r="CW34" s="171"/>
      <c r="CX34" s="172"/>
      <c r="CY34" s="172"/>
      <c r="CZ34" s="165"/>
      <c r="DA34" s="166"/>
      <c r="DB34" s="173"/>
      <c r="DC34" s="174"/>
      <c r="DD34" s="173"/>
      <c r="DE34" s="175"/>
      <c r="DF34" s="146"/>
      <c r="DG34" s="146"/>
      <c r="DH34" s="146"/>
      <c r="DI34" s="169"/>
      <c r="DJ34" s="170"/>
      <c r="DK34" s="171"/>
      <c r="DL34" s="172"/>
      <c r="DM34" s="172"/>
      <c r="DN34" s="165"/>
      <c r="DO34" s="166"/>
      <c r="DP34" s="173"/>
      <c r="DQ34" s="174"/>
      <c r="DR34" s="173"/>
      <c r="DS34" s="175"/>
      <c r="DT34" s="146"/>
      <c r="DU34" s="146"/>
      <c r="DV34" s="146"/>
      <c r="DW34" s="169"/>
      <c r="DX34" s="170"/>
      <c r="DY34" s="171"/>
      <c r="DZ34" s="172"/>
      <c r="EA34" s="172"/>
      <c r="EB34" s="165"/>
      <c r="EC34" s="166"/>
      <c r="ED34" s="173"/>
      <c r="EE34" s="174"/>
      <c r="EF34" s="173"/>
      <c r="EG34" s="175"/>
      <c r="EH34" s="146"/>
      <c r="EI34" s="146"/>
      <c r="EJ34" s="146"/>
      <c r="EK34" s="169"/>
      <c r="EL34" s="170"/>
      <c r="EM34" s="171"/>
      <c r="EN34" s="172"/>
      <c r="EO34" s="172"/>
      <c r="EP34" s="165"/>
      <c r="EQ34" s="166"/>
      <c r="ER34" s="173"/>
      <c r="ES34" s="174"/>
      <c r="ET34" s="173"/>
      <c r="EU34" s="175"/>
      <c r="EV34" s="146"/>
      <c r="EW34" s="146"/>
      <c r="EX34" s="146"/>
      <c r="EY34" s="169"/>
      <c r="EZ34" s="170"/>
      <c r="FA34" s="171"/>
      <c r="FB34" s="172"/>
      <c r="FC34" s="172"/>
      <c r="FD34" s="165"/>
      <c r="FE34" s="166"/>
      <c r="FF34" s="173"/>
      <c r="FG34" s="174"/>
      <c r="FH34" s="173"/>
      <c r="FI34" s="175"/>
      <c r="FJ34" s="146"/>
      <c r="FK34" s="146"/>
      <c r="FL34" s="146"/>
      <c r="FM34" s="169"/>
      <c r="FN34" s="170"/>
      <c r="FO34" s="171"/>
      <c r="FP34" s="172"/>
      <c r="FQ34" s="172"/>
      <c r="FR34" s="165"/>
      <c r="FS34" s="166"/>
      <c r="FT34" s="173"/>
      <c r="FU34" s="174"/>
      <c r="FV34" s="173"/>
      <c r="FW34" s="175"/>
      <c r="FX34" s="146"/>
      <c r="FY34" s="146"/>
      <c r="FZ34" s="146"/>
      <c r="GA34" s="169"/>
      <c r="GB34" s="170"/>
      <c r="GC34" s="171"/>
      <c r="GD34" s="172"/>
      <c r="GE34" s="172"/>
      <c r="GF34" s="165"/>
      <c r="GG34" s="166"/>
      <c r="GH34" s="173"/>
      <c r="GI34" s="174"/>
      <c r="GJ34" s="173"/>
      <c r="GK34" s="175"/>
      <c r="GL34" s="146"/>
      <c r="GM34" s="146"/>
      <c r="GN34" s="146"/>
      <c r="GO34" s="169"/>
      <c r="GP34" s="170"/>
      <c r="GQ34" s="171"/>
      <c r="GR34" s="172"/>
      <c r="GS34" s="172"/>
      <c r="GT34" s="165"/>
      <c r="GU34" s="166"/>
      <c r="GV34" s="173"/>
      <c r="GW34" s="174"/>
      <c r="GX34" s="173"/>
      <c r="GY34" s="175"/>
      <c r="GZ34" s="146"/>
      <c r="HA34" s="146"/>
      <c r="HB34" s="146"/>
      <c r="HC34" s="169"/>
      <c r="HD34" s="170"/>
      <c r="HE34" s="171"/>
      <c r="HF34" s="172"/>
      <c r="HG34" s="172"/>
      <c r="HH34" s="165"/>
      <c r="HI34" s="166"/>
      <c r="HJ34" s="173"/>
      <c r="HK34" s="174"/>
      <c r="HL34" s="173"/>
      <c r="HM34" s="175"/>
      <c r="HN34" s="146"/>
      <c r="HO34" s="146"/>
      <c r="HP34" s="146"/>
      <c r="HQ34" s="169"/>
      <c r="HR34" s="170"/>
      <c r="HS34" s="171"/>
      <c r="HT34" s="172"/>
      <c r="HU34" s="172"/>
      <c r="HV34" s="165"/>
      <c r="HW34" s="166"/>
      <c r="HX34" s="173"/>
      <c r="HY34" s="174"/>
      <c r="HZ34" s="173"/>
      <c r="IA34" s="175"/>
      <c r="IB34" s="146"/>
      <c r="IC34" s="146"/>
      <c r="ID34" s="146"/>
      <c r="IE34" s="169"/>
      <c r="IF34" s="170"/>
      <c r="IG34" s="171"/>
      <c r="IH34" s="172"/>
    </row>
    <row r="35" spans="1:242" s="176" customFormat="1" ht="89.25">
      <c r="A35" s="399"/>
      <c r="B35" s="483"/>
      <c r="C35" s="338" t="s">
        <v>1016</v>
      </c>
      <c r="D35" s="403"/>
      <c r="E35" s="431"/>
      <c r="F35" s="165"/>
      <c r="G35" s="164"/>
      <c r="H35" s="173"/>
      <c r="I35" s="174"/>
      <c r="J35" s="173"/>
      <c r="K35" s="175"/>
      <c r="L35" s="146"/>
      <c r="M35" s="146"/>
      <c r="N35" s="146"/>
      <c r="O35" s="169"/>
      <c r="P35" s="170"/>
      <c r="Q35" s="171"/>
      <c r="R35" s="172"/>
      <c r="S35" s="172"/>
      <c r="T35" s="165"/>
      <c r="U35" s="166"/>
      <c r="V35" s="173"/>
      <c r="W35" s="174"/>
      <c r="X35" s="173"/>
      <c r="Y35" s="175"/>
      <c r="Z35" s="146"/>
      <c r="AA35" s="146"/>
      <c r="AB35" s="146"/>
      <c r="AC35" s="169"/>
      <c r="AD35" s="170"/>
      <c r="AE35" s="171"/>
      <c r="AF35" s="172"/>
      <c r="AG35" s="172"/>
      <c r="AH35" s="165"/>
      <c r="AI35" s="166"/>
      <c r="AJ35" s="173"/>
      <c r="AK35" s="174"/>
      <c r="AL35" s="173"/>
      <c r="AM35" s="175"/>
      <c r="AN35" s="146"/>
      <c r="AO35" s="146"/>
      <c r="AP35" s="146"/>
      <c r="AQ35" s="169"/>
      <c r="AR35" s="170"/>
      <c r="AS35" s="171"/>
      <c r="AT35" s="172"/>
      <c r="AU35" s="172"/>
      <c r="AV35" s="165"/>
      <c r="AW35" s="166"/>
      <c r="AX35" s="173"/>
      <c r="AY35" s="174"/>
      <c r="AZ35" s="173"/>
      <c r="BA35" s="175"/>
      <c r="BB35" s="146"/>
      <c r="BC35" s="146"/>
      <c r="BD35" s="146"/>
      <c r="BE35" s="169"/>
      <c r="BF35" s="170"/>
      <c r="BG35" s="171"/>
      <c r="BH35" s="172"/>
      <c r="BI35" s="172"/>
      <c r="BJ35" s="165"/>
      <c r="BK35" s="166"/>
      <c r="BL35" s="173"/>
      <c r="BM35" s="174"/>
      <c r="BN35" s="173"/>
      <c r="BO35" s="175"/>
      <c r="BP35" s="146"/>
      <c r="BQ35" s="146"/>
      <c r="BR35" s="146"/>
      <c r="BS35" s="169"/>
      <c r="BT35" s="170"/>
      <c r="BU35" s="171"/>
      <c r="BV35" s="172"/>
      <c r="BW35" s="172"/>
      <c r="BX35" s="165"/>
      <c r="BY35" s="166"/>
      <c r="BZ35" s="173"/>
      <c r="CA35" s="174"/>
      <c r="CB35" s="173"/>
      <c r="CC35" s="175"/>
      <c r="CD35" s="146"/>
      <c r="CE35" s="146"/>
      <c r="CF35" s="146"/>
      <c r="CG35" s="169"/>
      <c r="CH35" s="170"/>
      <c r="CI35" s="171"/>
      <c r="CJ35" s="172"/>
      <c r="CK35" s="172"/>
      <c r="CL35" s="165"/>
      <c r="CM35" s="166"/>
      <c r="CN35" s="173"/>
      <c r="CO35" s="174"/>
      <c r="CP35" s="173"/>
      <c r="CQ35" s="175"/>
      <c r="CR35" s="146"/>
      <c r="CS35" s="146"/>
      <c r="CT35" s="146"/>
      <c r="CU35" s="169"/>
      <c r="CV35" s="170"/>
      <c r="CW35" s="171"/>
      <c r="CX35" s="172"/>
      <c r="CY35" s="172"/>
      <c r="CZ35" s="165"/>
      <c r="DA35" s="166"/>
      <c r="DB35" s="173"/>
      <c r="DC35" s="174"/>
      <c r="DD35" s="173"/>
      <c r="DE35" s="175"/>
      <c r="DF35" s="146"/>
      <c r="DG35" s="146"/>
      <c r="DH35" s="146"/>
      <c r="DI35" s="169"/>
      <c r="DJ35" s="170"/>
      <c r="DK35" s="171"/>
      <c r="DL35" s="172"/>
      <c r="DM35" s="172"/>
      <c r="DN35" s="165"/>
      <c r="DO35" s="166"/>
      <c r="DP35" s="173"/>
      <c r="DQ35" s="174"/>
      <c r="DR35" s="173"/>
      <c r="DS35" s="175"/>
      <c r="DT35" s="146"/>
      <c r="DU35" s="146"/>
      <c r="DV35" s="146"/>
      <c r="DW35" s="169"/>
      <c r="DX35" s="170"/>
      <c r="DY35" s="171"/>
      <c r="DZ35" s="172"/>
      <c r="EA35" s="172"/>
      <c r="EB35" s="165"/>
      <c r="EC35" s="166"/>
      <c r="ED35" s="173"/>
      <c r="EE35" s="174"/>
      <c r="EF35" s="173"/>
      <c r="EG35" s="175"/>
      <c r="EH35" s="146"/>
      <c r="EI35" s="146"/>
      <c r="EJ35" s="146"/>
      <c r="EK35" s="169"/>
      <c r="EL35" s="170"/>
      <c r="EM35" s="171"/>
      <c r="EN35" s="172"/>
      <c r="EO35" s="172"/>
      <c r="EP35" s="165"/>
      <c r="EQ35" s="166"/>
      <c r="ER35" s="173"/>
      <c r="ES35" s="174"/>
      <c r="ET35" s="173"/>
      <c r="EU35" s="175"/>
      <c r="EV35" s="146"/>
      <c r="EW35" s="146"/>
      <c r="EX35" s="146"/>
      <c r="EY35" s="169"/>
      <c r="EZ35" s="170"/>
      <c r="FA35" s="171"/>
      <c r="FB35" s="172"/>
      <c r="FC35" s="172"/>
      <c r="FD35" s="165"/>
      <c r="FE35" s="166"/>
      <c r="FF35" s="173"/>
      <c r="FG35" s="174"/>
      <c r="FH35" s="173"/>
      <c r="FI35" s="175"/>
      <c r="FJ35" s="146"/>
      <c r="FK35" s="146"/>
      <c r="FL35" s="146"/>
      <c r="FM35" s="169"/>
      <c r="FN35" s="170"/>
      <c r="FO35" s="171"/>
      <c r="FP35" s="172"/>
      <c r="FQ35" s="172"/>
      <c r="FR35" s="165"/>
      <c r="FS35" s="166"/>
      <c r="FT35" s="173"/>
      <c r="FU35" s="174"/>
      <c r="FV35" s="173"/>
      <c r="FW35" s="175"/>
      <c r="FX35" s="146"/>
      <c r="FY35" s="146"/>
      <c r="FZ35" s="146"/>
      <c r="GA35" s="169"/>
      <c r="GB35" s="170"/>
      <c r="GC35" s="171"/>
      <c r="GD35" s="172"/>
      <c r="GE35" s="172"/>
      <c r="GF35" s="165"/>
      <c r="GG35" s="166"/>
      <c r="GH35" s="173"/>
      <c r="GI35" s="174"/>
      <c r="GJ35" s="173"/>
      <c r="GK35" s="175"/>
      <c r="GL35" s="146"/>
      <c r="GM35" s="146"/>
      <c r="GN35" s="146"/>
      <c r="GO35" s="169"/>
      <c r="GP35" s="170"/>
      <c r="GQ35" s="171"/>
      <c r="GR35" s="172"/>
      <c r="GS35" s="172"/>
      <c r="GT35" s="165"/>
      <c r="GU35" s="166"/>
      <c r="GV35" s="173"/>
      <c r="GW35" s="174"/>
      <c r="GX35" s="173"/>
      <c r="GY35" s="175"/>
      <c r="GZ35" s="146"/>
      <c r="HA35" s="146"/>
      <c r="HB35" s="146"/>
      <c r="HC35" s="169"/>
      <c r="HD35" s="170"/>
      <c r="HE35" s="171"/>
      <c r="HF35" s="172"/>
      <c r="HG35" s="172"/>
      <c r="HH35" s="165"/>
      <c r="HI35" s="166"/>
      <c r="HJ35" s="173"/>
      <c r="HK35" s="174"/>
      <c r="HL35" s="173"/>
      <c r="HM35" s="175"/>
      <c r="HN35" s="146"/>
      <c r="HO35" s="146"/>
      <c r="HP35" s="146"/>
      <c r="HQ35" s="169"/>
      <c r="HR35" s="170"/>
      <c r="HS35" s="171"/>
      <c r="HT35" s="172"/>
      <c r="HU35" s="172"/>
      <c r="HV35" s="165"/>
      <c r="HW35" s="166"/>
      <c r="HX35" s="173"/>
      <c r="HY35" s="174"/>
      <c r="HZ35" s="173"/>
      <c r="IA35" s="175"/>
      <c r="IB35" s="146"/>
      <c r="IC35" s="146"/>
      <c r="ID35" s="146"/>
      <c r="IE35" s="169"/>
      <c r="IF35" s="170"/>
      <c r="IG35" s="171"/>
      <c r="IH35" s="172"/>
    </row>
    <row r="36" spans="1:242" s="176" customFormat="1" ht="38.25">
      <c r="A36" s="399"/>
      <c r="B36" s="483"/>
      <c r="C36" s="489" t="s">
        <v>160</v>
      </c>
      <c r="D36" s="403"/>
      <c r="E36" s="431"/>
      <c r="F36" s="165"/>
      <c r="G36" s="164"/>
      <c r="H36" s="173"/>
      <c r="I36" s="174"/>
      <c r="J36" s="173"/>
      <c r="K36" s="175"/>
      <c r="L36" s="146"/>
      <c r="M36" s="146"/>
      <c r="N36" s="146"/>
      <c r="O36" s="169"/>
      <c r="P36" s="170"/>
      <c r="Q36" s="171"/>
      <c r="R36" s="172"/>
      <c r="S36" s="172"/>
      <c r="T36" s="165"/>
      <c r="U36" s="166"/>
      <c r="V36" s="173"/>
      <c r="W36" s="174"/>
      <c r="X36" s="173"/>
      <c r="Y36" s="175"/>
      <c r="Z36" s="146"/>
      <c r="AA36" s="146"/>
      <c r="AB36" s="146"/>
      <c r="AC36" s="169"/>
      <c r="AD36" s="170"/>
      <c r="AE36" s="171"/>
      <c r="AF36" s="172"/>
      <c r="AG36" s="172"/>
      <c r="AH36" s="165"/>
      <c r="AI36" s="166"/>
      <c r="AJ36" s="173"/>
      <c r="AK36" s="174"/>
      <c r="AL36" s="173"/>
      <c r="AM36" s="175"/>
      <c r="AN36" s="146"/>
      <c r="AO36" s="146"/>
      <c r="AP36" s="146"/>
      <c r="AQ36" s="169"/>
      <c r="AR36" s="170"/>
      <c r="AS36" s="171"/>
      <c r="AT36" s="172"/>
      <c r="AU36" s="172"/>
      <c r="AV36" s="165"/>
      <c r="AW36" s="166"/>
      <c r="AX36" s="173"/>
      <c r="AY36" s="174"/>
      <c r="AZ36" s="173"/>
      <c r="BA36" s="175"/>
      <c r="BB36" s="146"/>
      <c r="BC36" s="146"/>
      <c r="BD36" s="146"/>
      <c r="BE36" s="169"/>
      <c r="BF36" s="170"/>
      <c r="BG36" s="171"/>
      <c r="BH36" s="172"/>
      <c r="BI36" s="172"/>
      <c r="BJ36" s="165"/>
      <c r="BK36" s="166"/>
      <c r="BL36" s="173"/>
      <c r="BM36" s="174"/>
      <c r="BN36" s="173"/>
      <c r="BO36" s="175"/>
      <c r="BP36" s="146"/>
      <c r="BQ36" s="146"/>
      <c r="BR36" s="146"/>
      <c r="BS36" s="169"/>
      <c r="BT36" s="170"/>
      <c r="BU36" s="171"/>
      <c r="BV36" s="172"/>
      <c r="BW36" s="172"/>
      <c r="BX36" s="165"/>
      <c r="BY36" s="166"/>
      <c r="BZ36" s="173"/>
      <c r="CA36" s="174"/>
      <c r="CB36" s="173"/>
      <c r="CC36" s="175"/>
      <c r="CD36" s="146"/>
      <c r="CE36" s="146"/>
      <c r="CF36" s="146"/>
      <c r="CG36" s="169"/>
      <c r="CH36" s="170"/>
      <c r="CI36" s="171"/>
      <c r="CJ36" s="172"/>
      <c r="CK36" s="172"/>
      <c r="CL36" s="165"/>
      <c r="CM36" s="166"/>
      <c r="CN36" s="173"/>
      <c r="CO36" s="174"/>
      <c r="CP36" s="173"/>
      <c r="CQ36" s="175"/>
      <c r="CR36" s="146"/>
      <c r="CS36" s="146"/>
      <c r="CT36" s="146"/>
      <c r="CU36" s="169"/>
      <c r="CV36" s="170"/>
      <c r="CW36" s="171"/>
      <c r="CX36" s="172"/>
      <c r="CY36" s="172"/>
      <c r="CZ36" s="165"/>
      <c r="DA36" s="166"/>
      <c r="DB36" s="173"/>
      <c r="DC36" s="174"/>
      <c r="DD36" s="173"/>
      <c r="DE36" s="175"/>
      <c r="DF36" s="146"/>
      <c r="DG36" s="146"/>
      <c r="DH36" s="146"/>
      <c r="DI36" s="169"/>
      <c r="DJ36" s="170"/>
      <c r="DK36" s="171"/>
      <c r="DL36" s="172"/>
      <c r="DM36" s="172"/>
      <c r="DN36" s="165"/>
      <c r="DO36" s="166"/>
      <c r="DP36" s="173"/>
      <c r="DQ36" s="174"/>
      <c r="DR36" s="173"/>
      <c r="DS36" s="175"/>
      <c r="DT36" s="146"/>
      <c r="DU36" s="146"/>
      <c r="DV36" s="146"/>
      <c r="DW36" s="169"/>
      <c r="DX36" s="170"/>
      <c r="DY36" s="171"/>
      <c r="DZ36" s="172"/>
      <c r="EA36" s="172"/>
      <c r="EB36" s="165"/>
      <c r="EC36" s="166"/>
      <c r="ED36" s="173"/>
      <c r="EE36" s="174"/>
      <c r="EF36" s="173"/>
      <c r="EG36" s="175"/>
      <c r="EH36" s="146"/>
      <c r="EI36" s="146"/>
      <c r="EJ36" s="146"/>
      <c r="EK36" s="169"/>
      <c r="EL36" s="170"/>
      <c r="EM36" s="171"/>
      <c r="EN36" s="172"/>
      <c r="EO36" s="172"/>
      <c r="EP36" s="165"/>
      <c r="EQ36" s="166"/>
      <c r="ER36" s="173"/>
      <c r="ES36" s="174"/>
      <c r="ET36" s="173"/>
      <c r="EU36" s="175"/>
      <c r="EV36" s="146"/>
      <c r="EW36" s="146"/>
      <c r="EX36" s="146"/>
      <c r="EY36" s="169"/>
      <c r="EZ36" s="170"/>
      <c r="FA36" s="171"/>
      <c r="FB36" s="172"/>
      <c r="FC36" s="172"/>
      <c r="FD36" s="165"/>
      <c r="FE36" s="166"/>
      <c r="FF36" s="173"/>
      <c r="FG36" s="174"/>
      <c r="FH36" s="173"/>
      <c r="FI36" s="175"/>
      <c r="FJ36" s="146"/>
      <c r="FK36" s="146"/>
      <c r="FL36" s="146"/>
      <c r="FM36" s="169"/>
      <c r="FN36" s="170"/>
      <c r="FO36" s="171"/>
      <c r="FP36" s="172"/>
      <c r="FQ36" s="172"/>
      <c r="FR36" s="165"/>
      <c r="FS36" s="166"/>
      <c r="FT36" s="173"/>
      <c r="FU36" s="174"/>
      <c r="FV36" s="173"/>
      <c r="FW36" s="175"/>
      <c r="FX36" s="146"/>
      <c r="FY36" s="146"/>
      <c r="FZ36" s="146"/>
      <c r="GA36" s="169"/>
      <c r="GB36" s="170"/>
      <c r="GC36" s="171"/>
      <c r="GD36" s="172"/>
      <c r="GE36" s="172"/>
      <c r="GF36" s="165"/>
      <c r="GG36" s="166"/>
      <c r="GH36" s="173"/>
      <c r="GI36" s="174"/>
      <c r="GJ36" s="173"/>
      <c r="GK36" s="175"/>
      <c r="GL36" s="146"/>
      <c r="GM36" s="146"/>
      <c r="GN36" s="146"/>
      <c r="GO36" s="169"/>
      <c r="GP36" s="170"/>
      <c r="GQ36" s="171"/>
      <c r="GR36" s="172"/>
      <c r="GS36" s="172"/>
      <c r="GT36" s="165"/>
      <c r="GU36" s="166"/>
      <c r="GV36" s="173"/>
      <c r="GW36" s="174"/>
      <c r="GX36" s="173"/>
      <c r="GY36" s="175"/>
      <c r="GZ36" s="146"/>
      <c r="HA36" s="146"/>
      <c r="HB36" s="146"/>
      <c r="HC36" s="169"/>
      <c r="HD36" s="170"/>
      <c r="HE36" s="171"/>
      <c r="HF36" s="172"/>
      <c r="HG36" s="172"/>
      <c r="HH36" s="165"/>
      <c r="HI36" s="166"/>
      <c r="HJ36" s="173"/>
      <c r="HK36" s="174"/>
      <c r="HL36" s="173"/>
      <c r="HM36" s="175"/>
      <c r="HN36" s="146"/>
      <c r="HO36" s="146"/>
      <c r="HP36" s="146"/>
      <c r="HQ36" s="169"/>
      <c r="HR36" s="170"/>
      <c r="HS36" s="171"/>
      <c r="HT36" s="172"/>
      <c r="HU36" s="172"/>
      <c r="HV36" s="165"/>
      <c r="HW36" s="166"/>
      <c r="HX36" s="173"/>
      <c r="HY36" s="174"/>
      <c r="HZ36" s="173"/>
      <c r="IA36" s="175"/>
      <c r="IB36" s="146"/>
      <c r="IC36" s="146"/>
      <c r="ID36" s="146"/>
      <c r="IE36" s="169"/>
      <c r="IF36" s="170"/>
      <c r="IG36" s="171"/>
      <c r="IH36" s="172"/>
    </row>
    <row r="37" spans="1:242" s="176" customFormat="1" ht="51">
      <c r="A37" s="399"/>
      <c r="B37" s="483"/>
      <c r="C37" s="421" t="s">
        <v>1018</v>
      </c>
      <c r="D37" s="403"/>
      <c r="E37" s="431"/>
      <c r="F37" s="165"/>
      <c r="G37" s="164"/>
      <c r="H37" s="173"/>
      <c r="I37" s="174"/>
      <c r="J37" s="173"/>
      <c r="K37" s="175"/>
      <c r="L37" s="146"/>
      <c r="M37" s="146"/>
      <c r="N37" s="146"/>
      <c r="O37" s="169"/>
      <c r="P37" s="170"/>
      <c r="Q37" s="171"/>
      <c r="R37" s="172"/>
      <c r="S37" s="172"/>
      <c r="T37" s="165"/>
      <c r="U37" s="166"/>
      <c r="V37" s="173"/>
      <c r="W37" s="174"/>
      <c r="X37" s="173"/>
      <c r="Y37" s="175"/>
      <c r="Z37" s="146"/>
      <c r="AA37" s="146"/>
      <c r="AB37" s="146"/>
      <c r="AC37" s="169"/>
      <c r="AD37" s="170"/>
      <c r="AE37" s="171"/>
      <c r="AF37" s="172"/>
      <c r="AG37" s="172"/>
      <c r="AH37" s="165"/>
      <c r="AI37" s="166"/>
      <c r="AJ37" s="173"/>
      <c r="AK37" s="174"/>
      <c r="AL37" s="173"/>
      <c r="AM37" s="175"/>
      <c r="AN37" s="146"/>
      <c r="AO37" s="146"/>
      <c r="AP37" s="146"/>
      <c r="AQ37" s="169"/>
      <c r="AR37" s="170"/>
      <c r="AS37" s="171"/>
      <c r="AT37" s="172"/>
      <c r="AU37" s="172"/>
      <c r="AV37" s="165"/>
      <c r="AW37" s="166"/>
      <c r="AX37" s="173"/>
      <c r="AY37" s="174"/>
      <c r="AZ37" s="173"/>
      <c r="BA37" s="175"/>
      <c r="BB37" s="146"/>
      <c r="BC37" s="146"/>
      <c r="BD37" s="146"/>
      <c r="BE37" s="169"/>
      <c r="BF37" s="170"/>
      <c r="BG37" s="171"/>
      <c r="BH37" s="172"/>
      <c r="BI37" s="172"/>
      <c r="BJ37" s="165"/>
      <c r="BK37" s="166"/>
      <c r="BL37" s="173"/>
      <c r="BM37" s="174"/>
      <c r="BN37" s="173"/>
      <c r="BO37" s="175"/>
      <c r="BP37" s="146"/>
      <c r="BQ37" s="146"/>
      <c r="BR37" s="146"/>
      <c r="BS37" s="169"/>
      <c r="BT37" s="170"/>
      <c r="BU37" s="171"/>
      <c r="BV37" s="172"/>
      <c r="BW37" s="172"/>
      <c r="BX37" s="165"/>
      <c r="BY37" s="166"/>
      <c r="BZ37" s="173"/>
      <c r="CA37" s="174"/>
      <c r="CB37" s="173"/>
      <c r="CC37" s="175"/>
      <c r="CD37" s="146"/>
      <c r="CE37" s="146"/>
      <c r="CF37" s="146"/>
      <c r="CG37" s="169"/>
      <c r="CH37" s="170"/>
      <c r="CI37" s="171"/>
      <c r="CJ37" s="172"/>
      <c r="CK37" s="172"/>
      <c r="CL37" s="165"/>
      <c r="CM37" s="166"/>
      <c r="CN37" s="173"/>
      <c r="CO37" s="174"/>
      <c r="CP37" s="173"/>
      <c r="CQ37" s="175"/>
      <c r="CR37" s="146"/>
      <c r="CS37" s="146"/>
      <c r="CT37" s="146"/>
      <c r="CU37" s="169"/>
      <c r="CV37" s="170"/>
      <c r="CW37" s="171"/>
      <c r="CX37" s="172"/>
      <c r="CY37" s="172"/>
      <c r="CZ37" s="165"/>
      <c r="DA37" s="166"/>
      <c r="DB37" s="173"/>
      <c r="DC37" s="174"/>
      <c r="DD37" s="173"/>
      <c r="DE37" s="175"/>
      <c r="DF37" s="146"/>
      <c r="DG37" s="146"/>
      <c r="DH37" s="146"/>
      <c r="DI37" s="169"/>
      <c r="DJ37" s="170"/>
      <c r="DK37" s="171"/>
      <c r="DL37" s="172"/>
      <c r="DM37" s="172"/>
      <c r="DN37" s="165"/>
      <c r="DO37" s="166"/>
      <c r="DP37" s="173"/>
      <c r="DQ37" s="174"/>
      <c r="DR37" s="173"/>
      <c r="DS37" s="175"/>
      <c r="DT37" s="146"/>
      <c r="DU37" s="146"/>
      <c r="DV37" s="146"/>
      <c r="DW37" s="169"/>
      <c r="DX37" s="170"/>
      <c r="DY37" s="171"/>
      <c r="DZ37" s="172"/>
      <c r="EA37" s="172"/>
      <c r="EB37" s="165"/>
      <c r="EC37" s="166"/>
      <c r="ED37" s="173"/>
      <c r="EE37" s="174"/>
      <c r="EF37" s="173"/>
      <c r="EG37" s="175"/>
      <c r="EH37" s="146"/>
      <c r="EI37" s="146"/>
      <c r="EJ37" s="146"/>
      <c r="EK37" s="169"/>
      <c r="EL37" s="170"/>
      <c r="EM37" s="171"/>
      <c r="EN37" s="172"/>
      <c r="EO37" s="172"/>
      <c r="EP37" s="165"/>
      <c r="EQ37" s="166"/>
      <c r="ER37" s="173"/>
      <c r="ES37" s="174"/>
      <c r="ET37" s="173"/>
      <c r="EU37" s="175"/>
      <c r="EV37" s="146"/>
      <c r="EW37" s="146"/>
      <c r="EX37" s="146"/>
      <c r="EY37" s="169"/>
      <c r="EZ37" s="170"/>
      <c r="FA37" s="171"/>
      <c r="FB37" s="172"/>
      <c r="FC37" s="172"/>
      <c r="FD37" s="165"/>
      <c r="FE37" s="166"/>
      <c r="FF37" s="173"/>
      <c r="FG37" s="174"/>
      <c r="FH37" s="173"/>
      <c r="FI37" s="175"/>
      <c r="FJ37" s="146"/>
      <c r="FK37" s="146"/>
      <c r="FL37" s="146"/>
      <c r="FM37" s="169"/>
      <c r="FN37" s="170"/>
      <c r="FO37" s="171"/>
      <c r="FP37" s="172"/>
      <c r="FQ37" s="172"/>
      <c r="FR37" s="165"/>
      <c r="FS37" s="166"/>
      <c r="FT37" s="173"/>
      <c r="FU37" s="174"/>
      <c r="FV37" s="173"/>
      <c r="FW37" s="175"/>
      <c r="FX37" s="146"/>
      <c r="FY37" s="146"/>
      <c r="FZ37" s="146"/>
      <c r="GA37" s="169"/>
      <c r="GB37" s="170"/>
      <c r="GC37" s="171"/>
      <c r="GD37" s="172"/>
      <c r="GE37" s="172"/>
      <c r="GF37" s="165"/>
      <c r="GG37" s="166"/>
      <c r="GH37" s="173"/>
      <c r="GI37" s="174"/>
      <c r="GJ37" s="173"/>
      <c r="GK37" s="175"/>
      <c r="GL37" s="146"/>
      <c r="GM37" s="146"/>
      <c r="GN37" s="146"/>
      <c r="GO37" s="169"/>
      <c r="GP37" s="170"/>
      <c r="GQ37" s="171"/>
      <c r="GR37" s="172"/>
      <c r="GS37" s="172"/>
      <c r="GT37" s="165"/>
      <c r="GU37" s="166"/>
      <c r="GV37" s="173"/>
      <c r="GW37" s="174"/>
      <c r="GX37" s="173"/>
      <c r="GY37" s="175"/>
      <c r="GZ37" s="146"/>
      <c r="HA37" s="146"/>
      <c r="HB37" s="146"/>
      <c r="HC37" s="169"/>
      <c r="HD37" s="170"/>
      <c r="HE37" s="171"/>
      <c r="HF37" s="172"/>
      <c r="HG37" s="172"/>
      <c r="HH37" s="165"/>
      <c r="HI37" s="166"/>
      <c r="HJ37" s="173"/>
      <c r="HK37" s="174"/>
      <c r="HL37" s="173"/>
      <c r="HM37" s="175"/>
      <c r="HN37" s="146"/>
      <c r="HO37" s="146"/>
      <c r="HP37" s="146"/>
      <c r="HQ37" s="169"/>
      <c r="HR37" s="170"/>
      <c r="HS37" s="171"/>
      <c r="HT37" s="172"/>
      <c r="HU37" s="172"/>
      <c r="HV37" s="165"/>
      <c r="HW37" s="166"/>
      <c r="HX37" s="173"/>
      <c r="HY37" s="174"/>
      <c r="HZ37" s="173"/>
      <c r="IA37" s="175"/>
      <c r="IB37" s="146"/>
      <c r="IC37" s="146"/>
      <c r="ID37" s="146"/>
      <c r="IE37" s="169"/>
      <c r="IF37" s="170"/>
      <c r="IG37" s="171"/>
      <c r="IH37" s="172"/>
    </row>
    <row r="38" spans="1:242" s="176" customFormat="1" ht="25.5">
      <c r="A38" s="399"/>
      <c r="B38" s="483"/>
      <c r="C38" s="453" t="s">
        <v>161</v>
      </c>
      <c r="D38" s="403" t="s">
        <v>155</v>
      </c>
      <c r="E38" s="482">
        <v>17</v>
      </c>
      <c r="F38" s="491"/>
      <c r="G38" s="490">
        <f>E38*F38</f>
        <v>0</v>
      </c>
      <c r="H38" s="173"/>
      <c r="I38" s="174"/>
      <c r="J38" s="173"/>
      <c r="K38" s="175"/>
      <c r="L38" s="146"/>
      <c r="M38" s="146"/>
      <c r="N38" s="146"/>
      <c r="O38" s="169"/>
      <c r="P38" s="170"/>
      <c r="Q38" s="171"/>
      <c r="R38" s="172"/>
      <c r="S38" s="172"/>
      <c r="T38" s="165"/>
      <c r="U38" s="166"/>
      <c r="V38" s="173"/>
      <c r="W38" s="174"/>
      <c r="X38" s="173"/>
      <c r="Y38" s="175"/>
      <c r="Z38" s="146"/>
      <c r="AA38" s="146"/>
      <c r="AB38" s="146"/>
      <c r="AC38" s="169"/>
      <c r="AD38" s="170"/>
      <c r="AE38" s="171"/>
      <c r="AF38" s="172"/>
      <c r="AG38" s="172"/>
      <c r="AH38" s="165"/>
      <c r="AI38" s="166"/>
      <c r="AJ38" s="173"/>
      <c r="AK38" s="174"/>
      <c r="AL38" s="173"/>
      <c r="AM38" s="175"/>
      <c r="AN38" s="146"/>
      <c r="AO38" s="146"/>
      <c r="AP38" s="146"/>
      <c r="AQ38" s="169"/>
      <c r="AR38" s="170"/>
      <c r="AS38" s="171"/>
      <c r="AT38" s="172"/>
      <c r="AU38" s="172"/>
      <c r="AV38" s="165"/>
      <c r="AW38" s="166"/>
      <c r="AX38" s="173"/>
      <c r="AY38" s="174"/>
      <c r="AZ38" s="173"/>
      <c r="BA38" s="175"/>
      <c r="BB38" s="146"/>
      <c r="BC38" s="146"/>
      <c r="BD38" s="146"/>
      <c r="BE38" s="169"/>
      <c r="BF38" s="170"/>
      <c r="BG38" s="171"/>
      <c r="BH38" s="172"/>
      <c r="BI38" s="172"/>
      <c r="BJ38" s="165"/>
      <c r="BK38" s="166"/>
      <c r="BL38" s="173"/>
      <c r="BM38" s="174"/>
      <c r="BN38" s="173"/>
      <c r="BO38" s="175"/>
      <c r="BP38" s="146"/>
      <c r="BQ38" s="146"/>
      <c r="BR38" s="146"/>
      <c r="BS38" s="169"/>
      <c r="BT38" s="170"/>
      <c r="BU38" s="171"/>
      <c r="BV38" s="172"/>
      <c r="BW38" s="172"/>
      <c r="BX38" s="165"/>
      <c r="BY38" s="166"/>
      <c r="BZ38" s="173"/>
      <c r="CA38" s="174"/>
      <c r="CB38" s="173"/>
      <c r="CC38" s="175"/>
      <c r="CD38" s="146"/>
      <c r="CE38" s="146"/>
      <c r="CF38" s="146"/>
      <c r="CG38" s="169"/>
      <c r="CH38" s="170"/>
      <c r="CI38" s="171"/>
      <c r="CJ38" s="172"/>
      <c r="CK38" s="172"/>
      <c r="CL38" s="165"/>
      <c r="CM38" s="166"/>
      <c r="CN38" s="173"/>
      <c r="CO38" s="174"/>
      <c r="CP38" s="173"/>
      <c r="CQ38" s="175"/>
      <c r="CR38" s="146"/>
      <c r="CS38" s="146"/>
      <c r="CT38" s="146"/>
      <c r="CU38" s="169"/>
      <c r="CV38" s="170"/>
      <c r="CW38" s="171"/>
      <c r="CX38" s="172"/>
      <c r="CY38" s="172"/>
      <c r="CZ38" s="165"/>
      <c r="DA38" s="166"/>
      <c r="DB38" s="173"/>
      <c r="DC38" s="174"/>
      <c r="DD38" s="173"/>
      <c r="DE38" s="175"/>
      <c r="DF38" s="146"/>
      <c r="DG38" s="146"/>
      <c r="DH38" s="146"/>
      <c r="DI38" s="169"/>
      <c r="DJ38" s="170"/>
      <c r="DK38" s="171"/>
      <c r="DL38" s="172"/>
      <c r="DM38" s="172"/>
      <c r="DN38" s="165"/>
      <c r="DO38" s="166"/>
      <c r="DP38" s="173"/>
      <c r="DQ38" s="174"/>
      <c r="DR38" s="173"/>
      <c r="DS38" s="175"/>
      <c r="DT38" s="146"/>
      <c r="DU38" s="146"/>
      <c r="DV38" s="146"/>
      <c r="DW38" s="169"/>
      <c r="DX38" s="170"/>
      <c r="DY38" s="171"/>
      <c r="DZ38" s="172"/>
      <c r="EA38" s="172"/>
      <c r="EB38" s="165"/>
      <c r="EC38" s="166"/>
      <c r="ED38" s="173"/>
      <c r="EE38" s="174"/>
      <c r="EF38" s="173"/>
      <c r="EG38" s="175"/>
      <c r="EH38" s="146"/>
      <c r="EI38" s="146"/>
      <c r="EJ38" s="146"/>
      <c r="EK38" s="169"/>
      <c r="EL38" s="170"/>
      <c r="EM38" s="171"/>
      <c r="EN38" s="172"/>
      <c r="EO38" s="172"/>
      <c r="EP38" s="165"/>
      <c r="EQ38" s="166"/>
      <c r="ER38" s="173"/>
      <c r="ES38" s="174"/>
      <c r="ET38" s="173"/>
      <c r="EU38" s="175"/>
      <c r="EV38" s="146"/>
      <c r="EW38" s="146"/>
      <c r="EX38" s="146"/>
      <c r="EY38" s="169"/>
      <c r="EZ38" s="170"/>
      <c r="FA38" s="171"/>
      <c r="FB38" s="172"/>
      <c r="FC38" s="172"/>
      <c r="FD38" s="165"/>
      <c r="FE38" s="166"/>
      <c r="FF38" s="173"/>
      <c r="FG38" s="174"/>
      <c r="FH38" s="173"/>
      <c r="FI38" s="175"/>
      <c r="FJ38" s="146"/>
      <c r="FK38" s="146"/>
      <c r="FL38" s="146"/>
      <c r="FM38" s="169"/>
      <c r="FN38" s="170"/>
      <c r="FO38" s="171"/>
      <c r="FP38" s="172"/>
      <c r="FQ38" s="172"/>
      <c r="FR38" s="165"/>
      <c r="FS38" s="166"/>
      <c r="FT38" s="173"/>
      <c r="FU38" s="174"/>
      <c r="FV38" s="173"/>
      <c r="FW38" s="175"/>
      <c r="FX38" s="146"/>
      <c r="FY38" s="146"/>
      <c r="FZ38" s="146"/>
      <c r="GA38" s="169"/>
      <c r="GB38" s="170"/>
      <c r="GC38" s="171"/>
      <c r="GD38" s="172"/>
      <c r="GE38" s="172"/>
      <c r="GF38" s="165"/>
      <c r="GG38" s="166"/>
      <c r="GH38" s="173"/>
      <c r="GI38" s="174"/>
      <c r="GJ38" s="173"/>
      <c r="GK38" s="175"/>
      <c r="GL38" s="146"/>
      <c r="GM38" s="146"/>
      <c r="GN38" s="146"/>
      <c r="GO38" s="169"/>
      <c r="GP38" s="170"/>
      <c r="GQ38" s="171"/>
      <c r="GR38" s="172"/>
      <c r="GS38" s="172"/>
      <c r="GT38" s="165"/>
      <c r="GU38" s="166"/>
      <c r="GV38" s="173"/>
      <c r="GW38" s="174"/>
      <c r="GX38" s="173"/>
      <c r="GY38" s="175"/>
      <c r="GZ38" s="146"/>
      <c r="HA38" s="146"/>
      <c r="HB38" s="146"/>
      <c r="HC38" s="169"/>
      <c r="HD38" s="170"/>
      <c r="HE38" s="171"/>
      <c r="HF38" s="172"/>
      <c r="HG38" s="172"/>
      <c r="HH38" s="165"/>
      <c r="HI38" s="166"/>
      <c r="HJ38" s="173"/>
      <c r="HK38" s="174"/>
      <c r="HL38" s="173"/>
      <c r="HM38" s="175"/>
      <c r="HN38" s="146"/>
      <c r="HO38" s="146"/>
      <c r="HP38" s="146"/>
      <c r="HQ38" s="169"/>
      <c r="HR38" s="170"/>
      <c r="HS38" s="171"/>
      <c r="HT38" s="172"/>
      <c r="HU38" s="172"/>
      <c r="HV38" s="165"/>
      <c r="HW38" s="166"/>
      <c r="HX38" s="173"/>
      <c r="HY38" s="174"/>
      <c r="HZ38" s="173"/>
      <c r="IA38" s="175"/>
      <c r="IB38" s="146"/>
      <c r="IC38" s="146"/>
      <c r="ID38" s="146"/>
      <c r="IE38" s="169"/>
      <c r="IF38" s="170"/>
      <c r="IG38" s="171"/>
      <c r="IH38" s="172"/>
    </row>
    <row r="39" spans="1:242" s="176" customFormat="1" ht="12.75">
      <c r="A39" s="432"/>
      <c r="B39" s="315"/>
      <c r="C39" s="449"/>
      <c r="D39" s="450"/>
      <c r="E39" s="451"/>
      <c r="F39" s="165"/>
      <c r="G39" s="164"/>
      <c r="H39" s="173"/>
      <c r="I39" s="174"/>
      <c r="J39" s="173"/>
      <c r="K39" s="175"/>
      <c r="L39" s="146"/>
      <c r="M39" s="146"/>
      <c r="N39" s="146"/>
      <c r="O39" s="169"/>
      <c r="P39" s="170"/>
      <c r="Q39" s="171"/>
      <c r="R39" s="172"/>
      <c r="S39" s="172"/>
      <c r="T39" s="165"/>
      <c r="U39" s="166"/>
      <c r="V39" s="173"/>
      <c r="W39" s="174"/>
      <c r="X39" s="173"/>
      <c r="Y39" s="175"/>
      <c r="Z39" s="146"/>
      <c r="AA39" s="146"/>
      <c r="AB39" s="146"/>
      <c r="AC39" s="169"/>
      <c r="AD39" s="170"/>
      <c r="AE39" s="171"/>
      <c r="AF39" s="172"/>
      <c r="AG39" s="172"/>
      <c r="AH39" s="165"/>
      <c r="AI39" s="166"/>
      <c r="AJ39" s="173"/>
      <c r="AK39" s="174"/>
      <c r="AL39" s="173"/>
      <c r="AM39" s="175"/>
      <c r="AN39" s="146"/>
      <c r="AO39" s="146"/>
      <c r="AP39" s="146"/>
      <c r="AQ39" s="169"/>
      <c r="AR39" s="170"/>
      <c r="AS39" s="171"/>
      <c r="AT39" s="172"/>
      <c r="AU39" s="172"/>
      <c r="AV39" s="165"/>
      <c r="AW39" s="166"/>
      <c r="AX39" s="173"/>
      <c r="AY39" s="174"/>
      <c r="AZ39" s="173"/>
      <c r="BA39" s="175"/>
      <c r="BB39" s="146"/>
      <c r="BC39" s="146"/>
      <c r="BD39" s="146"/>
      <c r="BE39" s="169"/>
      <c r="BF39" s="170"/>
      <c r="BG39" s="171"/>
      <c r="BH39" s="172"/>
      <c r="BI39" s="172"/>
      <c r="BJ39" s="165"/>
      <c r="BK39" s="166"/>
      <c r="BL39" s="173"/>
      <c r="BM39" s="174"/>
      <c r="BN39" s="173"/>
      <c r="BO39" s="175"/>
      <c r="BP39" s="146"/>
      <c r="BQ39" s="146"/>
      <c r="BR39" s="146"/>
      <c r="BS39" s="169"/>
      <c r="BT39" s="170"/>
      <c r="BU39" s="171"/>
      <c r="BV39" s="172"/>
      <c r="BW39" s="172"/>
      <c r="BX39" s="165"/>
      <c r="BY39" s="166"/>
      <c r="BZ39" s="173"/>
      <c r="CA39" s="174"/>
      <c r="CB39" s="173"/>
      <c r="CC39" s="175"/>
      <c r="CD39" s="146"/>
      <c r="CE39" s="146"/>
      <c r="CF39" s="146"/>
      <c r="CG39" s="169"/>
      <c r="CH39" s="170"/>
      <c r="CI39" s="171"/>
      <c r="CJ39" s="172"/>
      <c r="CK39" s="172"/>
      <c r="CL39" s="165"/>
      <c r="CM39" s="166"/>
      <c r="CN39" s="173"/>
      <c r="CO39" s="174"/>
      <c r="CP39" s="173"/>
      <c r="CQ39" s="175"/>
      <c r="CR39" s="146"/>
      <c r="CS39" s="146"/>
      <c r="CT39" s="146"/>
      <c r="CU39" s="169"/>
      <c r="CV39" s="170"/>
      <c r="CW39" s="171"/>
      <c r="CX39" s="172"/>
      <c r="CY39" s="172"/>
      <c r="CZ39" s="165"/>
      <c r="DA39" s="166"/>
      <c r="DB39" s="173"/>
      <c r="DC39" s="174"/>
      <c r="DD39" s="173"/>
      <c r="DE39" s="175"/>
      <c r="DF39" s="146"/>
      <c r="DG39" s="146"/>
      <c r="DH39" s="146"/>
      <c r="DI39" s="169"/>
      <c r="DJ39" s="170"/>
      <c r="DK39" s="171"/>
      <c r="DL39" s="172"/>
      <c r="DM39" s="172"/>
      <c r="DN39" s="165"/>
      <c r="DO39" s="166"/>
      <c r="DP39" s="173"/>
      <c r="DQ39" s="174"/>
      <c r="DR39" s="173"/>
      <c r="DS39" s="175"/>
      <c r="DT39" s="146"/>
      <c r="DU39" s="146"/>
      <c r="DV39" s="146"/>
      <c r="DW39" s="169"/>
      <c r="DX39" s="170"/>
      <c r="DY39" s="171"/>
      <c r="DZ39" s="172"/>
      <c r="EA39" s="172"/>
      <c r="EB39" s="165"/>
      <c r="EC39" s="166"/>
      <c r="ED39" s="173"/>
      <c r="EE39" s="174"/>
      <c r="EF39" s="173"/>
      <c r="EG39" s="175"/>
      <c r="EH39" s="146"/>
      <c r="EI39" s="146"/>
      <c r="EJ39" s="146"/>
      <c r="EK39" s="169"/>
      <c r="EL39" s="170"/>
      <c r="EM39" s="171"/>
      <c r="EN39" s="172"/>
      <c r="EO39" s="172"/>
      <c r="EP39" s="165"/>
      <c r="EQ39" s="166"/>
      <c r="ER39" s="173"/>
      <c r="ES39" s="174"/>
      <c r="ET39" s="173"/>
      <c r="EU39" s="175"/>
      <c r="EV39" s="146"/>
      <c r="EW39" s="146"/>
      <c r="EX39" s="146"/>
      <c r="EY39" s="169"/>
      <c r="EZ39" s="170"/>
      <c r="FA39" s="171"/>
      <c r="FB39" s="172"/>
      <c r="FC39" s="172"/>
      <c r="FD39" s="165"/>
      <c r="FE39" s="166"/>
      <c r="FF39" s="173"/>
      <c r="FG39" s="174"/>
      <c r="FH39" s="173"/>
      <c r="FI39" s="175"/>
      <c r="FJ39" s="146"/>
      <c r="FK39" s="146"/>
      <c r="FL39" s="146"/>
      <c r="FM39" s="169"/>
      <c r="FN39" s="170"/>
      <c r="FO39" s="171"/>
      <c r="FP39" s="172"/>
      <c r="FQ39" s="172"/>
      <c r="FR39" s="165"/>
      <c r="FS39" s="166"/>
      <c r="FT39" s="173"/>
      <c r="FU39" s="174"/>
      <c r="FV39" s="173"/>
      <c r="FW39" s="175"/>
      <c r="FX39" s="146"/>
      <c r="FY39" s="146"/>
      <c r="FZ39" s="146"/>
      <c r="GA39" s="169"/>
      <c r="GB39" s="170"/>
      <c r="GC39" s="171"/>
      <c r="GD39" s="172"/>
      <c r="GE39" s="172"/>
      <c r="GF39" s="165"/>
      <c r="GG39" s="166"/>
      <c r="GH39" s="173"/>
      <c r="GI39" s="174"/>
      <c r="GJ39" s="173"/>
      <c r="GK39" s="175"/>
      <c r="GL39" s="146"/>
      <c r="GM39" s="146"/>
      <c r="GN39" s="146"/>
      <c r="GO39" s="169"/>
      <c r="GP39" s="170"/>
      <c r="GQ39" s="171"/>
      <c r="GR39" s="172"/>
      <c r="GS39" s="172"/>
      <c r="GT39" s="165"/>
      <c r="GU39" s="166"/>
      <c r="GV39" s="173"/>
      <c r="GW39" s="174"/>
      <c r="GX39" s="173"/>
      <c r="GY39" s="175"/>
      <c r="GZ39" s="146"/>
      <c r="HA39" s="146"/>
      <c r="HB39" s="146"/>
      <c r="HC39" s="169"/>
      <c r="HD39" s="170"/>
      <c r="HE39" s="171"/>
      <c r="HF39" s="172"/>
      <c r="HG39" s="172"/>
      <c r="HH39" s="165"/>
      <c r="HI39" s="166"/>
      <c r="HJ39" s="173"/>
      <c r="HK39" s="174"/>
      <c r="HL39" s="173"/>
      <c r="HM39" s="175"/>
      <c r="HN39" s="146"/>
      <c r="HO39" s="146"/>
      <c r="HP39" s="146"/>
      <c r="HQ39" s="169"/>
      <c r="HR39" s="170"/>
      <c r="HS39" s="171"/>
      <c r="HT39" s="172"/>
      <c r="HU39" s="172"/>
      <c r="HV39" s="165"/>
      <c r="HW39" s="166"/>
      <c r="HX39" s="173"/>
      <c r="HY39" s="174"/>
      <c r="HZ39" s="173"/>
      <c r="IA39" s="175"/>
      <c r="IB39" s="146"/>
      <c r="IC39" s="146"/>
      <c r="ID39" s="146"/>
      <c r="IE39" s="169"/>
      <c r="IF39" s="170"/>
      <c r="IG39" s="171"/>
      <c r="IH39" s="172"/>
    </row>
    <row r="40" spans="1:242" s="176" customFormat="1" ht="13.5">
      <c r="A40" s="399" t="s">
        <v>162</v>
      </c>
      <c r="B40" s="419" t="s">
        <v>163</v>
      </c>
      <c r="C40" s="418" t="s">
        <v>164</v>
      </c>
      <c r="D40" s="452"/>
      <c r="E40" s="384"/>
      <c r="F40" s="260"/>
      <c r="G40" s="384"/>
      <c r="H40" s="173"/>
      <c r="I40" s="174"/>
      <c r="J40" s="173"/>
      <c r="K40" s="175"/>
      <c r="L40" s="146"/>
      <c r="M40" s="146"/>
      <c r="N40" s="146"/>
      <c r="O40" s="169"/>
      <c r="P40" s="170"/>
      <c r="Q40" s="171"/>
      <c r="R40" s="172"/>
      <c r="S40" s="172"/>
      <c r="T40" s="165"/>
      <c r="U40" s="166"/>
      <c r="V40" s="173"/>
      <c r="W40" s="174"/>
      <c r="X40" s="173"/>
      <c r="Y40" s="175"/>
      <c r="Z40" s="146"/>
      <c r="AA40" s="146"/>
      <c r="AB40" s="146"/>
      <c r="AC40" s="169"/>
      <c r="AD40" s="170"/>
      <c r="AE40" s="171"/>
      <c r="AF40" s="172"/>
      <c r="AG40" s="172"/>
      <c r="AH40" s="165"/>
      <c r="AI40" s="166"/>
      <c r="AJ40" s="173"/>
      <c r="AK40" s="174"/>
      <c r="AL40" s="173"/>
      <c r="AM40" s="175"/>
      <c r="AN40" s="146"/>
      <c r="AO40" s="146"/>
      <c r="AP40" s="146"/>
      <c r="AQ40" s="169"/>
      <c r="AR40" s="170"/>
      <c r="AS40" s="171"/>
      <c r="AT40" s="172"/>
      <c r="AU40" s="172"/>
      <c r="AV40" s="165"/>
      <c r="AW40" s="166"/>
      <c r="AX40" s="173"/>
      <c r="AY40" s="174"/>
      <c r="AZ40" s="173"/>
      <c r="BA40" s="175"/>
      <c r="BB40" s="146"/>
      <c r="BC40" s="146"/>
      <c r="BD40" s="146"/>
      <c r="BE40" s="169"/>
      <c r="BF40" s="170"/>
      <c r="BG40" s="171"/>
      <c r="BH40" s="172"/>
      <c r="BI40" s="172"/>
      <c r="BJ40" s="165"/>
      <c r="BK40" s="166"/>
      <c r="BL40" s="173"/>
      <c r="BM40" s="174"/>
      <c r="BN40" s="173"/>
      <c r="BO40" s="175"/>
      <c r="BP40" s="146"/>
      <c r="BQ40" s="146"/>
      <c r="BR40" s="146"/>
      <c r="BS40" s="169"/>
      <c r="BT40" s="170"/>
      <c r="BU40" s="171"/>
      <c r="BV40" s="172"/>
      <c r="BW40" s="172"/>
      <c r="BX40" s="165"/>
      <c r="BY40" s="166"/>
      <c r="BZ40" s="173"/>
      <c r="CA40" s="174"/>
      <c r="CB40" s="173"/>
      <c r="CC40" s="175"/>
      <c r="CD40" s="146"/>
      <c r="CE40" s="146"/>
      <c r="CF40" s="146"/>
      <c r="CG40" s="169"/>
      <c r="CH40" s="170"/>
      <c r="CI40" s="171"/>
      <c r="CJ40" s="172"/>
      <c r="CK40" s="172"/>
      <c r="CL40" s="165"/>
      <c r="CM40" s="166"/>
      <c r="CN40" s="173"/>
      <c r="CO40" s="174"/>
      <c r="CP40" s="173"/>
      <c r="CQ40" s="175"/>
      <c r="CR40" s="146"/>
      <c r="CS40" s="146"/>
      <c r="CT40" s="146"/>
      <c r="CU40" s="169"/>
      <c r="CV40" s="170"/>
      <c r="CW40" s="171"/>
      <c r="CX40" s="172"/>
      <c r="CY40" s="172"/>
      <c r="CZ40" s="165"/>
      <c r="DA40" s="166"/>
      <c r="DB40" s="173"/>
      <c r="DC40" s="174"/>
      <c r="DD40" s="173"/>
      <c r="DE40" s="175"/>
      <c r="DF40" s="146"/>
      <c r="DG40" s="146"/>
      <c r="DH40" s="146"/>
      <c r="DI40" s="169"/>
      <c r="DJ40" s="170"/>
      <c r="DK40" s="171"/>
      <c r="DL40" s="172"/>
      <c r="DM40" s="172"/>
      <c r="DN40" s="165"/>
      <c r="DO40" s="166"/>
      <c r="DP40" s="173"/>
      <c r="DQ40" s="174"/>
      <c r="DR40" s="173"/>
      <c r="DS40" s="175"/>
      <c r="DT40" s="146"/>
      <c r="DU40" s="146"/>
      <c r="DV40" s="146"/>
      <c r="DW40" s="169"/>
      <c r="DX40" s="170"/>
      <c r="DY40" s="171"/>
      <c r="DZ40" s="172"/>
      <c r="EA40" s="172"/>
      <c r="EB40" s="165"/>
      <c r="EC40" s="166"/>
      <c r="ED40" s="173"/>
      <c r="EE40" s="174"/>
      <c r="EF40" s="173"/>
      <c r="EG40" s="175"/>
      <c r="EH40" s="146"/>
      <c r="EI40" s="146"/>
      <c r="EJ40" s="146"/>
      <c r="EK40" s="169"/>
      <c r="EL40" s="170"/>
      <c r="EM40" s="171"/>
      <c r="EN40" s="172"/>
      <c r="EO40" s="172"/>
      <c r="EP40" s="165"/>
      <c r="EQ40" s="166"/>
      <c r="ER40" s="173"/>
      <c r="ES40" s="174"/>
      <c r="ET40" s="173"/>
      <c r="EU40" s="175"/>
      <c r="EV40" s="146"/>
      <c r="EW40" s="146"/>
      <c r="EX40" s="146"/>
      <c r="EY40" s="169"/>
      <c r="EZ40" s="170"/>
      <c r="FA40" s="171"/>
      <c r="FB40" s="172"/>
      <c r="FC40" s="172"/>
      <c r="FD40" s="165"/>
      <c r="FE40" s="166"/>
      <c r="FF40" s="173"/>
      <c r="FG40" s="174"/>
      <c r="FH40" s="173"/>
      <c r="FI40" s="175"/>
      <c r="FJ40" s="146"/>
      <c r="FK40" s="146"/>
      <c r="FL40" s="146"/>
      <c r="FM40" s="169"/>
      <c r="FN40" s="170"/>
      <c r="FO40" s="171"/>
      <c r="FP40" s="172"/>
      <c r="FQ40" s="172"/>
      <c r="FR40" s="165"/>
      <c r="FS40" s="166"/>
      <c r="FT40" s="173"/>
      <c r="FU40" s="174"/>
      <c r="FV40" s="173"/>
      <c r="FW40" s="175"/>
      <c r="FX40" s="146"/>
      <c r="FY40" s="146"/>
      <c r="FZ40" s="146"/>
      <c r="GA40" s="169"/>
      <c r="GB40" s="170"/>
      <c r="GC40" s="171"/>
      <c r="GD40" s="172"/>
      <c r="GE40" s="172"/>
      <c r="GF40" s="165"/>
      <c r="GG40" s="166"/>
      <c r="GH40" s="173"/>
      <c r="GI40" s="174"/>
      <c r="GJ40" s="173"/>
      <c r="GK40" s="175"/>
      <c r="GL40" s="146"/>
      <c r="GM40" s="146"/>
      <c r="GN40" s="146"/>
      <c r="GO40" s="169"/>
      <c r="GP40" s="170"/>
      <c r="GQ40" s="171"/>
      <c r="GR40" s="172"/>
      <c r="GS40" s="172"/>
      <c r="GT40" s="165"/>
      <c r="GU40" s="166"/>
      <c r="GV40" s="173"/>
      <c r="GW40" s="174"/>
      <c r="GX40" s="173"/>
      <c r="GY40" s="175"/>
      <c r="GZ40" s="146"/>
      <c r="HA40" s="146"/>
      <c r="HB40" s="146"/>
      <c r="HC40" s="169"/>
      <c r="HD40" s="170"/>
      <c r="HE40" s="171"/>
      <c r="HF40" s="172"/>
      <c r="HG40" s="172"/>
      <c r="HH40" s="165"/>
      <c r="HI40" s="166"/>
      <c r="HJ40" s="173"/>
      <c r="HK40" s="174"/>
      <c r="HL40" s="173"/>
      <c r="HM40" s="175"/>
      <c r="HN40" s="146"/>
      <c r="HO40" s="146"/>
      <c r="HP40" s="146"/>
      <c r="HQ40" s="169"/>
      <c r="HR40" s="170"/>
      <c r="HS40" s="171"/>
      <c r="HT40" s="172"/>
      <c r="HU40" s="172"/>
      <c r="HV40" s="165"/>
      <c r="HW40" s="166"/>
      <c r="HX40" s="173"/>
      <c r="HY40" s="174"/>
      <c r="HZ40" s="173"/>
      <c r="IA40" s="175"/>
      <c r="IB40" s="146"/>
      <c r="IC40" s="146"/>
      <c r="ID40" s="146"/>
      <c r="IE40" s="169"/>
      <c r="IF40" s="170"/>
      <c r="IG40" s="171"/>
      <c r="IH40" s="172"/>
    </row>
    <row r="41" spans="1:242" s="176" customFormat="1" ht="13.5">
      <c r="A41" s="399"/>
      <c r="B41" s="428"/>
      <c r="C41" s="418" t="s">
        <v>165</v>
      </c>
      <c r="D41" s="403"/>
      <c r="E41" s="12"/>
      <c r="F41" s="187"/>
      <c r="G41" s="378"/>
      <c r="H41" s="173"/>
      <c r="I41" s="174"/>
      <c r="J41" s="173"/>
      <c r="K41" s="175"/>
      <c r="L41" s="146"/>
      <c r="M41" s="146"/>
      <c r="N41" s="146"/>
      <c r="O41" s="169"/>
      <c r="P41" s="170"/>
      <c r="Q41" s="171"/>
      <c r="R41" s="172"/>
      <c r="S41" s="172"/>
      <c r="T41" s="165"/>
      <c r="U41" s="166"/>
      <c r="V41" s="173"/>
      <c r="W41" s="174"/>
      <c r="X41" s="173"/>
      <c r="Y41" s="175"/>
      <c r="Z41" s="146"/>
      <c r="AA41" s="146"/>
      <c r="AB41" s="146"/>
      <c r="AC41" s="169"/>
      <c r="AD41" s="170"/>
      <c r="AE41" s="171"/>
      <c r="AF41" s="172"/>
      <c r="AG41" s="172"/>
      <c r="AH41" s="165"/>
      <c r="AI41" s="166"/>
      <c r="AJ41" s="173"/>
      <c r="AK41" s="174"/>
      <c r="AL41" s="173"/>
      <c r="AM41" s="175"/>
      <c r="AN41" s="146"/>
      <c r="AO41" s="146"/>
      <c r="AP41" s="146"/>
      <c r="AQ41" s="169"/>
      <c r="AR41" s="170"/>
      <c r="AS41" s="171"/>
      <c r="AT41" s="172"/>
      <c r="AU41" s="172"/>
      <c r="AV41" s="165"/>
      <c r="AW41" s="166"/>
      <c r="AX41" s="173"/>
      <c r="AY41" s="174"/>
      <c r="AZ41" s="173"/>
      <c r="BA41" s="175"/>
      <c r="BB41" s="146"/>
      <c r="BC41" s="146"/>
      <c r="BD41" s="146"/>
      <c r="BE41" s="169"/>
      <c r="BF41" s="170"/>
      <c r="BG41" s="171"/>
      <c r="BH41" s="172"/>
      <c r="BI41" s="172"/>
      <c r="BJ41" s="165"/>
      <c r="BK41" s="166"/>
      <c r="BL41" s="173"/>
      <c r="BM41" s="174"/>
      <c r="BN41" s="173"/>
      <c r="BO41" s="175"/>
      <c r="BP41" s="146"/>
      <c r="BQ41" s="146"/>
      <c r="BR41" s="146"/>
      <c r="BS41" s="169"/>
      <c r="BT41" s="170"/>
      <c r="BU41" s="171"/>
      <c r="BV41" s="172"/>
      <c r="BW41" s="172"/>
      <c r="BX41" s="165"/>
      <c r="BY41" s="166"/>
      <c r="BZ41" s="173"/>
      <c r="CA41" s="174"/>
      <c r="CB41" s="173"/>
      <c r="CC41" s="175"/>
      <c r="CD41" s="146"/>
      <c r="CE41" s="146"/>
      <c r="CF41" s="146"/>
      <c r="CG41" s="169"/>
      <c r="CH41" s="170"/>
      <c r="CI41" s="171"/>
      <c r="CJ41" s="172"/>
      <c r="CK41" s="172"/>
      <c r="CL41" s="165"/>
      <c r="CM41" s="166"/>
      <c r="CN41" s="173"/>
      <c r="CO41" s="174"/>
      <c r="CP41" s="173"/>
      <c r="CQ41" s="175"/>
      <c r="CR41" s="146"/>
      <c r="CS41" s="146"/>
      <c r="CT41" s="146"/>
      <c r="CU41" s="169"/>
      <c r="CV41" s="170"/>
      <c r="CW41" s="171"/>
      <c r="CX41" s="172"/>
      <c r="CY41" s="172"/>
      <c r="CZ41" s="165"/>
      <c r="DA41" s="166"/>
      <c r="DB41" s="173"/>
      <c r="DC41" s="174"/>
      <c r="DD41" s="173"/>
      <c r="DE41" s="175"/>
      <c r="DF41" s="146"/>
      <c r="DG41" s="146"/>
      <c r="DH41" s="146"/>
      <c r="DI41" s="169"/>
      <c r="DJ41" s="170"/>
      <c r="DK41" s="171"/>
      <c r="DL41" s="172"/>
      <c r="DM41" s="172"/>
      <c r="DN41" s="165"/>
      <c r="DO41" s="166"/>
      <c r="DP41" s="173"/>
      <c r="DQ41" s="174"/>
      <c r="DR41" s="173"/>
      <c r="DS41" s="175"/>
      <c r="DT41" s="146"/>
      <c r="DU41" s="146"/>
      <c r="DV41" s="146"/>
      <c r="DW41" s="169"/>
      <c r="DX41" s="170"/>
      <c r="DY41" s="171"/>
      <c r="DZ41" s="172"/>
      <c r="EA41" s="172"/>
      <c r="EB41" s="165"/>
      <c r="EC41" s="166"/>
      <c r="ED41" s="173"/>
      <c r="EE41" s="174"/>
      <c r="EF41" s="173"/>
      <c r="EG41" s="175"/>
      <c r="EH41" s="146"/>
      <c r="EI41" s="146"/>
      <c r="EJ41" s="146"/>
      <c r="EK41" s="169"/>
      <c r="EL41" s="170"/>
      <c r="EM41" s="171"/>
      <c r="EN41" s="172"/>
      <c r="EO41" s="172"/>
      <c r="EP41" s="165"/>
      <c r="EQ41" s="166"/>
      <c r="ER41" s="173"/>
      <c r="ES41" s="174"/>
      <c r="ET41" s="173"/>
      <c r="EU41" s="175"/>
      <c r="EV41" s="146"/>
      <c r="EW41" s="146"/>
      <c r="EX41" s="146"/>
      <c r="EY41" s="169"/>
      <c r="EZ41" s="170"/>
      <c r="FA41" s="171"/>
      <c r="FB41" s="172"/>
      <c r="FC41" s="172"/>
      <c r="FD41" s="165"/>
      <c r="FE41" s="166"/>
      <c r="FF41" s="173"/>
      <c r="FG41" s="174"/>
      <c r="FH41" s="173"/>
      <c r="FI41" s="175"/>
      <c r="FJ41" s="146"/>
      <c r="FK41" s="146"/>
      <c r="FL41" s="146"/>
      <c r="FM41" s="169"/>
      <c r="FN41" s="170"/>
      <c r="FO41" s="171"/>
      <c r="FP41" s="172"/>
      <c r="FQ41" s="172"/>
      <c r="FR41" s="165"/>
      <c r="FS41" s="166"/>
      <c r="FT41" s="173"/>
      <c r="FU41" s="174"/>
      <c r="FV41" s="173"/>
      <c r="FW41" s="175"/>
      <c r="FX41" s="146"/>
      <c r="FY41" s="146"/>
      <c r="FZ41" s="146"/>
      <c r="GA41" s="169"/>
      <c r="GB41" s="170"/>
      <c r="GC41" s="171"/>
      <c r="GD41" s="172"/>
      <c r="GE41" s="172"/>
      <c r="GF41" s="165"/>
      <c r="GG41" s="166"/>
      <c r="GH41" s="173"/>
      <c r="GI41" s="174"/>
      <c r="GJ41" s="173"/>
      <c r="GK41" s="175"/>
      <c r="GL41" s="146"/>
      <c r="GM41" s="146"/>
      <c r="GN41" s="146"/>
      <c r="GO41" s="169"/>
      <c r="GP41" s="170"/>
      <c r="GQ41" s="171"/>
      <c r="GR41" s="172"/>
      <c r="GS41" s="172"/>
      <c r="GT41" s="165"/>
      <c r="GU41" s="166"/>
      <c r="GV41" s="173"/>
      <c r="GW41" s="174"/>
      <c r="GX41" s="173"/>
      <c r="GY41" s="175"/>
      <c r="GZ41" s="146"/>
      <c r="HA41" s="146"/>
      <c r="HB41" s="146"/>
      <c r="HC41" s="169"/>
      <c r="HD41" s="170"/>
      <c r="HE41" s="171"/>
      <c r="HF41" s="172"/>
      <c r="HG41" s="172"/>
      <c r="HH41" s="165"/>
      <c r="HI41" s="166"/>
      <c r="HJ41" s="173"/>
      <c r="HK41" s="174"/>
      <c r="HL41" s="173"/>
      <c r="HM41" s="175"/>
      <c r="HN41" s="146"/>
      <c r="HO41" s="146"/>
      <c r="HP41" s="146"/>
      <c r="HQ41" s="169"/>
      <c r="HR41" s="170"/>
      <c r="HS41" s="171"/>
      <c r="HT41" s="172"/>
      <c r="HU41" s="172"/>
      <c r="HV41" s="165"/>
      <c r="HW41" s="166"/>
      <c r="HX41" s="173"/>
      <c r="HY41" s="174"/>
      <c r="HZ41" s="173"/>
      <c r="IA41" s="175"/>
      <c r="IB41" s="146"/>
      <c r="IC41" s="146"/>
      <c r="ID41" s="146"/>
      <c r="IE41" s="169"/>
      <c r="IF41" s="170"/>
      <c r="IG41" s="171"/>
      <c r="IH41" s="172"/>
    </row>
    <row r="42" spans="1:242" s="176" customFormat="1" ht="38.25">
      <c r="A42" s="399"/>
      <c r="B42" s="483"/>
      <c r="C42" s="420" t="s">
        <v>166</v>
      </c>
      <c r="D42" s="403"/>
      <c r="E42" s="431"/>
      <c r="F42" s="165"/>
      <c r="G42" s="164"/>
      <c r="H42" s="173"/>
      <c r="I42" s="174"/>
      <c r="J42" s="173"/>
      <c r="K42" s="175"/>
      <c r="L42" s="146"/>
      <c r="M42" s="146"/>
      <c r="N42" s="146"/>
      <c r="O42" s="169"/>
      <c r="P42" s="170"/>
      <c r="Q42" s="171"/>
      <c r="R42" s="172"/>
      <c r="S42" s="172"/>
      <c r="T42" s="165"/>
      <c r="U42" s="166"/>
      <c r="V42" s="173"/>
      <c r="W42" s="174"/>
      <c r="X42" s="173"/>
      <c r="Y42" s="175"/>
      <c r="Z42" s="146"/>
      <c r="AA42" s="146"/>
      <c r="AB42" s="146"/>
      <c r="AC42" s="169"/>
      <c r="AD42" s="170"/>
      <c r="AE42" s="171"/>
      <c r="AF42" s="172"/>
      <c r="AG42" s="172"/>
      <c r="AH42" s="165"/>
      <c r="AI42" s="166"/>
      <c r="AJ42" s="173"/>
      <c r="AK42" s="174"/>
      <c r="AL42" s="173"/>
      <c r="AM42" s="175"/>
      <c r="AN42" s="146"/>
      <c r="AO42" s="146"/>
      <c r="AP42" s="146"/>
      <c r="AQ42" s="169"/>
      <c r="AR42" s="170"/>
      <c r="AS42" s="171"/>
      <c r="AT42" s="172"/>
      <c r="AU42" s="172"/>
      <c r="AV42" s="165"/>
      <c r="AW42" s="166"/>
      <c r="AX42" s="173"/>
      <c r="AY42" s="174"/>
      <c r="AZ42" s="173"/>
      <c r="BA42" s="175"/>
      <c r="BB42" s="146"/>
      <c r="BC42" s="146"/>
      <c r="BD42" s="146"/>
      <c r="BE42" s="169"/>
      <c r="BF42" s="170"/>
      <c r="BG42" s="171"/>
      <c r="BH42" s="172"/>
      <c r="BI42" s="172"/>
      <c r="BJ42" s="165"/>
      <c r="BK42" s="166"/>
      <c r="BL42" s="173"/>
      <c r="BM42" s="174"/>
      <c r="BN42" s="173"/>
      <c r="BO42" s="175"/>
      <c r="BP42" s="146"/>
      <c r="BQ42" s="146"/>
      <c r="BR42" s="146"/>
      <c r="BS42" s="169"/>
      <c r="BT42" s="170"/>
      <c r="BU42" s="171"/>
      <c r="BV42" s="172"/>
      <c r="BW42" s="172"/>
      <c r="BX42" s="165"/>
      <c r="BY42" s="166"/>
      <c r="BZ42" s="173"/>
      <c r="CA42" s="174"/>
      <c r="CB42" s="173"/>
      <c r="CC42" s="175"/>
      <c r="CD42" s="146"/>
      <c r="CE42" s="146"/>
      <c r="CF42" s="146"/>
      <c r="CG42" s="169"/>
      <c r="CH42" s="170"/>
      <c r="CI42" s="171"/>
      <c r="CJ42" s="172"/>
      <c r="CK42" s="172"/>
      <c r="CL42" s="165"/>
      <c r="CM42" s="166"/>
      <c r="CN42" s="173"/>
      <c r="CO42" s="174"/>
      <c r="CP42" s="173"/>
      <c r="CQ42" s="175"/>
      <c r="CR42" s="146"/>
      <c r="CS42" s="146"/>
      <c r="CT42" s="146"/>
      <c r="CU42" s="169"/>
      <c r="CV42" s="170"/>
      <c r="CW42" s="171"/>
      <c r="CX42" s="172"/>
      <c r="CY42" s="172"/>
      <c r="CZ42" s="165"/>
      <c r="DA42" s="166"/>
      <c r="DB42" s="173"/>
      <c r="DC42" s="174"/>
      <c r="DD42" s="173"/>
      <c r="DE42" s="175"/>
      <c r="DF42" s="146"/>
      <c r="DG42" s="146"/>
      <c r="DH42" s="146"/>
      <c r="DI42" s="169"/>
      <c r="DJ42" s="170"/>
      <c r="DK42" s="171"/>
      <c r="DL42" s="172"/>
      <c r="DM42" s="172"/>
      <c r="DN42" s="165"/>
      <c r="DO42" s="166"/>
      <c r="DP42" s="173"/>
      <c r="DQ42" s="174"/>
      <c r="DR42" s="173"/>
      <c r="DS42" s="175"/>
      <c r="DT42" s="146"/>
      <c r="DU42" s="146"/>
      <c r="DV42" s="146"/>
      <c r="DW42" s="169"/>
      <c r="DX42" s="170"/>
      <c r="DY42" s="171"/>
      <c r="DZ42" s="172"/>
      <c r="EA42" s="172"/>
      <c r="EB42" s="165"/>
      <c r="EC42" s="166"/>
      <c r="ED42" s="173"/>
      <c r="EE42" s="174"/>
      <c r="EF42" s="173"/>
      <c r="EG42" s="175"/>
      <c r="EH42" s="146"/>
      <c r="EI42" s="146"/>
      <c r="EJ42" s="146"/>
      <c r="EK42" s="169"/>
      <c r="EL42" s="170"/>
      <c r="EM42" s="171"/>
      <c r="EN42" s="172"/>
      <c r="EO42" s="172"/>
      <c r="EP42" s="165"/>
      <c r="EQ42" s="166"/>
      <c r="ER42" s="173"/>
      <c r="ES42" s="174"/>
      <c r="ET42" s="173"/>
      <c r="EU42" s="175"/>
      <c r="EV42" s="146"/>
      <c r="EW42" s="146"/>
      <c r="EX42" s="146"/>
      <c r="EY42" s="169"/>
      <c r="EZ42" s="170"/>
      <c r="FA42" s="171"/>
      <c r="FB42" s="172"/>
      <c r="FC42" s="172"/>
      <c r="FD42" s="165"/>
      <c r="FE42" s="166"/>
      <c r="FF42" s="173"/>
      <c r="FG42" s="174"/>
      <c r="FH42" s="173"/>
      <c r="FI42" s="175"/>
      <c r="FJ42" s="146"/>
      <c r="FK42" s="146"/>
      <c r="FL42" s="146"/>
      <c r="FM42" s="169"/>
      <c r="FN42" s="170"/>
      <c r="FO42" s="171"/>
      <c r="FP42" s="172"/>
      <c r="FQ42" s="172"/>
      <c r="FR42" s="165"/>
      <c r="FS42" s="166"/>
      <c r="FT42" s="173"/>
      <c r="FU42" s="174"/>
      <c r="FV42" s="173"/>
      <c r="FW42" s="175"/>
      <c r="FX42" s="146"/>
      <c r="FY42" s="146"/>
      <c r="FZ42" s="146"/>
      <c r="GA42" s="169"/>
      <c r="GB42" s="170"/>
      <c r="GC42" s="171"/>
      <c r="GD42" s="172"/>
      <c r="GE42" s="172"/>
      <c r="GF42" s="165"/>
      <c r="GG42" s="166"/>
      <c r="GH42" s="173"/>
      <c r="GI42" s="174"/>
      <c r="GJ42" s="173"/>
      <c r="GK42" s="175"/>
      <c r="GL42" s="146"/>
      <c r="GM42" s="146"/>
      <c r="GN42" s="146"/>
      <c r="GO42" s="169"/>
      <c r="GP42" s="170"/>
      <c r="GQ42" s="171"/>
      <c r="GR42" s="172"/>
      <c r="GS42" s="172"/>
      <c r="GT42" s="165"/>
      <c r="GU42" s="166"/>
      <c r="GV42" s="173"/>
      <c r="GW42" s="174"/>
      <c r="GX42" s="173"/>
      <c r="GY42" s="175"/>
      <c r="GZ42" s="146"/>
      <c r="HA42" s="146"/>
      <c r="HB42" s="146"/>
      <c r="HC42" s="169"/>
      <c r="HD42" s="170"/>
      <c r="HE42" s="171"/>
      <c r="HF42" s="172"/>
      <c r="HG42" s="172"/>
      <c r="HH42" s="165"/>
      <c r="HI42" s="166"/>
      <c r="HJ42" s="173"/>
      <c r="HK42" s="174"/>
      <c r="HL42" s="173"/>
      <c r="HM42" s="175"/>
      <c r="HN42" s="146"/>
      <c r="HO42" s="146"/>
      <c r="HP42" s="146"/>
      <c r="HQ42" s="169"/>
      <c r="HR42" s="170"/>
      <c r="HS42" s="171"/>
      <c r="HT42" s="172"/>
      <c r="HU42" s="172"/>
      <c r="HV42" s="165"/>
      <c r="HW42" s="166"/>
      <c r="HX42" s="173"/>
      <c r="HY42" s="174"/>
      <c r="HZ42" s="173"/>
      <c r="IA42" s="175"/>
      <c r="IB42" s="146"/>
      <c r="IC42" s="146"/>
      <c r="ID42" s="146"/>
      <c r="IE42" s="169"/>
      <c r="IF42" s="170"/>
      <c r="IG42" s="171"/>
      <c r="IH42" s="172"/>
    </row>
    <row r="43" spans="1:242" s="176" customFormat="1" ht="12.75">
      <c r="A43" s="399"/>
      <c r="B43" s="483"/>
      <c r="C43" s="453" t="s">
        <v>153</v>
      </c>
      <c r="D43" s="403"/>
      <c r="E43" s="431"/>
      <c r="F43" s="165"/>
      <c r="G43" s="164"/>
      <c r="H43" s="173"/>
      <c r="I43" s="174"/>
      <c r="J43" s="173"/>
      <c r="K43" s="175"/>
      <c r="L43" s="146"/>
      <c r="M43" s="146"/>
      <c r="N43" s="146"/>
      <c r="O43" s="169"/>
      <c r="P43" s="170"/>
      <c r="Q43" s="171"/>
      <c r="R43" s="172"/>
      <c r="S43" s="172"/>
      <c r="T43" s="165"/>
      <c r="U43" s="166"/>
      <c r="V43" s="173"/>
      <c r="W43" s="174"/>
      <c r="X43" s="173"/>
      <c r="Y43" s="175"/>
      <c r="Z43" s="146"/>
      <c r="AA43" s="146"/>
      <c r="AB43" s="146"/>
      <c r="AC43" s="169"/>
      <c r="AD43" s="170"/>
      <c r="AE43" s="171"/>
      <c r="AF43" s="172"/>
      <c r="AG43" s="172"/>
      <c r="AH43" s="165"/>
      <c r="AI43" s="166"/>
      <c r="AJ43" s="173"/>
      <c r="AK43" s="174"/>
      <c r="AL43" s="173"/>
      <c r="AM43" s="175"/>
      <c r="AN43" s="146"/>
      <c r="AO43" s="146"/>
      <c r="AP43" s="146"/>
      <c r="AQ43" s="169"/>
      <c r="AR43" s="170"/>
      <c r="AS43" s="171"/>
      <c r="AT43" s="172"/>
      <c r="AU43" s="172"/>
      <c r="AV43" s="165"/>
      <c r="AW43" s="166"/>
      <c r="AX43" s="173"/>
      <c r="AY43" s="174"/>
      <c r="AZ43" s="173"/>
      <c r="BA43" s="175"/>
      <c r="BB43" s="146"/>
      <c r="BC43" s="146"/>
      <c r="BD43" s="146"/>
      <c r="BE43" s="169"/>
      <c r="BF43" s="170"/>
      <c r="BG43" s="171"/>
      <c r="BH43" s="172"/>
      <c r="BI43" s="172"/>
      <c r="BJ43" s="165"/>
      <c r="BK43" s="166"/>
      <c r="BL43" s="173"/>
      <c r="BM43" s="174"/>
      <c r="BN43" s="173"/>
      <c r="BO43" s="175"/>
      <c r="BP43" s="146"/>
      <c r="BQ43" s="146"/>
      <c r="BR43" s="146"/>
      <c r="BS43" s="169"/>
      <c r="BT43" s="170"/>
      <c r="BU43" s="171"/>
      <c r="BV43" s="172"/>
      <c r="BW43" s="172"/>
      <c r="BX43" s="165"/>
      <c r="BY43" s="166"/>
      <c r="BZ43" s="173"/>
      <c r="CA43" s="174"/>
      <c r="CB43" s="173"/>
      <c r="CC43" s="175"/>
      <c r="CD43" s="146"/>
      <c r="CE43" s="146"/>
      <c r="CF43" s="146"/>
      <c r="CG43" s="169"/>
      <c r="CH43" s="170"/>
      <c r="CI43" s="171"/>
      <c r="CJ43" s="172"/>
      <c r="CK43" s="172"/>
      <c r="CL43" s="165"/>
      <c r="CM43" s="166"/>
      <c r="CN43" s="173"/>
      <c r="CO43" s="174"/>
      <c r="CP43" s="173"/>
      <c r="CQ43" s="175"/>
      <c r="CR43" s="146"/>
      <c r="CS43" s="146"/>
      <c r="CT43" s="146"/>
      <c r="CU43" s="169"/>
      <c r="CV43" s="170"/>
      <c r="CW43" s="171"/>
      <c r="CX43" s="172"/>
      <c r="CY43" s="172"/>
      <c r="CZ43" s="165"/>
      <c r="DA43" s="166"/>
      <c r="DB43" s="173"/>
      <c r="DC43" s="174"/>
      <c r="DD43" s="173"/>
      <c r="DE43" s="175"/>
      <c r="DF43" s="146"/>
      <c r="DG43" s="146"/>
      <c r="DH43" s="146"/>
      <c r="DI43" s="169"/>
      <c r="DJ43" s="170"/>
      <c r="DK43" s="171"/>
      <c r="DL43" s="172"/>
      <c r="DM43" s="172"/>
      <c r="DN43" s="165"/>
      <c r="DO43" s="166"/>
      <c r="DP43" s="173"/>
      <c r="DQ43" s="174"/>
      <c r="DR43" s="173"/>
      <c r="DS43" s="175"/>
      <c r="DT43" s="146"/>
      <c r="DU43" s="146"/>
      <c r="DV43" s="146"/>
      <c r="DW43" s="169"/>
      <c r="DX43" s="170"/>
      <c r="DY43" s="171"/>
      <c r="DZ43" s="172"/>
      <c r="EA43" s="172"/>
      <c r="EB43" s="165"/>
      <c r="EC43" s="166"/>
      <c r="ED43" s="173"/>
      <c r="EE43" s="174"/>
      <c r="EF43" s="173"/>
      <c r="EG43" s="175"/>
      <c r="EH43" s="146"/>
      <c r="EI43" s="146"/>
      <c r="EJ43" s="146"/>
      <c r="EK43" s="169"/>
      <c r="EL43" s="170"/>
      <c r="EM43" s="171"/>
      <c r="EN43" s="172"/>
      <c r="EO43" s="172"/>
      <c r="EP43" s="165"/>
      <c r="EQ43" s="166"/>
      <c r="ER43" s="173"/>
      <c r="ES43" s="174"/>
      <c r="ET43" s="173"/>
      <c r="EU43" s="175"/>
      <c r="EV43" s="146"/>
      <c r="EW43" s="146"/>
      <c r="EX43" s="146"/>
      <c r="EY43" s="169"/>
      <c r="EZ43" s="170"/>
      <c r="FA43" s="171"/>
      <c r="FB43" s="172"/>
      <c r="FC43" s="172"/>
      <c r="FD43" s="165"/>
      <c r="FE43" s="166"/>
      <c r="FF43" s="173"/>
      <c r="FG43" s="174"/>
      <c r="FH43" s="173"/>
      <c r="FI43" s="175"/>
      <c r="FJ43" s="146"/>
      <c r="FK43" s="146"/>
      <c r="FL43" s="146"/>
      <c r="FM43" s="169"/>
      <c r="FN43" s="170"/>
      <c r="FO43" s="171"/>
      <c r="FP43" s="172"/>
      <c r="FQ43" s="172"/>
      <c r="FR43" s="165"/>
      <c r="FS43" s="166"/>
      <c r="FT43" s="173"/>
      <c r="FU43" s="174"/>
      <c r="FV43" s="173"/>
      <c r="FW43" s="175"/>
      <c r="FX43" s="146"/>
      <c r="FY43" s="146"/>
      <c r="FZ43" s="146"/>
      <c r="GA43" s="169"/>
      <c r="GB43" s="170"/>
      <c r="GC43" s="171"/>
      <c r="GD43" s="172"/>
      <c r="GE43" s="172"/>
      <c r="GF43" s="165"/>
      <c r="GG43" s="166"/>
      <c r="GH43" s="173"/>
      <c r="GI43" s="174"/>
      <c r="GJ43" s="173"/>
      <c r="GK43" s="175"/>
      <c r="GL43" s="146"/>
      <c r="GM43" s="146"/>
      <c r="GN43" s="146"/>
      <c r="GO43" s="169"/>
      <c r="GP43" s="170"/>
      <c r="GQ43" s="171"/>
      <c r="GR43" s="172"/>
      <c r="GS43" s="172"/>
      <c r="GT43" s="165"/>
      <c r="GU43" s="166"/>
      <c r="GV43" s="173"/>
      <c r="GW43" s="174"/>
      <c r="GX43" s="173"/>
      <c r="GY43" s="175"/>
      <c r="GZ43" s="146"/>
      <c r="HA43" s="146"/>
      <c r="HB43" s="146"/>
      <c r="HC43" s="169"/>
      <c r="HD43" s="170"/>
      <c r="HE43" s="171"/>
      <c r="HF43" s="172"/>
      <c r="HG43" s="172"/>
      <c r="HH43" s="165"/>
      <c r="HI43" s="166"/>
      <c r="HJ43" s="173"/>
      <c r="HK43" s="174"/>
      <c r="HL43" s="173"/>
      <c r="HM43" s="175"/>
      <c r="HN43" s="146"/>
      <c r="HO43" s="146"/>
      <c r="HP43" s="146"/>
      <c r="HQ43" s="169"/>
      <c r="HR43" s="170"/>
      <c r="HS43" s="171"/>
      <c r="HT43" s="172"/>
      <c r="HU43" s="172"/>
      <c r="HV43" s="165"/>
      <c r="HW43" s="166"/>
      <c r="HX43" s="173"/>
      <c r="HY43" s="174"/>
      <c r="HZ43" s="173"/>
      <c r="IA43" s="175"/>
      <c r="IB43" s="146"/>
      <c r="IC43" s="146"/>
      <c r="ID43" s="146"/>
      <c r="IE43" s="169"/>
      <c r="IF43" s="170"/>
      <c r="IG43" s="171"/>
      <c r="IH43" s="172"/>
    </row>
    <row r="44" spans="1:242" s="176" customFormat="1" ht="127.5">
      <c r="A44" s="399"/>
      <c r="B44" s="483"/>
      <c r="C44" s="338" t="s">
        <v>1034</v>
      </c>
      <c r="D44" s="403"/>
      <c r="E44" s="431"/>
      <c r="F44" s="165"/>
      <c r="G44" s="164"/>
      <c r="H44" s="173"/>
      <c r="I44" s="174"/>
      <c r="J44" s="173"/>
      <c r="K44" s="175"/>
      <c r="L44" s="146"/>
      <c r="M44" s="146"/>
      <c r="N44" s="146"/>
      <c r="O44" s="169"/>
      <c r="P44" s="170"/>
      <c r="Q44" s="171"/>
      <c r="R44" s="172"/>
      <c r="S44" s="172"/>
      <c r="T44" s="165"/>
      <c r="U44" s="166"/>
      <c r="V44" s="173"/>
      <c r="W44" s="174"/>
      <c r="X44" s="173"/>
      <c r="Y44" s="175"/>
      <c r="Z44" s="146"/>
      <c r="AA44" s="146"/>
      <c r="AB44" s="146"/>
      <c r="AC44" s="169"/>
      <c r="AD44" s="170"/>
      <c r="AE44" s="171"/>
      <c r="AF44" s="172"/>
      <c r="AG44" s="172"/>
      <c r="AH44" s="165"/>
      <c r="AI44" s="166"/>
      <c r="AJ44" s="173"/>
      <c r="AK44" s="174"/>
      <c r="AL44" s="173"/>
      <c r="AM44" s="175"/>
      <c r="AN44" s="146"/>
      <c r="AO44" s="146"/>
      <c r="AP44" s="146"/>
      <c r="AQ44" s="169"/>
      <c r="AR44" s="170"/>
      <c r="AS44" s="171"/>
      <c r="AT44" s="172"/>
      <c r="AU44" s="172"/>
      <c r="AV44" s="165"/>
      <c r="AW44" s="166"/>
      <c r="AX44" s="173"/>
      <c r="AY44" s="174"/>
      <c r="AZ44" s="173"/>
      <c r="BA44" s="175"/>
      <c r="BB44" s="146"/>
      <c r="BC44" s="146"/>
      <c r="BD44" s="146"/>
      <c r="BE44" s="169"/>
      <c r="BF44" s="170"/>
      <c r="BG44" s="171"/>
      <c r="BH44" s="172"/>
      <c r="BI44" s="172"/>
      <c r="BJ44" s="165"/>
      <c r="BK44" s="166"/>
      <c r="BL44" s="173"/>
      <c r="BM44" s="174"/>
      <c r="BN44" s="173"/>
      <c r="BO44" s="175"/>
      <c r="BP44" s="146"/>
      <c r="BQ44" s="146"/>
      <c r="BR44" s="146"/>
      <c r="BS44" s="169"/>
      <c r="BT44" s="170"/>
      <c r="BU44" s="171"/>
      <c r="BV44" s="172"/>
      <c r="BW44" s="172"/>
      <c r="BX44" s="165"/>
      <c r="BY44" s="166"/>
      <c r="BZ44" s="173"/>
      <c r="CA44" s="174"/>
      <c r="CB44" s="173"/>
      <c r="CC44" s="175"/>
      <c r="CD44" s="146"/>
      <c r="CE44" s="146"/>
      <c r="CF44" s="146"/>
      <c r="CG44" s="169"/>
      <c r="CH44" s="170"/>
      <c r="CI44" s="171"/>
      <c r="CJ44" s="172"/>
      <c r="CK44" s="172"/>
      <c r="CL44" s="165"/>
      <c r="CM44" s="166"/>
      <c r="CN44" s="173"/>
      <c r="CO44" s="174"/>
      <c r="CP44" s="173"/>
      <c r="CQ44" s="175"/>
      <c r="CR44" s="146"/>
      <c r="CS44" s="146"/>
      <c r="CT44" s="146"/>
      <c r="CU44" s="169"/>
      <c r="CV44" s="170"/>
      <c r="CW44" s="171"/>
      <c r="CX44" s="172"/>
      <c r="CY44" s="172"/>
      <c r="CZ44" s="165"/>
      <c r="DA44" s="166"/>
      <c r="DB44" s="173"/>
      <c r="DC44" s="174"/>
      <c r="DD44" s="173"/>
      <c r="DE44" s="175"/>
      <c r="DF44" s="146"/>
      <c r="DG44" s="146"/>
      <c r="DH44" s="146"/>
      <c r="DI44" s="169"/>
      <c r="DJ44" s="170"/>
      <c r="DK44" s="171"/>
      <c r="DL44" s="172"/>
      <c r="DM44" s="172"/>
      <c r="DN44" s="165"/>
      <c r="DO44" s="166"/>
      <c r="DP44" s="173"/>
      <c r="DQ44" s="174"/>
      <c r="DR44" s="173"/>
      <c r="DS44" s="175"/>
      <c r="DT44" s="146"/>
      <c r="DU44" s="146"/>
      <c r="DV44" s="146"/>
      <c r="DW44" s="169"/>
      <c r="DX44" s="170"/>
      <c r="DY44" s="171"/>
      <c r="DZ44" s="172"/>
      <c r="EA44" s="172"/>
      <c r="EB44" s="165"/>
      <c r="EC44" s="166"/>
      <c r="ED44" s="173"/>
      <c r="EE44" s="174"/>
      <c r="EF44" s="173"/>
      <c r="EG44" s="175"/>
      <c r="EH44" s="146"/>
      <c r="EI44" s="146"/>
      <c r="EJ44" s="146"/>
      <c r="EK44" s="169"/>
      <c r="EL44" s="170"/>
      <c r="EM44" s="171"/>
      <c r="EN44" s="172"/>
      <c r="EO44" s="172"/>
      <c r="EP44" s="165"/>
      <c r="EQ44" s="166"/>
      <c r="ER44" s="173"/>
      <c r="ES44" s="174"/>
      <c r="ET44" s="173"/>
      <c r="EU44" s="175"/>
      <c r="EV44" s="146"/>
      <c r="EW44" s="146"/>
      <c r="EX44" s="146"/>
      <c r="EY44" s="169"/>
      <c r="EZ44" s="170"/>
      <c r="FA44" s="171"/>
      <c r="FB44" s="172"/>
      <c r="FC44" s="172"/>
      <c r="FD44" s="165"/>
      <c r="FE44" s="166"/>
      <c r="FF44" s="173"/>
      <c r="FG44" s="174"/>
      <c r="FH44" s="173"/>
      <c r="FI44" s="175"/>
      <c r="FJ44" s="146"/>
      <c r="FK44" s="146"/>
      <c r="FL44" s="146"/>
      <c r="FM44" s="169"/>
      <c r="FN44" s="170"/>
      <c r="FO44" s="171"/>
      <c r="FP44" s="172"/>
      <c r="FQ44" s="172"/>
      <c r="FR44" s="165"/>
      <c r="FS44" s="166"/>
      <c r="FT44" s="173"/>
      <c r="FU44" s="174"/>
      <c r="FV44" s="173"/>
      <c r="FW44" s="175"/>
      <c r="FX44" s="146"/>
      <c r="FY44" s="146"/>
      <c r="FZ44" s="146"/>
      <c r="GA44" s="169"/>
      <c r="GB44" s="170"/>
      <c r="GC44" s="171"/>
      <c r="GD44" s="172"/>
      <c r="GE44" s="172"/>
      <c r="GF44" s="165"/>
      <c r="GG44" s="166"/>
      <c r="GH44" s="173"/>
      <c r="GI44" s="174"/>
      <c r="GJ44" s="173"/>
      <c r="GK44" s="175"/>
      <c r="GL44" s="146"/>
      <c r="GM44" s="146"/>
      <c r="GN44" s="146"/>
      <c r="GO44" s="169"/>
      <c r="GP44" s="170"/>
      <c r="GQ44" s="171"/>
      <c r="GR44" s="172"/>
      <c r="GS44" s="172"/>
      <c r="GT44" s="165"/>
      <c r="GU44" s="166"/>
      <c r="GV44" s="173"/>
      <c r="GW44" s="174"/>
      <c r="GX44" s="173"/>
      <c r="GY44" s="175"/>
      <c r="GZ44" s="146"/>
      <c r="HA44" s="146"/>
      <c r="HB44" s="146"/>
      <c r="HC44" s="169"/>
      <c r="HD44" s="170"/>
      <c r="HE44" s="171"/>
      <c r="HF44" s="172"/>
      <c r="HG44" s="172"/>
      <c r="HH44" s="165"/>
      <c r="HI44" s="166"/>
      <c r="HJ44" s="173"/>
      <c r="HK44" s="174"/>
      <c r="HL44" s="173"/>
      <c r="HM44" s="175"/>
      <c r="HN44" s="146"/>
      <c r="HO44" s="146"/>
      <c r="HP44" s="146"/>
      <c r="HQ44" s="169"/>
      <c r="HR44" s="170"/>
      <c r="HS44" s="171"/>
      <c r="HT44" s="172"/>
      <c r="HU44" s="172"/>
      <c r="HV44" s="165"/>
      <c r="HW44" s="166"/>
      <c r="HX44" s="173"/>
      <c r="HY44" s="174"/>
      <c r="HZ44" s="173"/>
      <c r="IA44" s="175"/>
      <c r="IB44" s="146"/>
      <c r="IC44" s="146"/>
      <c r="ID44" s="146"/>
      <c r="IE44" s="169"/>
      <c r="IF44" s="170"/>
      <c r="IG44" s="171"/>
      <c r="IH44" s="172"/>
    </row>
    <row r="45" spans="1:242" s="176" customFormat="1" ht="204">
      <c r="A45" s="399"/>
      <c r="B45" s="483"/>
      <c r="C45" s="177" t="s">
        <v>1021</v>
      </c>
      <c r="D45" s="403"/>
      <c r="E45" s="431"/>
      <c r="F45" s="165"/>
      <c r="G45" s="164"/>
      <c r="H45" s="173"/>
      <c r="I45" s="174"/>
      <c r="J45" s="173"/>
      <c r="K45" s="175"/>
      <c r="L45" s="146"/>
      <c r="M45" s="146"/>
      <c r="N45" s="146"/>
      <c r="O45" s="169"/>
      <c r="P45" s="170"/>
      <c r="Q45" s="171"/>
      <c r="R45" s="172"/>
      <c r="S45" s="172"/>
      <c r="T45" s="165"/>
      <c r="U45" s="166"/>
      <c r="V45" s="173"/>
      <c r="W45" s="174"/>
      <c r="X45" s="173"/>
      <c r="Y45" s="175"/>
      <c r="Z45" s="146"/>
      <c r="AA45" s="146"/>
      <c r="AB45" s="146"/>
      <c r="AC45" s="169"/>
      <c r="AD45" s="170"/>
      <c r="AE45" s="171"/>
      <c r="AF45" s="172"/>
      <c r="AG45" s="172"/>
      <c r="AH45" s="165"/>
      <c r="AI45" s="166"/>
      <c r="AJ45" s="173"/>
      <c r="AK45" s="174"/>
      <c r="AL45" s="173"/>
      <c r="AM45" s="175"/>
      <c r="AN45" s="146"/>
      <c r="AO45" s="146"/>
      <c r="AP45" s="146"/>
      <c r="AQ45" s="169"/>
      <c r="AR45" s="170"/>
      <c r="AS45" s="171"/>
      <c r="AT45" s="172"/>
      <c r="AU45" s="172"/>
      <c r="AV45" s="165"/>
      <c r="AW45" s="166"/>
      <c r="AX45" s="173"/>
      <c r="AY45" s="174"/>
      <c r="AZ45" s="173"/>
      <c r="BA45" s="175"/>
      <c r="BB45" s="146"/>
      <c r="BC45" s="146"/>
      <c r="BD45" s="146"/>
      <c r="BE45" s="169"/>
      <c r="BF45" s="170"/>
      <c r="BG45" s="171"/>
      <c r="BH45" s="172"/>
      <c r="BI45" s="172"/>
      <c r="BJ45" s="165"/>
      <c r="BK45" s="166"/>
      <c r="BL45" s="173"/>
      <c r="BM45" s="174"/>
      <c r="BN45" s="173"/>
      <c r="BO45" s="175"/>
      <c r="BP45" s="146"/>
      <c r="BQ45" s="146"/>
      <c r="BR45" s="146"/>
      <c r="BS45" s="169"/>
      <c r="BT45" s="170"/>
      <c r="BU45" s="171"/>
      <c r="BV45" s="172"/>
      <c r="BW45" s="172"/>
      <c r="BX45" s="165"/>
      <c r="BY45" s="166"/>
      <c r="BZ45" s="173"/>
      <c r="CA45" s="174"/>
      <c r="CB45" s="173"/>
      <c r="CC45" s="175"/>
      <c r="CD45" s="146"/>
      <c r="CE45" s="146"/>
      <c r="CF45" s="146"/>
      <c r="CG45" s="169"/>
      <c r="CH45" s="170"/>
      <c r="CI45" s="171"/>
      <c r="CJ45" s="172"/>
      <c r="CK45" s="172"/>
      <c r="CL45" s="165"/>
      <c r="CM45" s="166"/>
      <c r="CN45" s="173"/>
      <c r="CO45" s="174"/>
      <c r="CP45" s="173"/>
      <c r="CQ45" s="175"/>
      <c r="CR45" s="146"/>
      <c r="CS45" s="146"/>
      <c r="CT45" s="146"/>
      <c r="CU45" s="169"/>
      <c r="CV45" s="170"/>
      <c r="CW45" s="171"/>
      <c r="CX45" s="172"/>
      <c r="CY45" s="172"/>
      <c r="CZ45" s="165"/>
      <c r="DA45" s="166"/>
      <c r="DB45" s="173"/>
      <c r="DC45" s="174"/>
      <c r="DD45" s="173"/>
      <c r="DE45" s="175"/>
      <c r="DF45" s="146"/>
      <c r="DG45" s="146"/>
      <c r="DH45" s="146"/>
      <c r="DI45" s="169"/>
      <c r="DJ45" s="170"/>
      <c r="DK45" s="171"/>
      <c r="DL45" s="172"/>
      <c r="DM45" s="172"/>
      <c r="DN45" s="165"/>
      <c r="DO45" s="166"/>
      <c r="DP45" s="173"/>
      <c r="DQ45" s="174"/>
      <c r="DR45" s="173"/>
      <c r="DS45" s="175"/>
      <c r="DT45" s="146"/>
      <c r="DU45" s="146"/>
      <c r="DV45" s="146"/>
      <c r="DW45" s="169"/>
      <c r="DX45" s="170"/>
      <c r="DY45" s="171"/>
      <c r="DZ45" s="172"/>
      <c r="EA45" s="172"/>
      <c r="EB45" s="165"/>
      <c r="EC45" s="166"/>
      <c r="ED45" s="173"/>
      <c r="EE45" s="174"/>
      <c r="EF45" s="173"/>
      <c r="EG45" s="175"/>
      <c r="EH45" s="146"/>
      <c r="EI45" s="146"/>
      <c r="EJ45" s="146"/>
      <c r="EK45" s="169"/>
      <c r="EL45" s="170"/>
      <c r="EM45" s="171"/>
      <c r="EN45" s="172"/>
      <c r="EO45" s="172"/>
      <c r="EP45" s="165"/>
      <c r="EQ45" s="166"/>
      <c r="ER45" s="173"/>
      <c r="ES45" s="174"/>
      <c r="ET45" s="173"/>
      <c r="EU45" s="175"/>
      <c r="EV45" s="146"/>
      <c r="EW45" s="146"/>
      <c r="EX45" s="146"/>
      <c r="EY45" s="169"/>
      <c r="EZ45" s="170"/>
      <c r="FA45" s="171"/>
      <c r="FB45" s="172"/>
      <c r="FC45" s="172"/>
      <c r="FD45" s="165"/>
      <c r="FE45" s="166"/>
      <c r="FF45" s="173"/>
      <c r="FG45" s="174"/>
      <c r="FH45" s="173"/>
      <c r="FI45" s="175"/>
      <c r="FJ45" s="146"/>
      <c r="FK45" s="146"/>
      <c r="FL45" s="146"/>
      <c r="FM45" s="169"/>
      <c r="FN45" s="170"/>
      <c r="FO45" s="171"/>
      <c r="FP45" s="172"/>
      <c r="FQ45" s="172"/>
      <c r="FR45" s="165"/>
      <c r="FS45" s="166"/>
      <c r="FT45" s="173"/>
      <c r="FU45" s="174"/>
      <c r="FV45" s="173"/>
      <c r="FW45" s="175"/>
      <c r="FX45" s="146"/>
      <c r="FY45" s="146"/>
      <c r="FZ45" s="146"/>
      <c r="GA45" s="169"/>
      <c r="GB45" s="170"/>
      <c r="GC45" s="171"/>
      <c r="GD45" s="172"/>
      <c r="GE45" s="172"/>
      <c r="GF45" s="165"/>
      <c r="GG45" s="166"/>
      <c r="GH45" s="173"/>
      <c r="GI45" s="174"/>
      <c r="GJ45" s="173"/>
      <c r="GK45" s="175"/>
      <c r="GL45" s="146"/>
      <c r="GM45" s="146"/>
      <c r="GN45" s="146"/>
      <c r="GO45" s="169"/>
      <c r="GP45" s="170"/>
      <c r="GQ45" s="171"/>
      <c r="GR45" s="172"/>
      <c r="GS45" s="172"/>
      <c r="GT45" s="165"/>
      <c r="GU45" s="166"/>
      <c r="GV45" s="173"/>
      <c r="GW45" s="174"/>
      <c r="GX45" s="173"/>
      <c r="GY45" s="175"/>
      <c r="GZ45" s="146"/>
      <c r="HA45" s="146"/>
      <c r="HB45" s="146"/>
      <c r="HC45" s="169"/>
      <c r="HD45" s="170"/>
      <c r="HE45" s="171"/>
      <c r="HF45" s="172"/>
      <c r="HG45" s="172"/>
      <c r="HH45" s="165"/>
      <c r="HI45" s="166"/>
      <c r="HJ45" s="173"/>
      <c r="HK45" s="174"/>
      <c r="HL45" s="173"/>
      <c r="HM45" s="175"/>
      <c r="HN45" s="146"/>
      <c r="HO45" s="146"/>
      <c r="HP45" s="146"/>
      <c r="HQ45" s="169"/>
      <c r="HR45" s="170"/>
      <c r="HS45" s="171"/>
      <c r="HT45" s="172"/>
      <c r="HU45" s="172"/>
      <c r="HV45" s="165"/>
      <c r="HW45" s="166"/>
      <c r="HX45" s="173"/>
      <c r="HY45" s="174"/>
      <c r="HZ45" s="173"/>
      <c r="IA45" s="175"/>
      <c r="IB45" s="146"/>
      <c r="IC45" s="146"/>
      <c r="ID45" s="146"/>
      <c r="IE45" s="169"/>
      <c r="IF45" s="170"/>
      <c r="IG45" s="171"/>
      <c r="IH45" s="172"/>
    </row>
    <row r="46" spans="1:242" s="176" customFormat="1" ht="38.25">
      <c r="A46" s="399"/>
      <c r="B46" s="483"/>
      <c r="C46" s="453" t="s">
        <v>160</v>
      </c>
      <c r="D46" s="403"/>
      <c r="E46" s="431"/>
      <c r="F46" s="165"/>
      <c r="G46" s="164"/>
      <c r="H46" s="173"/>
      <c r="I46" s="174"/>
      <c r="J46" s="173"/>
      <c r="K46" s="175"/>
      <c r="L46" s="146"/>
      <c r="M46" s="146"/>
      <c r="N46" s="146"/>
      <c r="O46" s="169"/>
      <c r="P46" s="170"/>
      <c r="Q46" s="171"/>
      <c r="R46" s="172"/>
      <c r="S46" s="172"/>
      <c r="T46" s="165"/>
      <c r="U46" s="166"/>
      <c r="V46" s="173"/>
      <c r="W46" s="174"/>
      <c r="X46" s="173"/>
      <c r="Y46" s="175"/>
      <c r="Z46" s="146"/>
      <c r="AA46" s="146"/>
      <c r="AB46" s="146"/>
      <c r="AC46" s="169"/>
      <c r="AD46" s="170"/>
      <c r="AE46" s="171"/>
      <c r="AF46" s="172"/>
      <c r="AG46" s="172"/>
      <c r="AH46" s="165"/>
      <c r="AI46" s="166"/>
      <c r="AJ46" s="173"/>
      <c r="AK46" s="174"/>
      <c r="AL46" s="173"/>
      <c r="AM46" s="175"/>
      <c r="AN46" s="146"/>
      <c r="AO46" s="146"/>
      <c r="AP46" s="146"/>
      <c r="AQ46" s="169"/>
      <c r="AR46" s="170"/>
      <c r="AS46" s="171"/>
      <c r="AT46" s="172"/>
      <c r="AU46" s="172"/>
      <c r="AV46" s="165"/>
      <c r="AW46" s="166"/>
      <c r="AX46" s="173"/>
      <c r="AY46" s="174"/>
      <c r="AZ46" s="173"/>
      <c r="BA46" s="175"/>
      <c r="BB46" s="146"/>
      <c r="BC46" s="146"/>
      <c r="BD46" s="146"/>
      <c r="BE46" s="169"/>
      <c r="BF46" s="170"/>
      <c r="BG46" s="171"/>
      <c r="BH46" s="172"/>
      <c r="BI46" s="172"/>
      <c r="BJ46" s="165"/>
      <c r="BK46" s="166"/>
      <c r="BL46" s="173"/>
      <c r="BM46" s="174"/>
      <c r="BN46" s="173"/>
      <c r="BO46" s="175"/>
      <c r="BP46" s="146"/>
      <c r="BQ46" s="146"/>
      <c r="BR46" s="146"/>
      <c r="BS46" s="169"/>
      <c r="BT46" s="170"/>
      <c r="BU46" s="171"/>
      <c r="BV46" s="172"/>
      <c r="BW46" s="172"/>
      <c r="BX46" s="165"/>
      <c r="BY46" s="166"/>
      <c r="BZ46" s="173"/>
      <c r="CA46" s="174"/>
      <c r="CB46" s="173"/>
      <c r="CC46" s="175"/>
      <c r="CD46" s="146"/>
      <c r="CE46" s="146"/>
      <c r="CF46" s="146"/>
      <c r="CG46" s="169"/>
      <c r="CH46" s="170"/>
      <c r="CI46" s="171"/>
      <c r="CJ46" s="172"/>
      <c r="CK46" s="172"/>
      <c r="CL46" s="165"/>
      <c r="CM46" s="166"/>
      <c r="CN46" s="173"/>
      <c r="CO46" s="174"/>
      <c r="CP46" s="173"/>
      <c r="CQ46" s="175"/>
      <c r="CR46" s="146"/>
      <c r="CS46" s="146"/>
      <c r="CT46" s="146"/>
      <c r="CU46" s="169"/>
      <c r="CV46" s="170"/>
      <c r="CW46" s="171"/>
      <c r="CX46" s="172"/>
      <c r="CY46" s="172"/>
      <c r="CZ46" s="165"/>
      <c r="DA46" s="166"/>
      <c r="DB46" s="173"/>
      <c r="DC46" s="174"/>
      <c r="DD46" s="173"/>
      <c r="DE46" s="175"/>
      <c r="DF46" s="146"/>
      <c r="DG46" s="146"/>
      <c r="DH46" s="146"/>
      <c r="DI46" s="169"/>
      <c r="DJ46" s="170"/>
      <c r="DK46" s="171"/>
      <c r="DL46" s="172"/>
      <c r="DM46" s="172"/>
      <c r="DN46" s="165"/>
      <c r="DO46" s="166"/>
      <c r="DP46" s="173"/>
      <c r="DQ46" s="174"/>
      <c r="DR46" s="173"/>
      <c r="DS46" s="175"/>
      <c r="DT46" s="146"/>
      <c r="DU46" s="146"/>
      <c r="DV46" s="146"/>
      <c r="DW46" s="169"/>
      <c r="DX46" s="170"/>
      <c r="DY46" s="171"/>
      <c r="DZ46" s="172"/>
      <c r="EA46" s="172"/>
      <c r="EB46" s="165"/>
      <c r="EC46" s="166"/>
      <c r="ED46" s="173"/>
      <c r="EE46" s="174"/>
      <c r="EF46" s="173"/>
      <c r="EG46" s="175"/>
      <c r="EH46" s="146"/>
      <c r="EI46" s="146"/>
      <c r="EJ46" s="146"/>
      <c r="EK46" s="169"/>
      <c r="EL46" s="170"/>
      <c r="EM46" s="171"/>
      <c r="EN46" s="172"/>
      <c r="EO46" s="172"/>
      <c r="EP46" s="165"/>
      <c r="EQ46" s="166"/>
      <c r="ER46" s="173"/>
      <c r="ES46" s="174"/>
      <c r="ET46" s="173"/>
      <c r="EU46" s="175"/>
      <c r="EV46" s="146"/>
      <c r="EW46" s="146"/>
      <c r="EX46" s="146"/>
      <c r="EY46" s="169"/>
      <c r="EZ46" s="170"/>
      <c r="FA46" s="171"/>
      <c r="FB46" s="172"/>
      <c r="FC46" s="172"/>
      <c r="FD46" s="165"/>
      <c r="FE46" s="166"/>
      <c r="FF46" s="173"/>
      <c r="FG46" s="174"/>
      <c r="FH46" s="173"/>
      <c r="FI46" s="175"/>
      <c r="FJ46" s="146"/>
      <c r="FK46" s="146"/>
      <c r="FL46" s="146"/>
      <c r="FM46" s="169"/>
      <c r="FN46" s="170"/>
      <c r="FO46" s="171"/>
      <c r="FP46" s="172"/>
      <c r="FQ46" s="172"/>
      <c r="FR46" s="165"/>
      <c r="FS46" s="166"/>
      <c r="FT46" s="173"/>
      <c r="FU46" s="174"/>
      <c r="FV46" s="173"/>
      <c r="FW46" s="175"/>
      <c r="FX46" s="146"/>
      <c r="FY46" s="146"/>
      <c r="FZ46" s="146"/>
      <c r="GA46" s="169"/>
      <c r="GB46" s="170"/>
      <c r="GC46" s="171"/>
      <c r="GD46" s="172"/>
      <c r="GE46" s="172"/>
      <c r="GF46" s="165"/>
      <c r="GG46" s="166"/>
      <c r="GH46" s="173"/>
      <c r="GI46" s="174"/>
      <c r="GJ46" s="173"/>
      <c r="GK46" s="175"/>
      <c r="GL46" s="146"/>
      <c r="GM46" s="146"/>
      <c r="GN46" s="146"/>
      <c r="GO46" s="169"/>
      <c r="GP46" s="170"/>
      <c r="GQ46" s="171"/>
      <c r="GR46" s="172"/>
      <c r="GS46" s="172"/>
      <c r="GT46" s="165"/>
      <c r="GU46" s="166"/>
      <c r="GV46" s="173"/>
      <c r="GW46" s="174"/>
      <c r="GX46" s="173"/>
      <c r="GY46" s="175"/>
      <c r="GZ46" s="146"/>
      <c r="HA46" s="146"/>
      <c r="HB46" s="146"/>
      <c r="HC46" s="169"/>
      <c r="HD46" s="170"/>
      <c r="HE46" s="171"/>
      <c r="HF46" s="172"/>
      <c r="HG46" s="172"/>
      <c r="HH46" s="165"/>
      <c r="HI46" s="166"/>
      <c r="HJ46" s="173"/>
      <c r="HK46" s="174"/>
      <c r="HL46" s="173"/>
      <c r="HM46" s="175"/>
      <c r="HN46" s="146"/>
      <c r="HO46" s="146"/>
      <c r="HP46" s="146"/>
      <c r="HQ46" s="169"/>
      <c r="HR46" s="170"/>
      <c r="HS46" s="171"/>
      <c r="HT46" s="172"/>
      <c r="HU46" s="172"/>
      <c r="HV46" s="165"/>
      <c r="HW46" s="166"/>
      <c r="HX46" s="173"/>
      <c r="HY46" s="174"/>
      <c r="HZ46" s="173"/>
      <c r="IA46" s="175"/>
      <c r="IB46" s="146"/>
      <c r="IC46" s="146"/>
      <c r="ID46" s="146"/>
      <c r="IE46" s="169"/>
      <c r="IF46" s="170"/>
      <c r="IG46" s="171"/>
      <c r="IH46" s="172"/>
    </row>
    <row r="47" spans="1:242" s="176" customFormat="1" ht="51">
      <c r="A47" s="399"/>
      <c r="B47" s="483"/>
      <c r="C47" s="418" t="s">
        <v>1018</v>
      </c>
      <c r="D47" s="403"/>
      <c r="E47" s="431"/>
      <c r="F47" s="165"/>
      <c r="G47" s="164"/>
      <c r="H47" s="173"/>
      <c r="I47" s="174"/>
      <c r="J47" s="173"/>
      <c r="K47" s="175"/>
      <c r="L47" s="146"/>
      <c r="M47" s="146"/>
      <c r="N47" s="146"/>
      <c r="O47" s="169"/>
      <c r="P47" s="170"/>
      <c r="Q47" s="171"/>
      <c r="R47" s="172"/>
      <c r="S47" s="172"/>
      <c r="T47" s="165"/>
      <c r="U47" s="166"/>
      <c r="V47" s="173"/>
      <c r="W47" s="174"/>
      <c r="X47" s="173"/>
      <c r="Y47" s="175"/>
      <c r="Z47" s="146"/>
      <c r="AA47" s="146"/>
      <c r="AB47" s="146"/>
      <c r="AC47" s="169"/>
      <c r="AD47" s="170"/>
      <c r="AE47" s="171"/>
      <c r="AF47" s="172"/>
      <c r="AG47" s="172"/>
      <c r="AH47" s="165"/>
      <c r="AI47" s="166"/>
      <c r="AJ47" s="173"/>
      <c r="AK47" s="174"/>
      <c r="AL47" s="173"/>
      <c r="AM47" s="175"/>
      <c r="AN47" s="146"/>
      <c r="AO47" s="146"/>
      <c r="AP47" s="146"/>
      <c r="AQ47" s="169"/>
      <c r="AR47" s="170"/>
      <c r="AS47" s="171"/>
      <c r="AT47" s="172"/>
      <c r="AU47" s="172"/>
      <c r="AV47" s="165"/>
      <c r="AW47" s="166"/>
      <c r="AX47" s="173"/>
      <c r="AY47" s="174"/>
      <c r="AZ47" s="173"/>
      <c r="BA47" s="175"/>
      <c r="BB47" s="146"/>
      <c r="BC47" s="146"/>
      <c r="BD47" s="146"/>
      <c r="BE47" s="169"/>
      <c r="BF47" s="170"/>
      <c r="BG47" s="171"/>
      <c r="BH47" s="172"/>
      <c r="BI47" s="172"/>
      <c r="BJ47" s="165"/>
      <c r="BK47" s="166"/>
      <c r="BL47" s="173"/>
      <c r="BM47" s="174"/>
      <c r="BN47" s="173"/>
      <c r="BO47" s="175"/>
      <c r="BP47" s="146"/>
      <c r="BQ47" s="146"/>
      <c r="BR47" s="146"/>
      <c r="BS47" s="169"/>
      <c r="BT47" s="170"/>
      <c r="BU47" s="171"/>
      <c r="BV47" s="172"/>
      <c r="BW47" s="172"/>
      <c r="BX47" s="165"/>
      <c r="BY47" s="166"/>
      <c r="BZ47" s="173"/>
      <c r="CA47" s="174"/>
      <c r="CB47" s="173"/>
      <c r="CC47" s="175"/>
      <c r="CD47" s="146"/>
      <c r="CE47" s="146"/>
      <c r="CF47" s="146"/>
      <c r="CG47" s="169"/>
      <c r="CH47" s="170"/>
      <c r="CI47" s="171"/>
      <c r="CJ47" s="172"/>
      <c r="CK47" s="172"/>
      <c r="CL47" s="165"/>
      <c r="CM47" s="166"/>
      <c r="CN47" s="173"/>
      <c r="CO47" s="174"/>
      <c r="CP47" s="173"/>
      <c r="CQ47" s="175"/>
      <c r="CR47" s="146"/>
      <c r="CS47" s="146"/>
      <c r="CT47" s="146"/>
      <c r="CU47" s="169"/>
      <c r="CV47" s="170"/>
      <c r="CW47" s="171"/>
      <c r="CX47" s="172"/>
      <c r="CY47" s="172"/>
      <c r="CZ47" s="165"/>
      <c r="DA47" s="166"/>
      <c r="DB47" s="173"/>
      <c r="DC47" s="174"/>
      <c r="DD47" s="173"/>
      <c r="DE47" s="175"/>
      <c r="DF47" s="146"/>
      <c r="DG47" s="146"/>
      <c r="DH47" s="146"/>
      <c r="DI47" s="169"/>
      <c r="DJ47" s="170"/>
      <c r="DK47" s="171"/>
      <c r="DL47" s="172"/>
      <c r="DM47" s="172"/>
      <c r="DN47" s="165"/>
      <c r="DO47" s="166"/>
      <c r="DP47" s="173"/>
      <c r="DQ47" s="174"/>
      <c r="DR47" s="173"/>
      <c r="DS47" s="175"/>
      <c r="DT47" s="146"/>
      <c r="DU47" s="146"/>
      <c r="DV47" s="146"/>
      <c r="DW47" s="169"/>
      <c r="DX47" s="170"/>
      <c r="DY47" s="171"/>
      <c r="DZ47" s="172"/>
      <c r="EA47" s="172"/>
      <c r="EB47" s="165"/>
      <c r="EC47" s="166"/>
      <c r="ED47" s="173"/>
      <c r="EE47" s="174"/>
      <c r="EF47" s="173"/>
      <c r="EG47" s="175"/>
      <c r="EH47" s="146"/>
      <c r="EI47" s="146"/>
      <c r="EJ47" s="146"/>
      <c r="EK47" s="169"/>
      <c r="EL47" s="170"/>
      <c r="EM47" s="171"/>
      <c r="EN47" s="172"/>
      <c r="EO47" s="172"/>
      <c r="EP47" s="165"/>
      <c r="EQ47" s="166"/>
      <c r="ER47" s="173"/>
      <c r="ES47" s="174"/>
      <c r="ET47" s="173"/>
      <c r="EU47" s="175"/>
      <c r="EV47" s="146"/>
      <c r="EW47" s="146"/>
      <c r="EX47" s="146"/>
      <c r="EY47" s="169"/>
      <c r="EZ47" s="170"/>
      <c r="FA47" s="171"/>
      <c r="FB47" s="172"/>
      <c r="FC47" s="172"/>
      <c r="FD47" s="165"/>
      <c r="FE47" s="166"/>
      <c r="FF47" s="173"/>
      <c r="FG47" s="174"/>
      <c r="FH47" s="173"/>
      <c r="FI47" s="175"/>
      <c r="FJ47" s="146"/>
      <c r="FK47" s="146"/>
      <c r="FL47" s="146"/>
      <c r="FM47" s="169"/>
      <c r="FN47" s="170"/>
      <c r="FO47" s="171"/>
      <c r="FP47" s="172"/>
      <c r="FQ47" s="172"/>
      <c r="FR47" s="165"/>
      <c r="FS47" s="166"/>
      <c r="FT47" s="173"/>
      <c r="FU47" s="174"/>
      <c r="FV47" s="173"/>
      <c r="FW47" s="175"/>
      <c r="FX47" s="146"/>
      <c r="FY47" s="146"/>
      <c r="FZ47" s="146"/>
      <c r="GA47" s="169"/>
      <c r="GB47" s="170"/>
      <c r="GC47" s="171"/>
      <c r="GD47" s="172"/>
      <c r="GE47" s="172"/>
      <c r="GF47" s="165"/>
      <c r="GG47" s="166"/>
      <c r="GH47" s="173"/>
      <c r="GI47" s="174"/>
      <c r="GJ47" s="173"/>
      <c r="GK47" s="175"/>
      <c r="GL47" s="146"/>
      <c r="GM47" s="146"/>
      <c r="GN47" s="146"/>
      <c r="GO47" s="169"/>
      <c r="GP47" s="170"/>
      <c r="GQ47" s="171"/>
      <c r="GR47" s="172"/>
      <c r="GS47" s="172"/>
      <c r="GT47" s="165"/>
      <c r="GU47" s="166"/>
      <c r="GV47" s="173"/>
      <c r="GW47" s="174"/>
      <c r="GX47" s="173"/>
      <c r="GY47" s="175"/>
      <c r="GZ47" s="146"/>
      <c r="HA47" s="146"/>
      <c r="HB47" s="146"/>
      <c r="HC47" s="169"/>
      <c r="HD47" s="170"/>
      <c r="HE47" s="171"/>
      <c r="HF47" s="172"/>
      <c r="HG47" s="172"/>
      <c r="HH47" s="165"/>
      <c r="HI47" s="166"/>
      <c r="HJ47" s="173"/>
      <c r="HK47" s="174"/>
      <c r="HL47" s="173"/>
      <c r="HM47" s="175"/>
      <c r="HN47" s="146"/>
      <c r="HO47" s="146"/>
      <c r="HP47" s="146"/>
      <c r="HQ47" s="169"/>
      <c r="HR47" s="170"/>
      <c r="HS47" s="171"/>
      <c r="HT47" s="172"/>
      <c r="HU47" s="172"/>
      <c r="HV47" s="165"/>
      <c r="HW47" s="166"/>
      <c r="HX47" s="173"/>
      <c r="HY47" s="174"/>
      <c r="HZ47" s="173"/>
      <c r="IA47" s="175"/>
      <c r="IB47" s="146"/>
      <c r="IC47" s="146"/>
      <c r="ID47" s="146"/>
      <c r="IE47" s="169"/>
      <c r="IF47" s="170"/>
      <c r="IG47" s="171"/>
      <c r="IH47" s="172"/>
    </row>
    <row r="48" spans="1:242" s="176" customFormat="1" ht="25.5">
      <c r="A48" s="399"/>
      <c r="B48" s="483"/>
      <c r="C48" s="453" t="s">
        <v>1022</v>
      </c>
      <c r="D48" s="403" t="s">
        <v>155</v>
      </c>
      <c r="E48" s="12">
        <v>33</v>
      </c>
      <c r="F48" s="491"/>
      <c r="G48" s="378">
        <f>E48*F48</f>
        <v>0</v>
      </c>
      <c r="H48" s="173"/>
      <c r="I48" s="174"/>
      <c r="J48" s="173"/>
      <c r="K48" s="175"/>
      <c r="L48" s="146"/>
      <c r="M48" s="146"/>
      <c r="N48" s="146"/>
      <c r="O48" s="169"/>
      <c r="P48" s="170"/>
      <c r="Q48" s="171"/>
      <c r="R48" s="172"/>
      <c r="S48" s="172"/>
      <c r="T48" s="165"/>
      <c r="U48" s="166"/>
      <c r="V48" s="173"/>
      <c r="W48" s="174"/>
      <c r="X48" s="173"/>
      <c r="Y48" s="175"/>
      <c r="Z48" s="146"/>
      <c r="AA48" s="146"/>
      <c r="AB48" s="146"/>
      <c r="AC48" s="169"/>
      <c r="AD48" s="170"/>
      <c r="AE48" s="171"/>
      <c r="AF48" s="172"/>
      <c r="AG48" s="172"/>
      <c r="AH48" s="165"/>
      <c r="AI48" s="166"/>
      <c r="AJ48" s="173"/>
      <c r="AK48" s="174"/>
      <c r="AL48" s="173"/>
      <c r="AM48" s="175"/>
      <c r="AN48" s="146"/>
      <c r="AO48" s="146"/>
      <c r="AP48" s="146"/>
      <c r="AQ48" s="169"/>
      <c r="AR48" s="170"/>
      <c r="AS48" s="171"/>
      <c r="AT48" s="172"/>
      <c r="AU48" s="172"/>
      <c r="AV48" s="165"/>
      <c r="AW48" s="166"/>
      <c r="AX48" s="173"/>
      <c r="AY48" s="174"/>
      <c r="AZ48" s="173"/>
      <c r="BA48" s="175"/>
      <c r="BB48" s="146"/>
      <c r="BC48" s="146"/>
      <c r="BD48" s="146"/>
      <c r="BE48" s="169"/>
      <c r="BF48" s="170"/>
      <c r="BG48" s="171"/>
      <c r="BH48" s="172"/>
      <c r="BI48" s="172"/>
      <c r="BJ48" s="165"/>
      <c r="BK48" s="166"/>
      <c r="BL48" s="173"/>
      <c r="BM48" s="174"/>
      <c r="BN48" s="173"/>
      <c r="BO48" s="175"/>
      <c r="BP48" s="146"/>
      <c r="BQ48" s="146"/>
      <c r="BR48" s="146"/>
      <c r="BS48" s="169"/>
      <c r="BT48" s="170"/>
      <c r="BU48" s="171"/>
      <c r="BV48" s="172"/>
      <c r="BW48" s="172"/>
      <c r="BX48" s="165"/>
      <c r="BY48" s="166"/>
      <c r="BZ48" s="173"/>
      <c r="CA48" s="174"/>
      <c r="CB48" s="173"/>
      <c r="CC48" s="175"/>
      <c r="CD48" s="146"/>
      <c r="CE48" s="146"/>
      <c r="CF48" s="146"/>
      <c r="CG48" s="169"/>
      <c r="CH48" s="170"/>
      <c r="CI48" s="171"/>
      <c r="CJ48" s="172"/>
      <c r="CK48" s="172"/>
      <c r="CL48" s="165"/>
      <c r="CM48" s="166"/>
      <c r="CN48" s="173"/>
      <c r="CO48" s="174"/>
      <c r="CP48" s="173"/>
      <c r="CQ48" s="175"/>
      <c r="CR48" s="146"/>
      <c r="CS48" s="146"/>
      <c r="CT48" s="146"/>
      <c r="CU48" s="169"/>
      <c r="CV48" s="170"/>
      <c r="CW48" s="171"/>
      <c r="CX48" s="172"/>
      <c r="CY48" s="172"/>
      <c r="CZ48" s="165"/>
      <c r="DA48" s="166"/>
      <c r="DB48" s="173"/>
      <c r="DC48" s="174"/>
      <c r="DD48" s="173"/>
      <c r="DE48" s="175"/>
      <c r="DF48" s="146"/>
      <c r="DG48" s="146"/>
      <c r="DH48" s="146"/>
      <c r="DI48" s="169"/>
      <c r="DJ48" s="170"/>
      <c r="DK48" s="171"/>
      <c r="DL48" s="172"/>
      <c r="DM48" s="172"/>
      <c r="DN48" s="165"/>
      <c r="DO48" s="166"/>
      <c r="DP48" s="173"/>
      <c r="DQ48" s="174"/>
      <c r="DR48" s="173"/>
      <c r="DS48" s="175"/>
      <c r="DT48" s="146"/>
      <c r="DU48" s="146"/>
      <c r="DV48" s="146"/>
      <c r="DW48" s="169"/>
      <c r="DX48" s="170"/>
      <c r="DY48" s="171"/>
      <c r="DZ48" s="172"/>
      <c r="EA48" s="172"/>
      <c r="EB48" s="165"/>
      <c r="EC48" s="166"/>
      <c r="ED48" s="173"/>
      <c r="EE48" s="174"/>
      <c r="EF48" s="173"/>
      <c r="EG48" s="175"/>
      <c r="EH48" s="146"/>
      <c r="EI48" s="146"/>
      <c r="EJ48" s="146"/>
      <c r="EK48" s="169"/>
      <c r="EL48" s="170"/>
      <c r="EM48" s="171"/>
      <c r="EN48" s="172"/>
      <c r="EO48" s="172"/>
      <c r="EP48" s="165"/>
      <c r="EQ48" s="166"/>
      <c r="ER48" s="173"/>
      <c r="ES48" s="174"/>
      <c r="ET48" s="173"/>
      <c r="EU48" s="175"/>
      <c r="EV48" s="146"/>
      <c r="EW48" s="146"/>
      <c r="EX48" s="146"/>
      <c r="EY48" s="169"/>
      <c r="EZ48" s="170"/>
      <c r="FA48" s="171"/>
      <c r="FB48" s="172"/>
      <c r="FC48" s="172"/>
      <c r="FD48" s="165"/>
      <c r="FE48" s="166"/>
      <c r="FF48" s="173"/>
      <c r="FG48" s="174"/>
      <c r="FH48" s="173"/>
      <c r="FI48" s="175"/>
      <c r="FJ48" s="146"/>
      <c r="FK48" s="146"/>
      <c r="FL48" s="146"/>
      <c r="FM48" s="169"/>
      <c r="FN48" s="170"/>
      <c r="FO48" s="171"/>
      <c r="FP48" s="172"/>
      <c r="FQ48" s="172"/>
      <c r="FR48" s="165"/>
      <c r="FS48" s="166"/>
      <c r="FT48" s="173"/>
      <c r="FU48" s="174"/>
      <c r="FV48" s="173"/>
      <c r="FW48" s="175"/>
      <c r="FX48" s="146"/>
      <c r="FY48" s="146"/>
      <c r="FZ48" s="146"/>
      <c r="GA48" s="169"/>
      <c r="GB48" s="170"/>
      <c r="GC48" s="171"/>
      <c r="GD48" s="172"/>
      <c r="GE48" s="172"/>
      <c r="GF48" s="165"/>
      <c r="GG48" s="166"/>
      <c r="GH48" s="173"/>
      <c r="GI48" s="174"/>
      <c r="GJ48" s="173"/>
      <c r="GK48" s="175"/>
      <c r="GL48" s="146"/>
      <c r="GM48" s="146"/>
      <c r="GN48" s="146"/>
      <c r="GO48" s="169"/>
      <c r="GP48" s="170"/>
      <c r="GQ48" s="171"/>
      <c r="GR48" s="172"/>
      <c r="GS48" s="172"/>
      <c r="GT48" s="165"/>
      <c r="GU48" s="166"/>
      <c r="GV48" s="173"/>
      <c r="GW48" s="174"/>
      <c r="GX48" s="173"/>
      <c r="GY48" s="175"/>
      <c r="GZ48" s="146"/>
      <c r="HA48" s="146"/>
      <c r="HB48" s="146"/>
      <c r="HC48" s="169"/>
      <c r="HD48" s="170"/>
      <c r="HE48" s="171"/>
      <c r="HF48" s="172"/>
      <c r="HG48" s="172"/>
      <c r="HH48" s="165"/>
      <c r="HI48" s="166"/>
      <c r="HJ48" s="173"/>
      <c r="HK48" s="174"/>
      <c r="HL48" s="173"/>
      <c r="HM48" s="175"/>
      <c r="HN48" s="146"/>
      <c r="HO48" s="146"/>
      <c r="HP48" s="146"/>
      <c r="HQ48" s="169"/>
      <c r="HR48" s="170"/>
      <c r="HS48" s="171"/>
      <c r="HT48" s="172"/>
      <c r="HU48" s="172"/>
      <c r="HV48" s="165"/>
      <c r="HW48" s="166"/>
      <c r="HX48" s="173"/>
      <c r="HY48" s="174"/>
      <c r="HZ48" s="173"/>
      <c r="IA48" s="175"/>
      <c r="IB48" s="146"/>
      <c r="IC48" s="146"/>
      <c r="ID48" s="146"/>
      <c r="IE48" s="169"/>
      <c r="IF48" s="170"/>
      <c r="IG48" s="171"/>
      <c r="IH48" s="172"/>
    </row>
    <row r="49" spans="1:242" s="176" customFormat="1" ht="12.75">
      <c r="A49" s="432"/>
      <c r="B49" s="315"/>
      <c r="C49" s="449"/>
      <c r="D49" s="450"/>
      <c r="E49" s="451"/>
      <c r="F49" s="165"/>
      <c r="G49" s="164"/>
      <c r="H49" s="173"/>
      <c r="I49" s="174"/>
      <c r="J49" s="173"/>
      <c r="K49" s="175"/>
      <c r="L49" s="146"/>
      <c r="M49" s="146"/>
      <c r="N49" s="146"/>
      <c r="O49" s="169"/>
      <c r="P49" s="170"/>
      <c r="Q49" s="171"/>
      <c r="R49" s="172"/>
      <c r="S49" s="172"/>
      <c r="T49" s="165"/>
      <c r="U49" s="166"/>
      <c r="V49" s="173"/>
      <c r="W49" s="174"/>
      <c r="X49" s="173"/>
      <c r="Y49" s="175"/>
      <c r="Z49" s="146"/>
      <c r="AA49" s="146"/>
      <c r="AB49" s="146"/>
      <c r="AC49" s="169"/>
      <c r="AD49" s="170"/>
      <c r="AE49" s="171"/>
      <c r="AF49" s="172"/>
      <c r="AG49" s="172"/>
      <c r="AH49" s="165"/>
      <c r="AI49" s="166"/>
      <c r="AJ49" s="173"/>
      <c r="AK49" s="174"/>
      <c r="AL49" s="173"/>
      <c r="AM49" s="175"/>
      <c r="AN49" s="146"/>
      <c r="AO49" s="146"/>
      <c r="AP49" s="146"/>
      <c r="AQ49" s="169"/>
      <c r="AR49" s="170"/>
      <c r="AS49" s="171"/>
      <c r="AT49" s="172"/>
      <c r="AU49" s="172"/>
      <c r="AV49" s="165"/>
      <c r="AW49" s="166"/>
      <c r="AX49" s="173"/>
      <c r="AY49" s="174"/>
      <c r="AZ49" s="173"/>
      <c r="BA49" s="175"/>
      <c r="BB49" s="146"/>
      <c r="BC49" s="146"/>
      <c r="BD49" s="146"/>
      <c r="BE49" s="169"/>
      <c r="BF49" s="170"/>
      <c r="BG49" s="171"/>
      <c r="BH49" s="172"/>
      <c r="BI49" s="172"/>
      <c r="BJ49" s="165"/>
      <c r="BK49" s="166"/>
      <c r="BL49" s="173"/>
      <c r="BM49" s="174"/>
      <c r="BN49" s="173"/>
      <c r="BO49" s="175"/>
      <c r="BP49" s="146"/>
      <c r="BQ49" s="146"/>
      <c r="BR49" s="146"/>
      <c r="BS49" s="169"/>
      <c r="BT49" s="170"/>
      <c r="BU49" s="171"/>
      <c r="BV49" s="172"/>
      <c r="BW49" s="172"/>
      <c r="BX49" s="165"/>
      <c r="BY49" s="166"/>
      <c r="BZ49" s="173"/>
      <c r="CA49" s="174"/>
      <c r="CB49" s="173"/>
      <c r="CC49" s="175"/>
      <c r="CD49" s="146"/>
      <c r="CE49" s="146"/>
      <c r="CF49" s="146"/>
      <c r="CG49" s="169"/>
      <c r="CH49" s="170"/>
      <c r="CI49" s="171"/>
      <c r="CJ49" s="172"/>
      <c r="CK49" s="172"/>
      <c r="CL49" s="165"/>
      <c r="CM49" s="166"/>
      <c r="CN49" s="173"/>
      <c r="CO49" s="174"/>
      <c r="CP49" s="173"/>
      <c r="CQ49" s="175"/>
      <c r="CR49" s="146"/>
      <c r="CS49" s="146"/>
      <c r="CT49" s="146"/>
      <c r="CU49" s="169"/>
      <c r="CV49" s="170"/>
      <c r="CW49" s="171"/>
      <c r="CX49" s="172"/>
      <c r="CY49" s="172"/>
      <c r="CZ49" s="165"/>
      <c r="DA49" s="166"/>
      <c r="DB49" s="173"/>
      <c r="DC49" s="174"/>
      <c r="DD49" s="173"/>
      <c r="DE49" s="175"/>
      <c r="DF49" s="146"/>
      <c r="DG49" s="146"/>
      <c r="DH49" s="146"/>
      <c r="DI49" s="169"/>
      <c r="DJ49" s="170"/>
      <c r="DK49" s="171"/>
      <c r="DL49" s="172"/>
      <c r="DM49" s="172"/>
      <c r="DN49" s="165"/>
      <c r="DO49" s="166"/>
      <c r="DP49" s="173"/>
      <c r="DQ49" s="174"/>
      <c r="DR49" s="173"/>
      <c r="DS49" s="175"/>
      <c r="DT49" s="146"/>
      <c r="DU49" s="146"/>
      <c r="DV49" s="146"/>
      <c r="DW49" s="169"/>
      <c r="DX49" s="170"/>
      <c r="DY49" s="171"/>
      <c r="DZ49" s="172"/>
      <c r="EA49" s="172"/>
      <c r="EB49" s="165"/>
      <c r="EC49" s="166"/>
      <c r="ED49" s="173"/>
      <c r="EE49" s="174"/>
      <c r="EF49" s="173"/>
      <c r="EG49" s="175"/>
      <c r="EH49" s="146"/>
      <c r="EI49" s="146"/>
      <c r="EJ49" s="146"/>
      <c r="EK49" s="169"/>
      <c r="EL49" s="170"/>
      <c r="EM49" s="171"/>
      <c r="EN49" s="172"/>
      <c r="EO49" s="172"/>
      <c r="EP49" s="165"/>
      <c r="EQ49" s="166"/>
      <c r="ER49" s="173"/>
      <c r="ES49" s="174"/>
      <c r="ET49" s="173"/>
      <c r="EU49" s="175"/>
      <c r="EV49" s="146"/>
      <c r="EW49" s="146"/>
      <c r="EX49" s="146"/>
      <c r="EY49" s="169"/>
      <c r="EZ49" s="170"/>
      <c r="FA49" s="171"/>
      <c r="FB49" s="172"/>
      <c r="FC49" s="172"/>
      <c r="FD49" s="165"/>
      <c r="FE49" s="166"/>
      <c r="FF49" s="173"/>
      <c r="FG49" s="174"/>
      <c r="FH49" s="173"/>
      <c r="FI49" s="175"/>
      <c r="FJ49" s="146"/>
      <c r="FK49" s="146"/>
      <c r="FL49" s="146"/>
      <c r="FM49" s="169"/>
      <c r="FN49" s="170"/>
      <c r="FO49" s="171"/>
      <c r="FP49" s="172"/>
      <c r="FQ49" s="172"/>
      <c r="FR49" s="165"/>
      <c r="FS49" s="166"/>
      <c r="FT49" s="173"/>
      <c r="FU49" s="174"/>
      <c r="FV49" s="173"/>
      <c r="FW49" s="175"/>
      <c r="FX49" s="146"/>
      <c r="FY49" s="146"/>
      <c r="FZ49" s="146"/>
      <c r="GA49" s="169"/>
      <c r="GB49" s="170"/>
      <c r="GC49" s="171"/>
      <c r="GD49" s="172"/>
      <c r="GE49" s="172"/>
      <c r="GF49" s="165"/>
      <c r="GG49" s="166"/>
      <c r="GH49" s="173"/>
      <c r="GI49" s="174"/>
      <c r="GJ49" s="173"/>
      <c r="GK49" s="175"/>
      <c r="GL49" s="146"/>
      <c r="GM49" s="146"/>
      <c r="GN49" s="146"/>
      <c r="GO49" s="169"/>
      <c r="GP49" s="170"/>
      <c r="GQ49" s="171"/>
      <c r="GR49" s="172"/>
      <c r="GS49" s="172"/>
      <c r="GT49" s="165"/>
      <c r="GU49" s="166"/>
      <c r="GV49" s="173"/>
      <c r="GW49" s="174"/>
      <c r="GX49" s="173"/>
      <c r="GY49" s="175"/>
      <c r="GZ49" s="146"/>
      <c r="HA49" s="146"/>
      <c r="HB49" s="146"/>
      <c r="HC49" s="169"/>
      <c r="HD49" s="170"/>
      <c r="HE49" s="171"/>
      <c r="HF49" s="172"/>
      <c r="HG49" s="172"/>
      <c r="HH49" s="165"/>
      <c r="HI49" s="166"/>
      <c r="HJ49" s="173"/>
      <c r="HK49" s="174"/>
      <c r="HL49" s="173"/>
      <c r="HM49" s="175"/>
      <c r="HN49" s="146"/>
      <c r="HO49" s="146"/>
      <c r="HP49" s="146"/>
      <c r="HQ49" s="169"/>
      <c r="HR49" s="170"/>
      <c r="HS49" s="171"/>
      <c r="HT49" s="172"/>
      <c r="HU49" s="172"/>
      <c r="HV49" s="165"/>
      <c r="HW49" s="166"/>
      <c r="HX49" s="173"/>
      <c r="HY49" s="174"/>
      <c r="HZ49" s="173"/>
      <c r="IA49" s="175"/>
      <c r="IB49" s="146"/>
      <c r="IC49" s="146"/>
      <c r="ID49" s="146"/>
      <c r="IE49" s="169"/>
      <c r="IF49" s="170"/>
      <c r="IG49" s="171"/>
      <c r="IH49" s="172"/>
    </row>
    <row r="50" spans="1:242" s="176" customFormat="1" ht="12.75">
      <c r="A50" s="432"/>
      <c r="B50" s="315"/>
      <c r="C50" s="449"/>
      <c r="D50" s="450"/>
      <c r="E50" s="451"/>
      <c r="F50" s="165"/>
      <c r="G50" s="164"/>
      <c r="H50" s="173"/>
      <c r="I50" s="174"/>
      <c r="J50" s="173"/>
      <c r="K50" s="175"/>
      <c r="L50" s="146"/>
      <c r="M50" s="146"/>
      <c r="N50" s="146"/>
      <c r="O50" s="169"/>
      <c r="P50" s="170"/>
      <c r="Q50" s="171"/>
      <c r="R50" s="172"/>
      <c r="S50" s="172"/>
      <c r="T50" s="165"/>
      <c r="U50" s="166"/>
      <c r="V50" s="173"/>
      <c r="W50" s="174"/>
      <c r="X50" s="173"/>
      <c r="Y50" s="175"/>
      <c r="Z50" s="146"/>
      <c r="AA50" s="146"/>
      <c r="AB50" s="146"/>
      <c r="AC50" s="169"/>
      <c r="AD50" s="170"/>
      <c r="AE50" s="171"/>
      <c r="AF50" s="172"/>
      <c r="AG50" s="172"/>
      <c r="AH50" s="165"/>
      <c r="AI50" s="166"/>
      <c r="AJ50" s="173"/>
      <c r="AK50" s="174"/>
      <c r="AL50" s="173"/>
      <c r="AM50" s="175"/>
      <c r="AN50" s="146"/>
      <c r="AO50" s="146"/>
      <c r="AP50" s="146"/>
      <c r="AQ50" s="169"/>
      <c r="AR50" s="170"/>
      <c r="AS50" s="171"/>
      <c r="AT50" s="172"/>
      <c r="AU50" s="172"/>
      <c r="AV50" s="165"/>
      <c r="AW50" s="166"/>
      <c r="AX50" s="173"/>
      <c r="AY50" s="174"/>
      <c r="AZ50" s="173"/>
      <c r="BA50" s="175"/>
      <c r="BB50" s="146"/>
      <c r="BC50" s="146"/>
      <c r="BD50" s="146"/>
      <c r="BE50" s="169"/>
      <c r="BF50" s="170"/>
      <c r="BG50" s="171"/>
      <c r="BH50" s="172"/>
      <c r="BI50" s="172"/>
      <c r="BJ50" s="165"/>
      <c r="BK50" s="166"/>
      <c r="BL50" s="173"/>
      <c r="BM50" s="174"/>
      <c r="BN50" s="173"/>
      <c r="BO50" s="175"/>
      <c r="BP50" s="146"/>
      <c r="BQ50" s="146"/>
      <c r="BR50" s="146"/>
      <c r="BS50" s="169"/>
      <c r="BT50" s="170"/>
      <c r="BU50" s="171"/>
      <c r="BV50" s="172"/>
      <c r="BW50" s="172"/>
      <c r="BX50" s="165"/>
      <c r="BY50" s="166"/>
      <c r="BZ50" s="173"/>
      <c r="CA50" s="174"/>
      <c r="CB50" s="173"/>
      <c r="CC50" s="175"/>
      <c r="CD50" s="146"/>
      <c r="CE50" s="146"/>
      <c r="CF50" s="146"/>
      <c r="CG50" s="169"/>
      <c r="CH50" s="170"/>
      <c r="CI50" s="171"/>
      <c r="CJ50" s="172"/>
      <c r="CK50" s="172"/>
      <c r="CL50" s="165"/>
      <c r="CM50" s="166"/>
      <c r="CN50" s="173"/>
      <c r="CO50" s="174"/>
      <c r="CP50" s="173"/>
      <c r="CQ50" s="175"/>
      <c r="CR50" s="146"/>
      <c r="CS50" s="146"/>
      <c r="CT50" s="146"/>
      <c r="CU50" s="169"/>
      <c r="CV50" s="170"/>
      <c r="CW50" s="171"/>
      <c r="CX50" s="172"/>
      <c r="CY50" s="172"/>
      <c r="CZ50" s="165"/>
      <c r="DA50" s="166"/>
      <c r="DB50" s="173"/>
      <c r="DC50" s="174"/>
      <c r="DD50" s="173"/>
      <c r="DE50" s="175"/>
      <c r="DF50" s="146"/>
      <c r="DG50" s="146"/>
      <c r="DH50" s="146"/>
      <c r="DI50" s="169"/>
      <c r="DJ50" s="170"/>
      <c r="DK50" s="171"/>
      <c r="DL50" s="172"/>
      <c r="DM50" s="172"/>
      <c r="DN50" s="165"/>
      <c r="DO50" s="166"/>
      <c r="DP50" s="173"/>
      <c r="DQ50" s="174"/>
      <c r="DR50" s="173"/>
      <c r="DS50" s="175"/>
      <c r="DT50" s="146"/>
      <c r="DU50" s="146"/>
      <c r="DV50" s="146"/>
      <c r="DW50" s="169"/>
      <c r="DX50" s="170"/>
      <c r="DY50" s="171"/>
      <c r="DZ50" s="172"/>
      <c r="EA50" s="172"/>
      <c r="EB50" s="165"/>
      <c r="EC50" s="166"/>
      <c r="ED50" s="173"/>
      <c r="EE50" s="174"/>
      <c r="EF50" s="173"/>
      <c r="EG50" s="175"/>
      <c r="EH50" s="146"/>
      <c r="EI50" s="146"/>
      <c r="EJ50" s="146"/>
      <c r="EK50" s="169"/>
      <c r="EL50" s="170"/>
      <c r="EM50" s="171"/>
      <c r="EN50" s="172"/>
      <c r="EO50" s="172"/>
      <c r="EP50" s="165"/>
      <c r="EQ50" s="166"/>
      <c r="ER50" s="173"/>
      <c r="ES50" s="174"/>
      <c r="ET50" s="173"/>
      <c r="EU50" s="175"/>
      <c r="EV50" s="146"/>
      <c r="EW50" s="146"/>
      <c r="EX50" s="146"/>
      <c r="EY50" s="169"/>
      <c r="EZ50" s="170"/>
      <c r="FA50" s="171"/>
      <c r="FB50" s="172"/>
      <c r="FC50" s="172"/>
      <c r="FD50" s="165"/>
      <c r="FE50" s="166"/>
      <c r="FF50" s="173"/>
      <c r="FG50" s="174"/>
      <c r="FH50" s="173"/>
      <c r="FI50" s="175"/>
      <c r="FJ50" s="146"/>
      <c r="FK50" s="146"/>
      <c r="FL50" s="146"/>
      <c r="FM50" s="169"/>
      <c r="FN50" s="170"/>
      <c r="FO50" s="171"/>
      <c r="FP50" s="172"/>
      <c r="FQ50" s="172"/>
      <c r="FR50" s="165"/>
      <c r="FS50" s="166"/>
      <c r="FT50" s="173"/>
      <c r="FU50" s="174"/>
      <c r="FV50" s="173"/>
      <c r="FW50" s="175"/>
      <c r="FX50" s="146"/>
      <c r="FY50" s="146"/>
      <c r="FZ50" s="146"/>
      <c r="GA50" s="169"/>
      <c r="GB50" s="170"/>
      <c r="GC50" s="171"/>
      <c r="GD50" s="172"/>
      <c r="GE50" s="172"/>
      <c r="GF50" s="165"/>
      <c r="GG50" s="166"/>
      <c r="GH50" s="173"/>
      <c r="GI50" s="174"/>
      <c r="GJ50" s="173"/>
      <c r="GK50" s="175"/>
      <c r="GL50" s="146"/>
      <c r="GM50" s="146"/>
      <c r="GN50" s="146"/>
      <c r="GO50" s="169"/>
      <c r="GP50" s="170"/>
      <c r="GQ50" s="171"/>
      <c r="GR50" s="172"/>
      <c r="GS50" s="172"/>
      <c r="GT50" s="165"/>
      <c r="GU50" s="166"/>
      <c r="GV50" s="173"/>
      <c r="GW50" s="174"/>
      <c r="GX50" s="173"/>
      <c r="GY50" s="175"/>
      <c r="GZ50" s="146"/>
      <c r="HA50" s="146"/>
      <c r="HB50" s="146"/>
      <c r="HC50" s="169"/>
      <c r="HD50" s="170"/>
      <c r="HE50" s="171"/>
      <c r="HF50" s="172"/>
      <c r="HG50" s="172"/>
      <c r="HH50" s="165"/>
      <c r="HI50" s="166"/>
      <c r="HJ50" s="173"/>
      <c r="HK50" s="174"/>
      <c r="HL50" s="173"/>
      <c r="HM50" s="175"/>
      <c r="HN50" s="146"/>
      <c r="HO50" s="146"/>
      <c r="HP50" s="146"/>
      <c r="HQ50" s="169"/>
      <c r="HR50" s="170"/>
      <c r="HS50" s="171"/>
      <c r="HT50" s="172"/>
      <c r="HU50" s="172"/>
      <c r="HV50" s="165"/>
      <c r="HW50" s="166"/>
      <c r="HX50" s="173"/>
      <c r="HY50" s="174"/>
      <c r="HZ50" s="173"/>
      <c r="IA50" s="175"/>
      <c r="IB50" s="146"/>
      <c r="IC50" s="146"/>
      <c r="ID50" s="146"/>
      <c r="IE50" s="169"/>
      <c r="IF50" s="170"/>
      <c r="IG50" s="171"/>
      <c r="IH50" s="172"/>
    </row>
    <row r="51" spans="1:242" s="176" customFormat="1" ht="26.25">
      <c r="A51" s="399" t="s">
        <v>167</v>
      </c>
      <c r="B51" s="419" t="s">
        <v>184</v>
      </c>
      <c r="C51" s="418" t="s">
        <v>185</v>
      </c>
      <c r="D51" s="452"/>
      <c r="E51" s="384"/>
      <c r="F51" s="260"/>
      <c r="G51" s="384"/>
      <c r="H51" s="173"/>
      <c r="I51" s="174"/>
      <c r="J51" s="173"/>
      <c r="K51" s="175"/>
      <c r="L51" s="146"/>
      <c r="M51" s="146"/>
      <c r="N51" s="146"/>
      <c r="O51" s="169"/>
      <c r="P51" s="170"/>
      <c r="Q51" s="171"/>
      <c r="R51" s="172"/>
      <c r="S51" s="172"/>
      <c r="T51" s="165"/>
      <c r="U51" s="166"/>
      <c r="V51" s="173"/>
      <c r="W51" s="174"/>
      <c r="X51" s="173"/>
      <c r="Y51" s="175"/>
      <c r="Z51" s="146"/>
      <c r="AA51" s="146"/>
      <c r="AB51" s="146"/>
      <c r="AC51" s="169"/>
      <c r="AD51" s="170"/>
      <c r="AE51" s="171"/>
      <c r="AF51" s="172"/>
      <c r="AG51" s="172"/>
      <c r="AH51" s="165"/>
      <c r="AI51" s="166"/>
      <c r="AJ51" s="173"/>
      <c r="AK51" s="174"/>
      <c r="AL51" s="173"/>
      <c r="AM51" s="175"/>
      <c r="AN51" s="146"/>
      <c r="AO51" s="146"/>
      <c r="AP51" s="146"/>
      <c r="AQ51" s="169"/>
      <c r="AR51" s="170"/>
      <c r="AS51" s="171"/>
      <c r="AT51" s="172"/>
      <c r="AU51" s="172"/>
      <c r="AV51" s="165"/>
      <c r="AW51" s="166"/>
      <c r="AX51" s="173"/>
      <c r="AY51" s="174"/>
      <c r="AZ51" s="173"/>
      <c r="BA51" s="175"/>
      <c r="BB51" s="146"/>
      <c r="BC51" s="146"/>
      <c r="BD51" s="146"/>
      <c r="BE51" s="169"/>
      <c r="BF51" s="170"/>
      <c r="BG51" s="171"/>
      <c r="BH51" s="172"/>
      <c r="BI51" s="172"/>
      <c r="BJ51" s="165"/>
      <c r="BK51" s="166"/>
      <c r="BL51" s="173"/>
      <c r="BM51" s="174"/>
      <c r="BN51" s="173"/>
      <c r="BO51" s="175"/>
      <c r="BP51" s="146"/>
      <c r="BQ51" s="146"/>
      <c r="BR51" s="146"/>
      <c r="BS51" s="169"/>
      <c r="BT51" s="170"/>
      <c r="BU51" s="171"/>
      <c r="BV51" s="172"/>
      <c r="BW51" s="172"/>
      <c r="BX51" s="165"/>
      <c r="BY51" s="166"/>
      <c r="BZ51" s="173"/>
      <c r="CA51" s="174"/>
      <c r="CB51" s="173"/>
      <c r="CC51" s="175"/>
      <c r="CD51" s="146"/>
      <c r="CE51" s="146"/>
      <c r="CF51" s="146"/>
      <c r="CG51" s="169"/>
      <c r="CH51" s="170"/>
      <c r="CI51" s="171"/>
      <c r="CJ51" s="172"/>
      <c r="CK51" s="172"/>
      <c r="CL51" s="165"/>
      <c r="CM51" s="166"/>
      <c r="CN51" s="173"/>
      <c r="CO51" s="174"/>
      <c r="CP51" s="173"/>
      <c r="CQ51" s="175"/>
      <c r="CR51" s="146"/>
      <c r="CS51" s="146"/>
      <c r="CT51" s="146"/>
      <c r="CU51" s="169"/>
      <c r="CV51" s="170"/>
      <c r="CW51" s="171"/>
      <c r="CX51" s="172"/>
      <c r="CY51" s="172"/>
      <c r="CZ51" s="165"/>
      <c r="DA51" s="166"/>
      <c r="DB51" s="173"/>
      <c r="DC51" s="174"/>
      <c r="DD51" s="173"/>
      <c r="DE51" s="175"/>
      <c r="DF51" s="146"/>
      <c r="DG51" s="146"/>
      <c r="DH51" s="146"/>
      <c r="DI51" s="169"/>
      <c r="DJ51" s="170"/>
      <c r="DK51" s="171"/>
      <c r="DL51" s="172"/>
      <c r="DM51" s="172"/>
      <c r="DN51" s="165"/>
      <c r="DO51" s="166"/>
      <c r="DP51" s="173"/>
      <c r="DQ51" s="174"/>
      <c r="DR51" s="173"/>
      <c r="DS51" s="175"/>
      <c r="DT51" s="146"/>
      <c r="DU51" s="146"/>
      <c r="DV51" s="146"/>
      <c r="DW51" s="169"/>
      <c r="DX51" s="170"/>
      <c r="DY51" s="171"/>
      <c r="DZ51" s="172"/>
      <c r="EA51" s="172"/>
      <c r="EB51" s="165"/>
      <c r="EC51" s="166"/>
      <c r="ED51" s="173"/>
      <c r="EE51" s="174"/>
      <c r="EF51" s="173"/>
      <c r="EG51" s="175"/>
      <c r="EH51" s="146"/>
      <c r="EI51" s="146"/>
      <c r="EJ51" s="146"/>
      <c r="EK51" s="169"/>
      <c r="EL51" s="170"/>
      <c r="EM51" s="171"/>
      <c r="EN51" s="172"/>
      <c r="EO51" s="172"/>
      <c r="EP51" s="165"/>
      <c r="EQ51" s="166"/>
      <c r="ER51" s="173"/>
      <c r="ES51" s="174"/>
      <c r="ET51" s="173"/>
      <c r="EU51" s="175"/>
      <c r="EV51" s="146"/>
      <c r="EW51" s="146"/>
      <c r="EX51" s="146"/>
      <c r="EY51" s="169"/>
      <c r="EZ51" s="170"/>
      <c r="FA51" s="171"/>
      <c r="FB51" s="172"/>
      <c r="FC51" s="172"/>
      <c r="FD51" s="165"/>
      <c r="FE51" s="166"/>
      <c r="FF51" s="173"/>
      <c r="FG51" s="174"/>
      <c r="FH51" s="173"/>
      <c r="FI51" s="175"/>
      <c r="FJ51" s="146"/>
      <c r="FK51" s="146"/>
      <c r="FL51" s="146"/>
      <c r="FM51" s="169"/>
      <c r="FN51" s="170"/>
      <c r="FO51" s="171"/>
      <c r="FP51" s="172"/>
      <c r="FQ51" s="172"/>
      <c r="FR51" s="165"/>
      <c r="FS51" s="166"/>
      <c r="FT51" s="173"/>
      <c r="FU51" s="174"/>
      <c r="FV51" s="173"/>
      <c r="FW51" s="175"/>
      <c r="FX51" s="146"/>
      <c r="FY51" s="146"/>
      <c r="FZ51" s="146"/>
      <c r="GA51" s="169"/>
      <c r="GB51" s="170"/>
      <c r="GC51" s="171"/>
      <c r="GD51" s="172"/>
      <c r="GE51" s="172"/>
      <c r="GF51" s="165"/>
      <c r="GG51" s="166"/>
      <c r="GH51" s="173"/>
      <c r="GI51" s="174"/>
      <c r="GJ51" s="173"/>
      <c r="GK51" s="175"/>
      <c r="GL51" s="146"/>
      <c r="GM51" s="146"/>
      <c r="GN51" s="146"/>
      <c r="GO51" s="169"/>
      <c r="GP51" s="170"/>
      <c r="GQ51" s="171"/>
      <c r="GR51" s="172"/>
      <c r="GS51" s="172"/>
      <c r="GT51" s="165"/>
      <c r="GU51" s="166"/>
      <c r="GV51" s="173"/>
      <c r="GW51" s="174"/>
      <c r="GX51" s="173"/>
      <c r="GY51" s="175"/>
      <c r="GZ51" s="146"/>
      <c r="HA51" s="146"/>
      <c r="HB51" s="146"/>
      <c r="HC51" s="169"/>
      <c r="HD51" s="170"/>
      <c r="HE51" s="171"/>
      <c r="HF51" s="172"/>
      <c r="HG51" s="172"/>
      <c r="HH51" s="165"/>
      <c r="HI51" s="166"/>
      <c r="HJ51" s="173"/>
      <c r="HK51" s="174"/>
      <c r="HL51" s="173"/>
      <c r="HM51" s="175"/>
      <c r="HN51" s="146"/>
      <c r="HO51" s="146"/>
      <c r="HP51" s="146"/>
      <c r="HQ51" s="169"/>
      <c r="HR51" s="170"/>
      <c r="HS51" s="171"/>
      <c r="HT51" s="172"/>
      <c r="HU51" s="172"/>
      <c r="HV51" s="165"/>
      <c r="HW51" s="166"/>
      <c r="HX51" s="173"/>
      <c r="HY51" s="174"/>
      <c r="HZ51" s="173"/>
      <c r="IA51" s="175"/>
      <c r="IB51" s="146"/>
      <c r="IC51" s="146"/>
      <c r="ID51" s="146"/>
      <c r="IE51" s="169"/>
      <c r="IF51" s="170"/>
      <c r="IG51" s="171"/>
      <c r="IH51" s="172"/>
    </row>
    <row r="52" spans="1:242" s="176" customFormat="1" ht="13.5">
      <c r="A52" s="399"/>
      <c r="B52" s="419"/>
      <c r="C52" s="418" t="s">
        <v>186</v>
      </c>
      <c r="D52" s="403"/>
      <c r="E52" s="12"/>
      <c r="F52" s="187"/>
      <c r="G52" s="378"/>
      <c r="H52" s="173"/>
      <c r="I52" s="174"/>
      <c r="J52" s="173"/>
      <c r="K52" s="175"/>
      <c r="L52" s="146"/>
      <c r="M52" s="146"/>
      <c r="N52" s="146"/>
      <c r="O52" s="169"/>
      <c r="P52" s="170"/>
      <c r="Q52" s="171"/>
      <c r="R52" s="172"/>
      <c r="S52" s="172"/>
      <c r="T52" s="165"/>
      <c r="U52" s="166"/>
      <c r="V52" s="173"/>
      <c r="W52" s="174"/>
      <c r="X52" s="173"/>
      <c r="Y52" s="175"/>
      <c r="Z52" s="146"/>
      <c r="AA52" s="146"/>
      <c r="AB52" s="146"/>
      <c r="AC52" s="169"/>
      <c r="AD52" s="170"/>
      <c r="AE52" s="171"/>
      <c r="AF52" s="172"/>
      <c r="AG52" s="172"/>
      <c r="AH52" s="165"/>
      <c r="AI52" s="166"/>
      <c r="AJ52" s="173"/>
      <c r="AK52" s="174"/>
      <c r="AL52" s="173"/>
      <c r="AM52" s="175"/>
      <c r="AN52" s="146"/>
      <c r="AO52" s="146"/>
      <c r="AP52" s="146"/>
      <c r="AQ52" s="169"/>
      <c r="AR52" s="170"/>
      <c r="AS52" s="171"/>
      <c r="AT52" s="172"/>
      <c r="AU52" s="172"/>
      <c r="AV52" s="165"/>
      <c r="AW52" s="166"/>
      <c r="AX52" s="173"/>
      <c r="AY52" s="174"/>
      <c r="AZ52" s="173"/>
      <c r="BA52" s="175"/>
      <c r="BB52" s="146"/>
      <c r="BC52" s="146"/>
      <c r="BD52" s="146"/>
      <c r="BE52" s="169"/>
      <c r="BF52" s="170"/>
      <c r="BG52" s="171"/>
      <c r="BH52" s="172"/>
      <c r="BI52" s="172"/>
      <c r="BJ52" s="165"/>
      <c r="BK52" s="166"/>
      <c r="BL52" s="173"/>
      <c r="BM52" s="174"/>
      <c r="BN52" s="173"/>
      <c r="BO52" s="175"/>
      <c r="BP52" s="146"/>
      <c r="BQ52" s="146"/>
      <c r="BR52" s="146"/>
      <c r="BS52" s="169"/>
      <c r="BT52" s="170"/>
      <c r="BU52" s="171"/>
      <c r="BV52" s="172"/>
      <c r="BW52" s="172"/>
      <c r="BX52" s="165"/>
      <c r="BY52" s="166"/>
      <c r="BZ52" s="173"/>
      <c r="CA52" s="174"/>
      <c r="CB52" s="173"/>
      <c r="CC52" s="175"/>
      <c r="CD52" s="146"/>
      <c r="CE52" s="146"/>
      <c r="CF52" s="146"/>
      <c r="CG52" s="169"/>
      <c r="CH52" s="170"/>
      <c r="CI52" s="171"/>
      <c r="CJ52" s="172"/>
      <c r="CK52" s="172"/>
      <c r="CL52" s="165"/>
      <c r="CM52" s="166"/>
      <c r="CN52" s="173"/>
      <c r="CO52" s="174"/>
      <c r="CP52" s="173"/>
      <c r="CQ52" s="175"/>
      <c r="CR52" s="146"/>
      <c r="CS52" s="146"/>
      <c r="CT52" s="146"/>
      <c r="CU52" s="169"/>
      <c r="CV52" s="170"/>
      <c r="CW52" s="171"/>
      <c r="CX52" s="172"/>
      <c r="CY52" s="172"/>
      <c r="CZ52" s="165"/>
      <c r="DA52" s="166"/>
      <c r="DB52" s="173"/>
      <c r="DC52" s="174"/>
      <c r="DD52" s="173"/>
      <c r="DE52" s="175"/>
      <c r="DF52" s="146"/>
      <c r="DG52" s="146"/>
      <c r="DH52" s="146"/>
      <c r="DI52" s="169"/>
      <c r="DJ52" s="170"/>
      <c r="DK52" s="171"/>
      <c r="DL52" s="172"/>
      <c r="DM52" s="172"/>
      <c r="DN52" s="165"/>
      <c r="DO52" s="166"/>
      <c r="DP52" s="173"/>
      <c r="DQ52" s="174"/>
      <c r="DR52" s="173"/>
      <c r="DS52" s="175"/>
      <c r="DT52" s="146"/>
      <c r="DU52" s="146"/>
      <c r="DV52" s="146"/>
      <c r="DW52" s="169"/>
      <c r="DX52" s="170"/>
      <c r="DY52" s="171"/>
      <c r="DZ52" s="172"/>
      <c r="EA52" s="172"/>
      <c r="EB52" s="165"/>
      <c r="EC52" s="166"/>
      <c r="ED52" s="173"/>
      <c r="EE52" s="174"/>
      <c r="EF52" s="173"/>
      <c r="EG52" s="175"/>
      <c r="EH52" s="146"/>
      <c r="EI52" s="146"/>
      <c r="EJ52" s="146"/>
      <c r="EK52" s="169"/>
      <c r="EL52" s="170"/>
      <c r="EM52" s="171"/>
      <c r="EN52" s="172"/>
      <c r="EO52" s="172"/>
      <c r="EP52" s="165"/>
      <c r="EQ52" s="166"/>
      <c r="ER52" s="173"/>
      <c r="ES52" s="174"/>
      <c r="ET52" s="173"/>
      <c r="EU52" s="175"/>
      <c r="EV52" s="146"/>
      <c r="EW52" s="146"/>
      <c r="EX52" s="146"/>
      <c r="EY52" s="169"/>
      <c r="EZ52" s="170"/>
      <c r="FA52" s="171"/>
      <c r="FB52" s="172"/>
      <c r="FC52" s="172"/>
      <c r="FD52" s="165"/>
      <c r="FE52" s="166"/>
      <c r="FF52" s="173"/>
      <c r="FG52" s="174"/>
      <c r="FH52" s="173"/>
      <c r="FI52" s="175"/>
      <c r="FJ52" s="146"/>
      <c r="FK52" s="146"/>
      <c r="FL52" s="146"/>
      <c r="FM52" s="169"/>
      <c r="FN52" s="170"/>
      <c r="FO52" s="171"/>
      <c r="FP52" s="172"/>
      <c r="FQ52" s="172"/>
      <c r="FR52" s="165"/>
      <c r="FS52" s="166"/>
      <c r="FT52" s="173"/>
      <c r="FU52" s="174"/>
      <c r="FV52" s="173"/>
      <c r="FW52" s="175"/>
      <c r="FX52" s="146"/>
      <c r="FY52" s="146"/>
      <c r="FZ52" s="146"/>
      <c r="GA52" s="169"/>
      <c r="GB52" s="170"/>
      <c r="GC52" s="171"/>
      <c r="GD52" s="172"/>
      <c r="GE52" s="172"/>
      <c r="GF52" s="165"/>
      <c r="GG52" s="166"/>
      <c r="GH52" s="173"/>
      <c r="GI52" s="174"/>
      <c r="GJ52" s="173"/>
      <c r="GK52" s="175"/>
      <c r="GL52" s="146"/>
      <c r="GM52" s="146"/>
      <c r="GN52" s="146"/>
      <c r="GO52" s="169"/>
      <c r="GP52" s="170"/>
      <c r="GQ52" s="171"/>
      <c r="GR52" s="172"/>
      <c r="GS52" s="172"/>
      <c r="GT52" s="165"/>
      <c r="GU52" s="166"/>
      <c r="GV52" s="173"/>
      <c r="GW52" s="174"/>
      <c r="GX52" s="173"/>
      <c r="GY52" s="175"/>
      <c r="GZ52" s="146"/>
      <c r="HA52" s="146"/>
      <c r="HB52" s="146"/>
      <c r="HC52" s="169"/>
      <c r="HD52" s="170"/>
      <c r="HE52" s="171"/>
      <c r="HF52" s="172"/>
      <c r="HG52" s="172"/>
      <c r="HH52" s="165"/>
      <c r="HI52" s="166"/>
      <c r="HJ52" s="173"/>
      <c r="HK52" s="174"/>
      <c r="HL52" s="173"/>
      <c r="HM52" s="175"/>
      <c r="HN52" s="146"/>
      <c r="HO52" s="146"/>
      <c r="HP52" s="146"/>
      <c r="HQ52" s="169"/>
      <c r="HR52" s="170"/>
      <c r="HS52" s="171"/>
      <c r="HT52" s="172"/>
      <c r="HU52" s="172"/>
      <c r="HV52" s="165"/>
      <c r="HW52" s="166"/>
      <c r="HX52" s="173"/>
      <c r="HY52" s="174"/>
      <c r="HZ52" s="173"/>
      <c r="IA52" s="175"/>
      <c r="IB52" s="146"/>
      <c r="IC52" s="146"/>
      <c r="ID52" s="146"/>
      <c r="IE52" s="169"/>
      <c r="IF52" s="170"/>
      <c r="IG52" s="171"/>
      <c r="IH52" s="172"/>
    </row>
    <row r="53" spans="1:242" s="176" customFormat="1" ht="38.25">
      <c r="A53" s="399"/>
      <c r="B53" s="315"/>
      <c r="C53" s="420" t="s">
        <v>187</v>
      </c>
      <c r="D53" s="403"/>
      <c r="E53" s="431"/>
      <c r="F53" s="165"/>
      <c r="G53" s="164"/>
      <c r="H53" s="173"/>
      <c r="I53" s="174"/>
      <c r="J53" s="173"/>
      <c r="K53" s="175"/>
      <c r="L53" s="146"/>
      <c r="M53" s="146"/>
      <c r="N53" s="146"/>
      <c r="O53" s="169"/>
      <c r="P53" s="170"/>
      <c r="Q53" s="171"/>
      <c r="R53" s="172"/>
      <c r="S53" s="172"/>
      <c r="T53" s="165"/>
      <c r="U53" s="166"/>
      <c r="V53" s="173"/>
      <c r="W53" s="174"/>
      <c r="X53" s="173"/>
      <c r="Y53" s="175"/>
      <c r="Z53" s="146"/>
      <c r="AA53" s="146"/>
      <c r="AB53" s="146"/>
      <c r="AC53" s="169"/>
      <c r="AD53" s="170"/>
      <c r="AE53" s="171"/>
      <c r="AF53" s="172"/>
      <c r="AG53" s="172"/>
      <c r="AH53" s="165"/>
      <c r="AI53" s="166"/>
      <c r="AJ53" s="173"/>
      <c r="AK53" s="174"/>
      <c r="AL53" s="173"/>
      <c r="AM53" s="175"/>
      <c r="AN53" s="146"/>
      <c r="AO53" s="146"/>
      <c r="AP53" s="146"/>
      <c r="AQ53" s="169"/>
      <c r="AR53" s="170"/>
      <c r="AS53" s="171"/>
      <c r="AT53" s="172"/>
      <c r="AU53" s="172"/>
      <c r="AV53" s="165"/>
      <c r="AW53" s="166"/>
      <c r="AX53" s="173"/>
      <c r="AY53" s="174"/>
      <c r="AZ53" s="173"/>
      <c r="BA53" s="175"/>
      <c r="BB53" s="146"/>
      <c r="BC53" s="146"/>
      <c r="BD53" s="146"/>
      <c r="BE53" s="169"/>
      <c r="BF53" s="170"/>
      <c r="BG53" s="171"/>
      <c r="BH53" s="172"/>
      <c r="BI53" s="172"/>
      <c r="BJ53" s="165"/>
      <c r="BK53" s="166"/>
      <c r="BL53" s="173"/>
      <c r="BM53" s="174"/>
      <c r="BN53" s="173"/>
      <c r="BO53" s="175"/>
      <c r="BP53" s="146"/>
      <c r="BQ53" s="146"/>
      <c r="BR53" s="146"/>
      <c r="BS53" s="169"/>
      <c r="BT53" s="170"/>
      <c r="BU53" s="171"/>
      <c r="BV53" s="172"/>
      <c r="BW53" s="172"/>
      <c r="BX53" s="165"/>
      <c r="BY53" s="166"/>
      <c r="BZ53" s="173"/>
      <c r="CA53" s="174"/>
      <c r="CB53" s="173"/>
      <c r="CC53" s="175"/>
      <c r="CD53" s="146"/>
      <c r="CE53" s="146"/>
      <c r="CF53" s="146"/>
      <c r="CG53" s="169"/>
      <c r="CH53" s="170"/>
      <c r="CI53" s="171"/>
      <c r="CJ53" s="172"/>
      <c r="CK53" s="172"/>
      <c r="CL53" s="165"/>
      <c r="CM53" s="166"/>
      <c r="CN53" s="173"/>
      <c r="CO53" s="174"/>
      <c r="CP53" s="173"/>
      <c r="CQ53" s="175"/>
      <c r="CR53" s="146"/>
      <c r="CS53" s="146"/>
      <c r="CT53" s="146"/>
      <c r="CU53" s="169"/>
      <c r="CV53" s="170"/>
      <c r="CW53" s="171"/>
      <c r="CX53" s="172"/>
      <c r="CY53" s="172"/>
      <c r="CZ53" s="165"/>
      <c r="DA53" s="166"/>
      <c r="DB53" s="173"/>
      <c r="DC53" s="174"/>
      <c r="DD53" s="173"/>
      <c r="DE53" s="175"/>
      <c r="DF53" s="146"/>
      <c r="DG53" s="146"/>
      <c r="DH53" s="146"/>
      <c r="DI53" s="169"/>
      <c r="DJ53" s="170"/>
      <c r="DK53" s="171"/>
      <c r="DL53" s="172"/>
      <c r="DM53" s="172"/>
      <c r="DN53" s="165"/>
      <c r="DO53" s="166"/>
      <c r="DP53" s="173"/>
      <c r="DQ53" s="174"/>
      <c r="DR53" s="173"/>
      <c r="DS53" s="175"/>
      <c r="DT53" s="146"/>
      <c r="DU53" s="146"/>
      <c r="DV53" s="146"/>
      <c r="DW53" s="169"/>
      <c r="DX53" s="170"/>
      <c r="DY53" s="171"/>
      <c r="DZ53" s="172"/>
      <c r="EA53" s="172"/>
      <c r="EB53" s="165"/>
      <c r="EC53" s="166"/>
      <c r="ED53" s="173"/>
      <c r="EE53" s="174"/>
      <c r="EF53" s="173"/>
      <c r="EG53" s="175"/>
      <c r="EH53" s="146"/>
      <c r="EI53" s="146"/>
      <c r="EJ53" s="146"/>
      <c r="EK53" s="169"/>
      <c r="EL53" s="170"/>
      <c r="EM53" s="171"/>
      <c r="EN53" s="172"/>
      <c r="EO53" s="172"/>
      <c r="EP53" s="165"/>
      <c r="EQ53" s="166"/>
      <c r="ER53" s="173"/>
      <c r="ES53" s="174"/>
      <c r="ET53" s="173"/>
      <c r="EU53" s="175"/>
      <c r="EV53" s="146"/>
      <c r="EW53" s="146"/>
      <c r="EX53" s="146"/>
      <c r="EY53" s="169"/>
      <c r="EZ53" s="170"/>
      <c r="FA53" s="171"/>
      <c r="FB53" s="172"/>
      <c r="FC53" s="172"/>
      <c r="FD53" s="165"/>
      <c r="FE53" s="166"/>
      <c r="FF53" s="173"/>
      <c r="FG53" s="174"/>
      <c r="FH53" s="173"/>
      <c r="FI53" s="175"/>
      <c r="FJ53" s="146"/>
      <c r="FK53" s="146"/>
      <c r="FL53" s="146"/>
      <c r="FM53" s="169"/>
      <c r="FN53" s="170"/>
      <c r="FO53" s="171"/>
      <c r="FP53" s="172"/>
      <c r="FQ53" s="172"/>
      <c r="FR53" s="165"/>
      <c r="FS53" s="166"/>
      <c r="FT53" s="173"/>
      <c r="FU53" s="174"/>
      <c r="FV53" s="173"/>
      <c r="FW53" s="175"/>
      <c r="FX53" s="146"/>
      <c r="FY53" s="146"/>
      <c r="FZ53" s="146"/>
      <c r="GA53" s="169"/>
      <c r="GB53" s="170"/>
      <c r="GC53" s="171"/>
      <c r="GD53" s="172"/>
      <c r="GE53" s="172"/>
      <c r="GF53" s="165"/>
      <c r="GG53" s="166"/>
      <c r="GH53" s="173"/>
      <c r="GI53" s="174"/>
      <c r="GJ53" s="173"/>
      <c r="GK53" s="175"/>
      <c r="GL53" s="146"/>
      <c r="GM53" s="146"/>
      <c r="GN53" s="146"/>
      <c r="GO53" s="169"/>
      <c r="GP53" s="170"/>
      <c r="GQ53" s="171"/>
      <c r="GR53" s="172"/>
      <c r="GS53" s="172"/>
      <c r="GT53" s="165"/>
      <c r="GU53" s="166"/>
      <c r="GV53" s="173"/>
      <c r="GW53" s="174"/>
      <c r="GX53" s="173"/>
      <c r="GY53" s="175"/>
      <c r="GZ53" s="146"/>
      <c r="HA53" s="146"/>
      <c r="HB53" s="146"/>
      <c r="HC53" s="169"/>
      <c r="HD53" s="170"/>
      <c r="HE53" s="171"/>
      <c r="HF53" s="172"/>
      <c r="HG53" s="172"/>
      <c r="HH53" s="165"/>
      <c r="HI53" s="166"/>
      <c r="HJ53" s="173"/>
      <c r="HK53" s="174"/>
      <c r="HL53" s="173"/>
      <c r="HM53" s="175"/>
      <c r="HN53" s="146"/>
      <c r="HO53" s="146"/>
      <c r="HP53" s="146"/>
      <c r="HQ53" s="169"/>
      <c r="HR53" s="170"/>
      <c r="HS53" s="171"/>
      <c r="HT53" s="172"/>
      <c r="HU53" s="172"/>
      <c r="HV53" s="165"/>
      <c r="HW53" s="166"/>
      <c r="HX53" s="173"/>
      <c r="HY53" s="174"/>
      <c r="HZ53" s="173"/>
      <c r="IA53" s="175"/>
      <c r="IB53" s="146"/>
      <c r="IC53" s="146"/>
      <c r="ID53" s="146"/>
      <c r="IE53" s="169"/>
      <c r="IF53" s="170"/>
      <c r="IG53" s="171"/>
      <c r="IH53" s="172"/>
    </row>
    <row r="54" spans="1:242" s="176" customFormat="1" ht="12.75">
      <c r="A54" s="399"/>
      <c r="B54" s="315"/>
      <c r="C54" s="453" t="s">
        <v>153</v>
      </c>
      <c r="D54" s="403"/>
      <c r="E54" s="431"/>
      <c r="F54" s="165"/>
      <c r="G54" s="164"/>
      <c r="H54" s="173"/>
      <c r="I54" s="174"/>
      <c r="J54" s="173"/>
      <c r="K54" s="175"/>
      <c r="L54" s="146"/>
      <c r="M54" s="146"/>
      <c r="N54" s="146"/>
      <c r="O54" s="169"/>
      <c r="P54" s="170"/>
      <c r="Q54" s="171"/>
      <c r="R54" s="172"/>
      <c r="S54" s="172"/>
      <c r="T54" s="165"/>
      <c r="U54" s="166"/>
      <c r="V54" s="173"/>
      <c r="W54" s="174"/>
      <c r="X54" s="173"/>
      <c r="Y54" s="175"/>
      <c r="Z54" s="146"/>
      <c r="AA54" s="146"/>
      <c r="AB54" s="146"/>
      <c r="AC54" s="169"/>
      <c r="AD54" s="170"/>
      <c r="AE54" s="171"/>
      <c r="AF54" s="172"/>
      <c r="AG54" s="172"/>
      <c r="AH54" s="165"/>
      <c r="AI54" s="166"/>
      <c r="AJ54" s="173"/>
      <c r="AK54" s="174"/>
      <c r="AL54" s="173"/>
      <c r="AM54" s="175"/>
      <c r="AN54" s="146"/>
      <c r="AO54" s="146"/>
      <c r="AP54" s="146"/>
      <c r="AQ54" s="169"/>
      <c r="AR54" s="170"/>
      <c r="AS54" s="171"/>
      <c r="AT54" s="172"/>
      <c r="AU54" s="172"/>
      <c r="AV54" s="165"/>
      <c r="AW54" s="166"/>
      <c r="AX54" s="173"/>
      <c r="AY54" s="174"/>
      <c r="AZ54" s="173"/>
      <c r="BA54" s="175"/>
      <c r="BB54" s="146"/>
      <c r="BC54" s="146"/>
      <c r="BD54" s="146"/>
      <c r="BE54" s="169"/>
      <c r="BF54" s="170"/>
      <c r="BG54" s="171"/>
      <c r="BH54" s="172"/>
      <c r="BI54" s="172"/>
      <c r="BJ54" s="165"/>
      <c r="BK54" s="166"/>
      <c r="BL54" s="173"/>
      <c r="BM54" s="174"/>
      <c r="BN54" s="173"/>
      <c r="BO54" s="175"/>
      <c r="BP54" s="146"/>
      <c r="BQ54" s="146"/>
      <c r="BR54" s="146"/>
      <c r="BS54" s="169"/>
      <c r="BT54" s="170"/>
      <c r="BU54" s="171"/>
      <c r="BV54" s="172"/>
      <c r="BW54" s="172"/>
      <c r="BX54" s="165"/>
      <c r="BY54" s="166"/>
      <c r="BZ54" s="173"/>
      <c r="CA54" s="174"/>
      <c r="CB54" s="173"/>
      <c r="CC54" s="175"/>
      <c r="CD54" s="146"/>
      <c r="CE54" s="146"/>
      <c r="CF54" s="146"/>
      <c r="CG54" s="169"/>
      <c r="CH54" s="170"/>
      <c r="CI54" s="171"/>
      <c r="CJ54" s="172"/>
      <c r="CK54" s="172"/>
      <c r="CL54" s="165"/>
      <c r="CM54" s="166"/>
      <c r="CN54" s="173"/>
      <c r="CO54" s="174"/>
      <c r="CP54" s="173"/>
      <c r="CQ54" s="175"/>
      <c r="CR54" s="146"/>
      <c r="CS54" s="146"/>
      <c r="CT54" s="146"/>
      <c r="CU54" s="169"/>
      <c r="CV54" s="170"/>
      <c r="CW54" s="171"/>
      <c r="CX54" s="172"/>
      <c r="CY54" s="172"/>
      <c r="CZ54" s="165"/>
      <c r="DA54" s="166"/>
      <c r="DB54" s="173"/>
      <c r="DC54" s="174"/>
      <c r="DD54" s="173"/>
      <c r="DE54" s="175"/>
      <c r="DF54" s="146"/>
      <c r="DG54" s="146"/>
      <c r="DH54" s="146"/>
      <c r="DI54" s="169"/>
      <c r="DJ54" s="170"/>
      <c r="DK54" s="171"/>
      <c r="DL54" s="172"/>
      <c r="DM54" s="172"/>
      <c r="DN54" s="165"/>
      <c r="DO54" s="166"/>
      <c r="DP54" s="173"/>
      <c r="DQ54" s="174"/>
      <c r="DR54" s="173"/>
      <c r="DS54" s="175"/>
      <c r="DT54" s="146"/>
      <c r="DU54" s="146"/>
      <c r="DV54" s="146"/>
      <c r="DW54" s="169"/>
      <c r="DX54" s="170"/>
      <c r="DY54" s="171"/>
      <c r="DZ54" s="172"/>
      <c r="EA54" s="172"/>
      <c r="EB54" s="165"/>
      <c r="EC54" s="166"/>
      <c r="ED54" s="173"/>
      <c r="EE54" s="174"/>
      <c r="EF54" s="173"/>
      <c r="EG54" s="175"/>
      <c r="EH54" s="146"/>
      <c r="EI54" s="146"/>
      <c r="EJ54" s="146"/>
      <c r="EK54" s="169"/>
      <c r="EL54" s="170"/>
      <c r="EM54" s="171"/>
      <c r="EN54" s="172"/>
      <c r="EO54" s="172"/>
      <c r="EP54" s="165"/>
      <c r="EQ54" s="166"/>
      <c r="ER54" s="173"/>
      <c r="ES54" s="174"/>
      <c r="ET54" s="173"/>
      <c r="EU54" s="175"/>
      <c r="EV54" s="146"/>
      <c r="EW54" s="146"/>
      <c r="EX54" s="146"/>
      <c r="EY54" s="169"/>
      <c r="EZ54" s="170"/>
      <c r="FA54" s="171"/>
      <c r="FB54" s="172"/>
      <c r="FC54" s="172"/>
      <c r="FD54" s="165"/>
      <c r="FE54" s="166"/>
      <c r="FF54" s="173"/>
      <c r="FG54" s="174"/>
      <c r="FH54" s="173"/>
      <c r="FI54" s="175"/>
      <c r="FJ54" s="146"/>
      <c r="FK54" s="146"/>
      <c r="FL54" s="146"/>
      <c r="FM54" s="169"/>
      <c r="FN54" s="170"/>
      <c r="FO54" s="171"/>
      <c r="FP54" s="172"/>
      <c r="FQ54" s="172"/>
      <c r="FR54" s="165"/>
      <c r="FS54" s="166"/>
      <c r="FT54" s="173"/>
      <c r="FU54" s="174"/>
      <c r="FV54" s="173"/>
      <c r="FW54" s="175"/>
      <c r="FX54" s="146"/>
      <c r="FY54" s="146"/>
      <c r="FZ54" s="146"/>
      <c r="GA54" s="169"/>
      <c r="GB54" s="170"/>
      <c r="GC54" s="171"/>
      <c r="GD54" s="172"/>
      <c r="GE54" s="172"/>
      <c r="GF54" s="165"/>
      <c r="GG54" s="166"/>
      <c r="GH54" s="173"/>
      <c r="GI54" s="174"/>
      <c r="GJ54" s="173"/>
      <c r="GK54" s="175"/>
      <c r="GL54" s="146"/>
      <c r="GM54" s="146"/>
      <c r="GN54" s="146"/>
      <c r="GO54" s="169"/>
      <c r="GP54" s="170"/>
      <c r="GQ54" s="171"/>
      <c r="GR54" s="172"/>
      <c r="GS54" s="172"/>
      <c r="GT54" s="165"/>
      <c r="GU54" s="166"/>
      <c r="GV54" s="173"/>
      <c r="GW54" s="174"/>
      <c r="GX54" s="173"/>
      <c r="GY54" s="175"/>
      <c r="GZ54" s="146"/>
      <c r="HA54" s="146"/>
      <c r="HB54" s="146"/>
      <c r="HC54" s="169"/>
      <c r="HD54" s="170"/>
      <c r="HE54" s="171"/>
      <c r="HF54" s="172"/>
      <c r="HG54" s="172"/>
      <c r="HH54" s="165"/>
      <c r="HI54" s="166"/>
      <c r="HJ54" s="173"/>
      <c r="HK54" s="174"/>
      <c r="HL54" s="173"/>
      <c r="HM54" s="175"/>
      <c r="HN54" s="146"/>
      <c r="HO54" s="146"/>
      <c r="HP54" s="146"/>
      <c r="HQ54" s="169"/>
      <c r="HR54" s="170"/>
      <c r="HS54" s="171"/>
      <c r="HT54" s="172"/>
      <c r="HU54" s="172"/>
      <c r="HV54" s="165"/>
      <c r="HW54" s="166"/>
      <c r="HX54" s="173"/>
      <c r="HY54" s="174"/>
      <c r="HZ54" s="173"/>
      <c r="IA54" s="175"/>
      <c r="IB54" s="146"/>
      <c r="IC54" s="146"/>
      <c r="ID54" s="146"/>
      <c r="IE54" s="169"/>
      <c r="IF54" s="170"/>
      <c r="IG54" s="171"/>
      <c r="IH54" s="172"/>
    </row>
    <row r="55" spans="1:242" s="176" customFormat="1" ht="140.25">
      <c r="A55" s="399"/>
      <c r="B55" s="315"/>
      <c r="C55" s="338" t="s">
        <v>188</v>
      </c>
      <c r="D55" s="403"/>
      <c r="E55" s="431"/>
      <c r="F55" s="165"/>
      <c r="G55" s="164"/>
      <c r="H55" s="173"/>
      <c r="I55" s="174"/>
      <c r="J55" s="173"/>
      <c r="K55" s="175"/>
      <c r="L55" s="146"/>
      <c r="M55" s="146"/>
      <c r="N55" s="146"/>
      <c r="O55" s="169"/>
      <c r="P55" s="170"/>
      <c r="Q55" s="171"/>
      <c r="R55" s="172"/>
      <c r="S55" s="172"/>
      <c r="T55" s="165"/>
      <c r="U55" s="166"/>
      <c r="V55" s="173"/>
      <c r="W55" s="174"/>
      <c r="X55" s="173"/>
      <c r="Y55" s="175"/>
      <c r="Z55" s="146"/>
      <c r="AA55" s="146"/>
      <c r="AB55" s="146"/>
      <c r="AC55" s="169"/>
      <c r="AD55" s="170"/>
      <c r="AE55" s="171"/>
      <c r="AF55" s="172"/>
      <c r="AG55" s="172"/>
      <c r="AH55" s="165"/>
      <c r="AI55" s="166"/>
      <c r="AJ55" s="173"/>
      <c r="AK55" s="174"/>
      <c r="AL55" s="173"/>
      <c r="AM55" s="175"/>
      <c r="AN55" s="146"/>
      <c r="AO55" s="146"/>
      <c r="AP55" s="146"/>
      <c r="AQ55" s="169"/>
      <c r="AR55" s="170"/>
      <c r="AS55" s="171"/>
      <c r="AT55" s="172"/>
      <c r="AU55" s="172"/>
      <c r="AV55" s="165"/>
      <c r="AW55" s="166"/>
      <c r="AX55" s="173"/>
      <c r="AY55" s="174"/>
      <c r="AZ55" s="173"/>
      <c r="BA55" s="175"/>
      <c r="BB55" s="146"/>
      <c r="BC55" s="146"/>
      <c r="BD55" s="146"/>
      <c r="BE55" s="169"/>
      <c r="BF55" s="170"/>
      <c r="BG55" s="171"/>
      <c r="BH55" s="172"/>
      <c r="BI55" s="172"/>
      <c r="BJ55" s="165"/>
      <c r="BK55" s="166"/>
      <c r="BL55" s="173"/>
      <c r="BM55" s="174"/>
      <c r="BN55" s="173"/>
      <c r="BO55" s="175"/>
      <c r="BP55" s="146"/>
      <c r="BQ55" s="146"/>
      <c r="BR55" s="146"/>
      <c r="BS55" s="169"/>
      <c r="BT55" s="170"/>
      <c r="BU55" s="171"/>
      <c r="BV55" s="172"/>
      <c r="BW55" s="172"/>
      <c r="BX55" s="165"/>
      <c r="BY55" s="166"/>
      <c r="BZ55" s="173"/>
      <c r="CA55" s="174"/>
      <c r="CB55" s="173"/>
      <c r="CC55" s="175"/>
      <c r="CD55" s="146"/>
      <c r="CE55" s="146"/>
      <c r="CF55" s="146"/>
      <c r="CG55" s="169"/>
      <c r="CH55" s="170"/>
      <c r="CI55" s="171"/>
      <c r="CJ55" s="172"/>
      <c r="CK55" s="172"/>
      <c r="CL55" s="165"/>
      <c r="CM55" s="166"/>
      <c r="CN55" s="173"/>
      <c r="CO55" s="174"/>
      <c r="CP55" s="173"/>
      <c r="CQ55" s="175"/>
      <c r="CR55" s="146"/>
      <c r="CS55" s="146"/>
      <c r="CT55" s="146"/>
      <c r="CU55" s="169"/>
      <c r="CV55" s="170"/>
      <c r="CW55" s="171"/>
      <c r="CX55" s="172"/>
      <c r="CY55" s="172"/>
      <c r="CZ55" s="165"/>
      <c r="DA55" s="166"/>
      <c r="DB55" s="173"/>
      <c r="DC55" s="174"/>
      <c r="DD55" s="173"/>
      <c r="DE55" s="175"/>
      <c r="DF55" s="146"/>
      <c r="DG55" s="146"/>
      <c r="DH55" s="146"/>
      <c r="DI55" s="169"/>
      <c r="DJ55" s="170"/>
      <c r="DK55" s="171"/>
      <c r="DL55" s="172"/>
      <c r="DM55" s="172"/>
      <c r="DN55" s="165"/>
      <c r="DO55" s="166"/>
      <c r="DP55" s="173"/>
      <c r="DQ55" s="174"/>
      <c r="DR55" s="173"/>
      <c r="DS55" s="175"/>
      <c r="DT55" s="146"/>
      <c r="DU55" s="146"/>
      <c r="DV55" s="146"/>
      <c r="DW55" s="169"/>
      <c r="DX55" s="170"/>
      <c r="DY55" s="171"/>
      <c r="DZ55" s="172"/>
      <c r="EA55" s="172"/>
      <c r="EB55" s="165"/>
      <c r="EC55" s="166"/>
      <c r="ED55" s="173"/>
      <c r="EE55" s="174"/>
      <c r="EF55" s="173"/>
      <c r="EG55" s="175"/>
      <c r="EH55" s="146"/>
      <c r="EI55" s="146"/>
      <c r="EJ55" s="146"/>
      <c r="EK55" s="169"/>
      <c r="EL55" s="170"/>
      <c r="EM55" s="171"/>
      <c r="EN55" s="172"/>
      <c r="EO55" s="172"/>
      <c r="EP55" s="165"/>
      <c r="EQ55" s="166"/>
      <c r="ER55" s="173"/>
      <c r="ES55" s="174"/>
      <c r="ET55" s="173"/>
      <c r="EU55" s="175"/>
      <c r="EV55" s="146"/>
      <c r="EW55" s="146"/>
      <c r="EX55" s="146"/>
      <c r="EY55" s="169"/>
      <c r="EZ55" s="170"/>
      <c r="FA55" s="171"/>
      <c r="FB55" s="172"/>
      <c r="FC55" s="172"/>
      <c r="FD55" s="165"/>
      <c r="FE55" s="166"/>
      <c r="FF55" s="173"/>
      <c r="FG55" s="174"/>
      <c r="FH55" s="173"/>
      <c r="FI55" s="175"/>
      <c r="FJ55" s="146"/>
      <c r="FK55" s="146"/>
      <c r="FL55" s="146"/>
      <c r="FM55" s="169"/>
      <c r="FN55" s="170"/>
      <c r="FO55" s="171"/>
      <c r="FP55" s="172"/>
      <c r="FQ55" s="172"/>
      <c r="FR55" s="165"/>
      <c r="FS55" s="166"/>
      <c r="FT55" s="173"/>
      <c r="FU55" s="174"/>
      <c r="FV55" s="173"/>
      <c r="FW55" s="175"/>
      <c r="FX55" s="146"/>
      <c r="FY55" s="146"/>
      <c r="FZ55" s="146"/>
      <c r="GA55" s="169"/>
      <c r="GB55" s="170"/>
      <c r="GC55" s="171"/>
      <c r="GD55" s="172"/>
      <c r="GE55" s="172"/>
      <c r="GF55" s="165"/>
      <c r="GG55" s="166"/>
      <c r="GH55" s="173"/>
      <c r="GI55" s="174"/>
      <c r="GJ55" s="173"/>
      <c r="GK55" s="175"/>
      <c r="GL55" s="146"/>
      <c r="GM55" s="146"/>
      <c r="GN55" s="146"/>
      <c r="GO55" s="169"/>
      <c r="GP55" s="170"/>
      <c r="GQ55" s="171"/>
      <c r="GR55" s="172"/>
      <c r="GS55" s="172"/>
      <c r="GT55" s="165"/>
      <c r="GU55" s="166"/>
      <c r="GV55" s="173"/>
      <c r="GW55" s="174"/>
      <c r="GX55" s="173"/>
      <c r="GY55" s="175"/>
      <c r="GZ55" s="146"/>
      <c r="HA55" s="146"/>
      <c r="HB55" s="146"/>
      <c r="HC55" s="169"/>
      <c r="HD55" s="170"/>
      <c r="HE55" s="171"/>
      <c r="HF55" s="172"/>
      <c r="HG55" s="172"/>
      <c r="HH55" s="165"/>
      <c r="HI55" s="166"/>
      <c r="HJ55" s="173"/>
      <c r="HK55" s="174"/>
      <c r="HL55" s="173"/>
      <c r="HM55" s="175"/>
      <c r="HN55" s="146"/>
      <c r="HO55" s="146"/>
      <c r="HP55" s="146"/>
      <c r="HQ55" s="169"/>
      <c r="HR55" s="170"/>
      <c r="HS55" s="171"/>
      <c r="HT55" s="172"/>
      <c r="HU55" s="172"/>
      <c r="HV55" s="165"/>
      <c r="HW55" s="166"/>
      <c r="HX55" s="173"/>
      <c r="HY55" s="174"/>
      <c r="HZ55" s="173"/>
      <c r="IA55" s="175"/>
      <c r="IB55" s="146"/>
      <c r="IC55" s="146"/>
      <c r="ID55" s="146"/>
      <c r="IE55" s="169"/>
      <c r="IF55" s="170"/>
      <c r="IG55" s="171"/>
      <c r="IH55" s="172"/>
    </row>
    <row r="56" spans="1:242" s="176" customFormat="1" ht="141.75" customHeight="1">
      <c r="A56" s="399"/>
      <c r="B56" s="315"/>
      <c r="C56" s="177" t="s">
        <v>1029</v>
      </c>
      <c r="D56" s="403"/>
      <c r="E56" s="431"/>
      <c r="F56" s="165"/>
      <c r="G56" s="164"/>
      <c r="H56" s="173"/>
      <c r="I56" s="174"/>
      <c r="J56" s="173"/>
      <c r="K56" s="175"/>
      <c r="L56" s="146"/>
      <c r="M56" s="146"/>
      <c r="N56" s="146"/>
      <c r="O56" s="169"/>
      <c r="P56" s="170"/>
      <c r="Q56" s="171"/>
      <c r="R56" s="172"/>
      <c r="S56" s="172"/>
      <c r="T56" s="165"/>
      <c r="U56" s="166"/>
      <c r="V56" s="173"/>
      <c r="W56" s="174"/>
      <c r="X56" s="173"/>
      <c r="Y56" s="175"/>
      <c r="Z56" s="146"/>
      <c r="AA56" s="146"/>
      <c r="AB56" s="146"/>
      <c r="AC56" s="169"/>
      <c r="AD56" s="170"/>
      <c r="AE56" s="171"/>
      <c r="AF56" s="172"/>
      <c r="AG56" s="172"/>
      <c r="AH56" s="165"/>
      <c r="AI56" s="166"/>
      <c r="AJ56" s="173"/>
      <c r="AK56" s="174"/>
      <c r="AL56" s="173"/>
      <c r="AM56" s="175"/>
      <c r="AN56" s="146"/>
      <c r="AO56" s="146"/>
      <c r="AP56" s="146"/>
      <c r="AQ56" s="169"/>
      <c r="AR56" s="170"/>
      <c r="AS56" s="171"/>
      <c r="AT56" s="172"/>
      <c r="AU56" s="172"/>
      <c r="AV56" s="165"/>
      <c r="AW56" s="166"/>
      <c r="AX56" s="173"/>
      <c r="AY56" s="174"/>
      <c r="AZ56" s="173"/>
      <c r="BA56" s="175"/>
      <c r="BB56" s="146"/>
      <c r="BC56" s="146"/>
      <c r="BD56" s="146"/>
      <c r="BE56" s="169"/>
      <c r="BF56" s="170"/>
      <c r="BG56" s="171"/>
      <c r="BH56" s="172"/>
      <c r="BI56" s="172"/>
      <c r="BJ56" s="165"/>
      <c r="BK56" s="166"/>
      <c r="BL56" s="173"/>
      <c r="BM56" s="174"/>
      <c r="BN56" s="173"/>
      <c r="BO56" s="175"/>
      <c r="BP56" s="146"/>
      <c r="BQ56" s="146"/>
      <c r="BR56" s="146"/>
      <c r="BS56" s="169"/>
      <c r="BT56" s="170"/>
      <c r="BU56" s="171"/>
      <c r="BV56" s="172"/>
      <c r="BW56" s="172"/>
      <c r="BX56" s="165"/>
      <c r="BY56" s="166"/>
      <c r="BZ56" s="173"/>
      <c r="CA56" s="174"/>
      <c r="CB56" s="173"/>
      <c r="CC56" s="175"/>
      <c r="CD56" s="146"/>
      <c r="CE56" s="146"/>
      <c r="CF56" s="146"/>
      <c r="CG56" s="169"/>
      <c r="CH56" s="170"/>
      <c r="CI56" s="171"/>
      <c r="CJ56" s="172"/>
      <c r="CK56" s="172"/>
      <c r="CL56" s="165"/>
      <c r="CM56" s="166"/>
      <c r="CN56" s="173"/>
      <c r="CO56" s="174"/>
      <c r="CP56" s="173"/>
      <c r="CQ56" s="175"/>
      <c r="CR56" s="146"/>
      <c r="CS56" s="146"/>
      <c r="CT56" s="146"/>
      <c r="CU56" s="169"/>
      <c r="CV56" s="170"/>
      <c r="CW56" s="171"/>
      <c r="CX56" s="172"/>
      <c r="CY56" s="172"/>
      <c r="CZ56" s="165"/>
      <c r="DA56" s="166"/>
      <c r="DB56" s="173"/>
      <c r="DC56" s="174"/>
      <c r="DD56" s="173"/>
      <c r="DE56" s="175"/>
      <c r="DF56" s="146"/>
      <c r="DG56" s="146"/>
      <c r="DH56" s="146"/>
      <c r="DI56" s="169"/>
      <c r="DJ56" s="170"/>
      <c r="DK56" s="171"/>
      <c r="DL56" s="172"/>
      <c r="DM56" s="172"/>
      <c r="DN56" s="165"/>
      <c r="DO56" s="166"/>
      <c r="DP56" s="173"/>
      <c r="DQ56" s="174"/>
      <c r="DR56" s="173"/>
      <c r="DS56" s="175"/>
      <c r="DT56" s="146"/>
      <c r="DU56" s="146"/>
      <c r="DV56" s="146"/>
      <c r="DW56" s="169"/>
      <c r="DX56" s="170"/>
      <c r="DY56" s="171"/>
      <c r="DZ56" s="172"/>
      <c r="EA56" s="172"/>
      <c r="EB56" s="165"/>
      <c r="EC56" s="166"/>
      <c r="ED56" s="173"/>
      <c r="EE56" s="174"/>
      <c r="EF56" s="173"/>
      <c r="EG56" s="175"/>
      <c r="EH56" s="146"/>
      <c r="EI56" s="146"/>
      <c r="EJ56" s="146"/>
      <c r="EK56" s="169"/>
      <c r="EL56" s="170"/>
      <c r="EM56" s="171"/>
      <c r="EN56" s="172"/>
      <c r="EO56" s="172"/>
      <c r="EP56" s="165"/>
      <c r="EQ56" s="166"/>
      <c r="ER56" s="173"/>
      <c r="ES56" s="174"/>
      <c r="ET56" s="173"/>
      <c r="EU56" s="175"/>
      <c r="EV56" s="146"/>
      <c r="EW56" s="146"/>
      <c r="EX56" s="146"/>
      <c r="EY56" s="169"/>
      <c r="EZ56" s="170"/>
      <c r="FA56" s="171"/>
      <c r="FB56" s="172"/>
      <c r="FC56" s="172"/>
      <c r="FD56" s="165"/>
      <c r="FE56" s="166"/>
      <c r="FF56" s="173"/>
      <c r="FG56" s="174"/>
      <c r="FH56" s="173"/>
      <c r="FI56" s="175"/>
      <c r="FJ56" s="146"/>
      <c r="FK56" s="146"/>
      <c r="FL56" s="146"/>
      <c r="FM56" s="169"/>
      <c r="FN56" s="170"/>
      <c r="FO56" s="171"/>
      <c r="FP56" s="172"/>
      <c r="FQ56" s="172"/>
      <c r="FR56" s="165"/>
      <c r="FS56" s="166"/>
      <c r="FT56" s="173"/>
      <c r="FU56" s="174"/>
      <c r="FV56" s="173"/>
      <c r="FW56" s="175"/>
      <c r="FX56" s="146"/>
      <c r="FY56" s="146"/>
      <c r="FZ56" s="146"/>
      <c r="GA56" s="169"/>
      <c r="GB56" s="170"/>
      <c r="GC56" s="171"/>
      <c r="GD56" s="172"/>
      <c r="GE56" s="172"/>
      <c r="GF56" s="165"/>
      <c r="GG56" s="166"/>
      <c r="GH56" s="173"/>
      <c r="GI56" s="174"/>
      <c r="GJ56" s="173"/>
      <c r="GK56" s="175"/>
      <c r="GL56" s="146"/>
      <c r="GM56" s="146"/>
      <c r="GN56" s="146"/>
      <c r="GO56" s="169"/>
      <c r="GP56" s="170"/>
      <c r="GQ56" s="171"/>
      <c r="GR56" s="172"/>
      <c r="GS56" s="172"/>
      <c r="GT56" s="165"/>
      <c r="GU56" s="166"/>
      <c r="GV56" s="173"/>
      <c r="GW56" s="174"/>
      <c r="GX56" s="173"/>
      <c r="GY56" s="175"/>
      <c r="GZ56" s="146"/>
      <c r="HA56" s="146"/>
      <c r="HB56" s="146"/>
      <c r="HC56" s="169"/>
      <c r="HD56" s="170"/>
      <c r="HE56" s="171"/>
      <c r="HF56" s="172"/>
      <c r="HG56" s="172"/>
      <c r="HH56" s="165"/>
      <c r="HI56" s="166"/>
      <c r="HJ56" s="173"/>
      <c r="HK56" s="174"/>
      <c r="HL56" s="173"/>
      <c r="HM56" s="175"/>
      <c r="HN56" s="146"/>
      <c r="HO56" s="146"/>
      <c r="HP56" s="146"/>
      <c r="HQ56" s="169"/>
      <c r="HR56" s="170"/>
      <c r="HS56" s="171"/>
      <c r="HT56" s="172"/>
      <c r="HU56" s="172"/>
      <c r="HV56" s="165"/>
      <c r="HW56" s="166"/>
      <c r="HX56" s="173"/>
      <c r="HY56" s="174"/>
      <c r="HZ56" s="173"/>
      <c r="IA56" s="175"/>
      <c r="IB56" s="146"/>
      <c r="IC56" s="146"/>
      <c r="ID56" s="146"/>
      <c r="IE56" s="169"/>
      <c r="IF56" s="170"/>
      <c r="IG56" s="171"/>
      <c r="IH56" s="172"/>
    </row>
    <row r="57" spans="1:242" s="176" customFormat="1" ht="25.5">
      <c r="A57" s="399"/>
      <c r="B57" s="315"/>
      <c r="C57" s="453" t="s">
        <v>173</v>
      </c>
      <c r="D57" s="403"/>
      <c r="E57" s="431"/>
      <c r="F57" s="165"/>
      <c r="G57" s="164"/>
      <c r="H57" s="173"/>
      <c r="I57" s="174"/>
      <c r="J57" s="173"/>
      <c r="K57" s="175"/>
      <c r="L57" s="146"/>
      <c r="M57" s="146"/>
      <c r="N57" s="146"/>
      <c r="O57" s="169"/>
      <c r="P57" s="170"/>
      <c r="Q57" s="171"/>
      <c r="R57" s="172"/>
      <c r="S57" s="172"/>
      <c r="T57" s="165"/>
      <c r="U57" s="166"/>
      <c r="V57" s="173"/>
      <c r="W57" s="174"/>
      <c r="X57" s="173"/>
      <c r="Y57" s="175"/>
      <c r="Z57" s="146"/>
      <c r="AA57" s="146"/>
      <c r="AB57" s="146"/>
      <c r="AC57" s="169"/>
      <c r="AD57" s="170"/>
      <c r="AE57" s="171"/>
      <c r="AF57" s="172"/>
      <c r="AG57" s="172"/>
      <c r="AH57" s="165"/>
      <c r="AI57" s="166"/>
      <c r="AJ57" s="173"/>
      <c r="AK57" s="174"/>
      <c r="AL57" s="173"/>
      <c r="AM57" s="175"/>
      <c r="AN57" s="146"/>
      <c r="AO57" s="146"/>
      <c r="AP57" s="146"/>
      <c r="AQ57" s="169"/>
      <c r="AR57" s="170"/>
      <c r="AS57" s="171"/>
      <c r="AT57" s="172"/>
      <c r="AU57" s="172"/>
      <c r="AV57" s="165"/>
      <c r="AW57" s="166"/>
      <c r="AX57" s="173"/>
      <c r="AY57" s="174"/>
      <c r="AZ57" s="173"/>
      <c r="BA57" s="175"/>
      <c r="BB57" s="146"/>
      <c r="BC57" s="146"/>
      <c r="BD57" s="146"/>
      <c r="BE57" s="169"/>
      <c r="BF57" s="170"/>
      <c r="BG57" s="171"/>
      <c r="BH57" s="172"/>
      <c r="BI57" s="172"/>
      <c r="BJ57" s="165"/>
      <c r="BK57" s="166"/>
      <c r="BL57" s="173"/>
      <c r="BM57" s="174"/>
      <c r="BN57" s="173"/>
      <c r="BO57" s="175"/>
      <c r="BP57" s="146"/>
      <c r="BQ57" s="146"/>
      <c r="BR57" s="146"/>
      <c r="BS57" s="169"/>
      <c r="BT57" s="170"/>
      <c r="BU57" s="171"/>
      <c r="BV57" s="172"/>
      <c r="BW57" s="172"/>
      <c r="BX57" s="165"/>
      <c r="BY57" s="166"/>
      <c r="BZ57" s="173"/>
      <c r="CA57" s="174"/>
      <c r="CB57" s="173"/>
      <c r="CC57" s="175"/>
      <c r="CD57" s="146"/>
      <c r="CE57" s="146"/>
      <c r="CF57" s="146"/>
      <c r="CG57" s="169"/>
      <c r="CH57" s="170"/>
      <c r="CI57" s="171"/>
      <c r="CJ57" s="172"/>
      <c r="CK57" s="172"/>
      <c r="CL57" s="165"/>
      <c r="CM57" s="166"/>
      <c r="CN57" s="173"/>
      <c r="CO57" s="174"/>
      <c r="CP57" s="173"/>
      <c r="CQ57" s="175"/>
      <c r="CR57" s="146"/>
      <c r="CS57" s="146"/>
      <c r="CT57" s="146"/>
      <c r="CU57" s="169"/>
      <c r="CV57" s="170"/>
      <c r="CW57" s="171"/>
      <c r="CX57" s="172"/>
      <c r="CY57" s="172"/>
      <c r="CZ57" s="165"/>
      <c r="DA57" s="166"/>
      <c r="DB57" s="173"/>
      <c r="DC57" s="174"/>
      <c r="DD57" s="173"/>
      <c r="DE57" s="175"/>
      <c r="DF57" s="146"/>
      <c r="DG57" s="146"/>
      <c r="DH57" s="146"/>
      <c r="DI57" s="169"/>
      <c r="DJ57" s="170"/>
      <c r="DK57" s="171"/>
      <c r="DL57" s="172"/>
      <c r="DM57" s="172"/>
      <c r="DN57" s="165"/>
      <c r="DO57" s="166"/>
      <c r="DP57" s="173"/>
      <c r="DQ57" s="174"/>
      <c r="DR57" s="173"/>
      <c r="DS57" s="175"/>
      <c r="DT57" s="146"/>
      <c r="DU57" s="146"/>
      <c r="DV57" s="146"/>
      <c r="DW57" s="169"/>
      <c r="DX57" s="170"/>
      <c r="DY57" s="171"/>
      <c r="DZ57" s="172"/>
      <c r="EA57" s="172"/>
      <c r="EB57" s="165"/>
      <c r="EC57" s="166"/>
      <c r="ED57" s="173"/>
      <c r="EE57" s="174"/>
      <c r="EF57" s="173"/>
      <c r="EG57" s="175"/>
      <c r="EH57" s="146"/>
      <c r="EI57" s="146"/>
      <c r="EJ57" s="146"/>
      <c r="EK57" s="169"/>
      <c r="EL57" s="170"/>
      <c r="EM57" s="171"/>
      <c r="EN57" s="172"/>
      <c r="EO57" s="172"/>
      <c r="EP57" s="165"/>
      <c r="EQ57" s="166"/>
      <c r="ER57" s="173"/>
      <c r="ES57" s="174"/>
      <c r="ET57" s="173"/>
      <c r="EU57" s="175"/>
      <c r="EV57" s="146"/>
      <c r="EW57" s="146"/>
      <c r="EX57" s="146"/>
      <c r="EY57" s="169"/>
      <c r="EZ57" s="170"/>
      <c r="FA57" s="171"/>
      <c r="FB57" s="172"/>
      <c r="FC57" s="172"/>
      <c r="FD57" s="165"/>
      <c r="FE57" s="166"/>
      <c r="FF57" s="173"/>
      <c r="FG57" s="174"/>
      <c r="FH57" s="173"/>
      <c r="FI57" s="175"/>
      <c r="FJ57" s="146"/>
      <c r="FK57" s="146"/>
      <c r="FL57" s="146"/>
      <c r="FM57" s="169"/>
      <c r="FN57" s="170"/>
      <c r="FO57" s="171"/>
      <c r="FP57" s="172"/>
      <c r="FQ57" s="172"/>
      <c r="FR57" s="165"/>
      <c r="FS57" s="166"/>
      <c r="FT57" s="173"/>
      <c r="FU57" s="174"/>
      <c r="FV57" s="173"/>
      <c r="FW57" s="175"/>
      <c r="FX57" s="146"/>
      <c r="FY57" s="146"/>
      <c r="FZ57" s="146"/>
      <c r="GA57" s="169"/>
      <c r="GB57" s="170"/>
      <c r="GC57" s="171"/>
      <c r="GD57" s="172"/>
      <c r="GE57" s="172"/>
      <c r="GF57" s="165"/>
      <c r="GG57" s="166"/>
      <c r="GH57" s="173"/>
      <c r="GI57" s="174"/>
      <c r="GJ57" s="173"/>
      <c r="GK57" s="175"/>
      <c r="GL57" s="146"/>
      <c r="GM57" s="146"/>
      <c r="GN57" s="146"/>
      <c r="GO57" s="169"/>
      <c r="GP57" s="170"/>
      <c r="GQ57" s="171"/>
      <c r="GR57" s="172"/>
      <c r="GS57" s="172"/>
      <c r="GT57" s="165"/>
      <c r="GU57" s="166"/>
      <c r="GV57" s="173"/>
      <c r="GW57" s="174"/>
      <c r="GX57" s="173"/>
      <c r="GY57" s="175"/>
      <c r="GZ57" s="146"/>
      <c r="HA57" s="146"/>
      <c r="HB57" s="146"/>
      <c r="HC57" s="169"/>
      <c r="HD57" s="170"/>
      <c r="HE57" s="171"/>
      <c r="HF57" s="172"/>
      <c r="HG57" s="172"/>
      <c r="HH57" s="165"/>
      <c r="HI57" s="166"/>
      <c r="HJ57" s="173"/>
      <c r="HK57" s="174"/>
      <c r="HL57" s="173"/>
      <c r="HM57" s="175"/>
      <c r="HN57" s="146"/>
      <c r="HO57" s="146"/>
      <c r="HP57" s="146"/>
      <c r="HQ57" s="169"/>
      <c r="HR57" s="170"/>
      <c r="HS57" s="171"/>
      <c r="HT57" s="172"/>
      <c r="HU57" s="172"/>
      <c r="HV57" s="165"/>
      <c r="HW57" s="166"/>
      <c r="HX57" s="173"/>
      <c r="HY57" s="174"/>
      <c r="HZ57" s="173"/>
      <c r="IA57" s="175"/>
      <c r="IB57" s="146"/>
      <c r="IC57" s="146"/>
      <c r="ID57" s="146"/>
      <c r="IE57" s="169"/>
      <c r="IF57" s="170"/>
      <c r="IG57" s="171"/>
      <c r="IH57" s="172"/>
    </row>
    <row r="58" spans="1:242" s="176" customFormat="1" ht="51">
      <c r="A58" s="399"/>
      <c r="B58" s="315"/>
      <c r="C58" s="418" t="s">
        <v>189</v>
      </c>
      <c r="D58" s="403"/>
      <c r="E58" s="431"/>
      <c r="F58" s="165"/>
      <c r="G58" s="164"/>
      <c r="H58" s="173"/>
      <c r="I58" s="174"/>
      <c r="J58" s="173"/>
      <c r="K58" s="175"/>
      <c r="L58" s="146"/>
      <c r="M58" s="146"/>
      <c r="N58" s="146"/>
      <c r="O58" s="169"/>
      <c r="P58" s="170"/>
      <c r="Q58" s="171"/>
      <c r="R58" s="172"/>
      <c r="S58" s="172"/>
      <c r="T58" s="165"/>
      <c r="U58" s="166"/>
      <c r="V58" s="173"/>
      <c r="W58" s="174"/>
      <c r="X58" s="173"/>
      <c r="Y58" s="175"/>
      <c r="Z58" s="146"/>
      <c r="AA58" s="146"/>
      <c r="AB58" s="146"/>
      <c r="AC58" s="169"/>
      <c r="AD58" s="170"/>
      <c r="AE58" s="171"/>
      <c r="AF58" s="172"/>
      <c r="AG58" s="172"/>
      <c r="AH58" s="165"/>
      <c r="AI58" s="166"/>
      <c r="AJ58" s="173"/>
      <c r="AK58" s="174"/>
      <c r="AL58" s="173"/>
      <c r="AM58" s="175"/>
      <c r="AN58" s="146"/>
      <c r="AO58" s="146"/>
      <c r="AP58" s="146"/>
      <c r="AQ58" s="169"/>
      <c r="AR58" s="170"/>
      <c r="AS58" s="171"/>
      <c r="AT58" s="172"/>
      <c r="AU58" s="172"/>
      <c r="AV58" s="165"/>
      <c r="AW58" s="166"/>
      <c r="AX58" s="173"/>
      <c r="AY58" s="174"/>
      <c r="AZ58" s="173"/>
      <c r="BA58" s="175"/>
      <c r="BB58" s="146"/>
      <c r="BC58" s="146"/>
      <c r="BD58" s="146"/>
      <c r="BE58" s="169"/>
      <c r="BF58" s="170"/>
      <c r="BG58" s="171"/>
      <c r="BH58" s="172"/>
      <c r="BI58" s="172"/>
      <c r="BJ58" s="165"/>
      <c r="BK58" s="166"/>
      <c r="BL58" s="173"/>
      <c r="BM58" s="174"/>
      <c r="BN58" s="173"/>
      <c r="BO58" s="175"/>
      <c r="BP58" s="146"/>
      <c r="BQ58" s="146"/>
      <c r="BR58" s="146"/>
      <c r="BS58" s="169"/>
      <c r="BT58" s="170"/>
      <c r="BU58" s="171"/>
      <c r="BV58" s="172"/>
      <c r="BW58" s="172"/>
      <c r="BX58" s="165"/>
      <c r="BY58" s="166"/>
      <c r="BZ58" s="173"/>
      <c r="CA58" s="174"/>
      <c r="CB58" s="173"/>
      <c r="CC58" s="175"/>
      <c r="CD58" s="146"/>
      <c r="CE58" s="146"/>
      <c r="CF58" s="146"/>
      <c r="CG58" s="169"/>
      <c r="CH58" s="170"/>
      <c r="CI58" s="171"/>
      <c r="CJ58" s="172"/>
      <c r="CK58" s="172"/>
      <c r="CL58" s="165"/>
      <c r="CM58" s="166"/>
      <c r="CN58" s="173"/>
      <c r="CO58" s="174"/>
      <c r="CP58" s="173"/>
      <c r="CQ58" s="175"/>
      <c r="CR58" s="146"/>
      <c r="CS58" s="146"/>
      <c r="CT58" s="146"/>
      <c r="CU58" s="169"/>
      <c r="CV58" s="170"/>
      <c r="CW58" s="171"/>
      <c r="CX58" s="172"/>
      <c r="CY58" s="172"/>
      <c r="CZ58" s="165"/>
      <c r="DA58" s="166"/>
      <c r="DB58" s="173"/>
      <c r="DC58" s="174"/>
      <c r="DD58" s="173"/>
      <c r="DE58" s="175"/>
      <c r="DF58" s="146"/>
      <c r="DG58" s="146"/>
      <c r="DH58" s="146"/>
      <c r="DI58" s="169"/>
      <c r="DJ58" s="170"/>
      <c r="DK58" s="171"/>
      <c r="DL58" s="172"/>
      <c r="DM58" s="172"/>
      <c r="DN58" s="165"/>
      <c r="DO58" s="166"/>
      <c r="DP58" s="173"/>
      <c r="DQ58" s="174"/>
      <c r="DR58" s="173"/>
      <c r="DS58" s="175"/>
      <c r="DT58" s="146"/>
      <c r="DU58" s="146"/>
      <c r="DV58" s="146"/>
      <c r="DW58" s="169"/>
      <c r="DX58" s="170"/>
      <c r="DY58" s="171"/>
      <c r="DZ58" s="172"/>
      <c r="EA58" s="172"/>
      <c r="EB58" s="165"/>
      <c r="EC58" s="166"/>
      <c r="ED58" s="173"/>
      <c r="EE58" s="174"/>
      <c r="EF58" s="173"/>
      <c r="EG58" s="175"/>
      <c r="EH58" s="146"/>
      <c r="EI58" s="146"/>
      <c r="EJ58" s="146"/>
      <c r="EK58" s="169"/>
      <c r="EL58" s="170"/>
      <c r="EM58" s="171"/>
      <c r="EN58" s="172"/>
      <c r="EO58" s="172"/>
      <c r="EP58" s="165"/>
      <c r="EQ58" s="166"/>
      <c r="ER58" s="173"/>
      <c r="ES58" s="174"/>
      <c r="ET58" s="173"/>
      <c r="EU58" s="175"/>
      <c r="EV58" s="146"/>
      <c r="EW58" s="146"/>
      <c r="EX58" s="146"/>
      <c r="EY58" s="169"/>
      <c r="EZ58" s="170"/>
      <c r="FA58" s="171"/>
      <c r="FB58" s="172"/>
      <c r="FC58" s="172"/>
      <c r="FD58" s="165"/>
      <c r="FE58" s="166"/>
      <c r="FF58" s="173"/>
      <c r="FG58" s="174"/>
      <c r="FH58" s="173"/>
      <c r="FI58" s="175"/>
      <c r="FJ58" s="146"/>
      <c r="FK58" s="146"/>
      <c r="FL58" s="146"/>
      <c r="FM58" s="169"/>
      <c r="FN58" s="170"/>
      <c r="FO58" s="171"/>
      <c r="FP58" s="172"/>
      <c r="FQ58" s="172"/>
      <c r="FR58" s="165"/>
      <c r="FS58" s="166"/>
      <c r="FT58" s="173"/>
      <c r="FU58" s="174"/>
      <c r="FV58" s="173"/>
      <c r="FW58" s="175"/>
      <c r="FX58" s="146"/>
      <c r="FY58" s="146"/>
      <c r="FZ58" s="146"/>
      <c r="GA58" s="169"/>
      <c r="GB58" s="170"/>
      <c r="GC58" s="171"/>
      <c r="GD58" s="172"/>
      <c r="GE58" s="172"/>
      <c r="GF58" s="165"/>
      <c r="GG58" s="166"/>
      <c r="GH58" s="173"/>
      <c r="GI58" s="174"/>
      <c r="GJ58" s="173"/>
      <c r="GK58" s="175"/>
      <c r="GL58" s="146"/>
      <c r="GM58" s="146"/>
      <c r="GN58" s="146"/>
      <c r="GO58" s="169"/>
      <c r="GP58" s="170"/>
      <c r="GQ58" s="171"/>
      <c r="GR58" s="172"/>
      <c r="GS58" s="172"/>
      <c r="GT58" s="165"/>
      <c r="GU58" s="166"/>
      <c r="GV58" s="173"/>
      <c r="GW58" s="174"/>
      <c r="GX58" s="173"/>
      <c r="GY58" s="175"/>
      <c r="GZ58" s="146"/>
      <c r="HA58" s="146"/>
      <c r="HB58" s="146"/>
      <c r="HC58" s="169"/>
      <c r="HD58" s="170"/>
      <c r="HE58" s="171"/>
      <c r="HF58" s="172"/>
      <c r="HG58" s="172"/>
      <c r="HH58" s="165"/>
      <c r="HI58" s="166"/>
      <c r="HJ58" s="173"/>
      <c r="HK58" s="174"/>
      <c r="HL58" s="173"/>
      <c r="HM58" s="175"/>
      <c r="HN58" s="146"/>
      <c r="HO58" s="146"/>
      <c r="HP58" s="146"/>
      <c r="HQ58" s="169"/>
      <c r="HR58" s="170"/>
      <c r="HS58" s="171"/>
      <c r="HT58" s="172"/>
      <c r="HU58" s="172"/>
      <c r="HV58" s="165"/>
      <c r="HW58" s="166"/>
      <c r="HX58" s="173"/>
      <c r="HY58" s="174"/>
      <c r="HZ58" s="173"/>
      <c r="IA58" s="175"/>
      <c r="IB58" s="146"/>
      <c r="IC58" s="146"/>
      <c r="ID58" s="146"/>
      <c r="IE58" s="169"/>
      <c r="IF58" s="170"/>
      <c r="IG58" s="171"/>
      <c r="IH58" s="172"/>
    </row>
    <row r="59" spans="1:242" s="176" customFormat="1" ht="25.5">
      <c r="A59" s="399"/>
      <c r="B59" s="315"/>
      <c r="C59" s="453" t="s">
        <v>185</v>
      </c>
      <c r="D59" s="403" t="s">
        <v>155</v>
      </c>
      <c r="E59" s="482">
        <v>4</v>
      </c>
      <c r="F59" s="187"/>
      <c r="G59" s="378">
        <f>E59*F59</f>
        <v>0</v>
      </c>
      <c r="H59" s="173"/>
      <c r="I59" s="174"/>
      <c r="J59" s="173"/>
      <c r="K59" s="175"/>
      <c r="L59" s="146"/>
      <c r="M59" s="146"/>
      <c r="N59" s="146"/>
      <c r="O59" s="169"/>
      <c r="P59" s="170"/>
      <c r="Q59" s="171"/>
      <c r="R59" s="172"/>
      <c r="S59" s="172"/>
      <c r="T59" s="165"/>
      <c r="U59" s="166"/>
      <c r="V59" s="173"/>
      <c r="W59" s="174"/>
      <c r="X59" s="173"/>
      <c r="Y59" s="175"/>
      <c r="Z59" s="146"/>
      <c r="AA59" s="146"/>
      <c r="AB59" s="146"/>
      <c r="AC59" s="169"/>
      <c r="AD59" s="170"/>
      <c r="AE59" s="171"/>
      <c r="AF59" s="172"/>
      <c r="AG59" s="172"/>
      <c r="AH59" s="165"/>
      <c r="AI59" s="166"/>
      <c r="AJ59" s="173"/>
      <c r="AK59" s="174"/>
      <c r="AL59" s="173"/>
      <c r="AM59" s="175"/>
      <c r="AN59" s="146"/>
      <c r="AO59" s="146"/>
      <c r="AP59" s="146"/>
      <c r="AQ59" s="169"/>
      <c r="AR59" s="170"/>
      <c r="AS59" s="171"/>
      <c r="AT59" s="172"/>
      <c r="AU59" s="172"/>
      <c r="AV59" s="165"/>
      <c r="AW59" s="166"/>
      <c r="AX59" s="173"/>
      <c r="AY59" s="174"/>
      <c r="AZ59" s="173"/>
      <c r="BA59" s="175"/>
      <c r="BB59" s="146"/>
      <c r="BC59" s="146"/>
      <c r="BD59" s="146"/>
      <c r="BE59" s="169"/>
      <c r="BF59" s="170"/>
      <c r="BG59" s="171"/>
      <c r="BH59" s="172"/>
      <c r="BI59" s="172"/>
      <c r="BJ59" s="165"/>
      <c r="BK59" s="166"/>
      <c r="BL59" s="173"/>
      <c r="BM59" s="174"/>
      <c r="BN59" s="173"/>
      <c r="BO59" s="175"/>
      <c r="BP59" s="146"/>
      <c r="BQ59" s="146"/>
      <c r="BR59" s="146"/>
      <c r="BS59" s="169"/>
      <c r="BT59" s="170"/>
      <c r="BU59" s="171"/>
      <c r="BV59" s="172"/>
      <c r="BW59" s="172"/>
      <c r="BX59" s="165"/>
      <c r="BY59" s="166"/>
      <c r="BZ59" s="173"/>
      <c r="CA59" s="174"/>
      <c r="CB59" s="173"/>
      <c r="CC59" s="175"/>
      <c r="CD59" s="146"/>
      <c r="CE59" s="146"/>
      <c r="CF59" s="146"/>
      <c r="CG59" s="169"/>
      <c r="CH59" s="170"/>
      <c r="CI59" s="171"/>
      <c r="CJ59" s="172"/>
      <c r="CK59" s="172"/>
      <c r="CL59" s="165"/>
      <c r="CM59" s="166"/>
      <c r="CN59" s="173"/>
      <c r="CO59" s="174"/>
      <c r="CP59" s="173"/>
      <c r="CQ59" s="175"/>
      <c r="CR59" s="146"/>
      <c r="CS59" s="146"/>
      <c r="CT59" s="146"/>
      <c r="CU59" s="169"/>
      <c r="CV59" s="170"/>
      <c r="CW59" s="171"/>
      <c r="CX59" s="172"/>
      <c r="CY59" s="172"/>
      <c r="CZ59" s="165"/>
      <c r="DA59" s="166"/>
      <c r="DB59" s="173"/>
      <c r="DC59" s="174"/>
      <c r="DD59" s="173"/>
      <c r="DE59" s="175"/>
      <c r="DF59" s="146"/>
      <c r="DG59" s="146"/>
      <c r="DH59" s="146"/>
      <c r="DI59" s="169"/>
      <c r="DJ59" s="170"/>
      <c r="DK59" s="171"/>
      <c r="DL59" s="172"/>
      <c r="DM59" s="172"/>
      <c r="DN59" s="165"/>
      <c r="DO59" s="166"/>
      <c r="DP59" s="173"/>
      <c r="DQ59" s="174"/>
      <c r="DR59" s="173"/>
      <c r="DS59" s="175"/>
      <c r="DT59" s="146"/>
      <c r="DU59" s="146"/>
      <c r="DV59" s="146"/>
      <c r="DW59" s="169"/>
      <c r="DX59" s="170"/>
      <c r="DY59" s="171"/>
      <c r="DZ59" s="172"/>
      <c r="EA59" s="172"/>
      <c r="EB59" s="165"/>
      <c r="EC59" s="166"/>
      <c r="ED59" s="173"/>
      <c r="EE59" s="174"/>
      <c r="EF59" s="173"/>
      <c r="EG59" s="175"/>
      <c r="EH59" s="146"/>
      <c r="EI59" s="146"/>
      <c r="EJ59" s="146"/>
      <c r="EK59" s="169"/>
      <c r="EL59" s="170"/>
      <c r="EM59" s="171"/>
      <c r="EN59" s="172"/>
      <c r="EO59" s="172"/>
      <c r="EP59" s="165"/>
      <c r="EQ59" s="166"/>
      <c r="ER59" s="173"/>
      <c r="ES59" s="174"/>
      <c r="ET59" s="173"/>
      <c r="EU59" s="175"/>
      <c r="EV59" s="146"/>
      <c r="EW59" s="146"/>
      <c r="EX59" s="146"/>
      <c r="EY59" s="169"/>
      <c r="EZ59" s="170"/>
      <c r="FA59" s="171"/>
      <c r="FB59" s="172"/>
      <c r="FC59" s="172"/>
      <c r="FD59" s="165"/>
      <c r="FE59" s="166"/>
      <c r="FF59" s="173"/>
      <c r="FG59" s="174"/>
      <c r="FH59" s="173"/>
      <c r="FI59" s="175"/>
      <c r="FJ59" s="146"/>
      <c r="FK59" s="146"/>
      <c r="FL59" s="146"/>
      <c r="FM59" s="169"/>
      <c r="FN59" s="170"/>
      <c r="FO59" s="171"/>
      <c r="FP59" s="172"/>
      <c r="FQ59" s="172"/>
      <c r="FR59" s="165"/>
      <c r="FS59" s="166"/>
      <c r="FT59" s="173"/>
      <c r="FU59" s="174"/>
      <c r="FV59" s="173"/>
      <c r="FW59" s="175"/>
      <c r="FX59" s="146"/>
      <c r="FY59" s="146"/>
      <c r="FZ59" s="146"/>
      <c r="GA59" s="169"/>
      <c r="GB59" s="170"/>
      <c r="GC59" s="171"/>
      <c r="GD59" s="172"/>
      <c r="GE59" s="172"/>
      <c r="GF59" s="165"/>
      <c r="GG59" s="166"/>
      <c r="GH59" s="173"/>
      <c r="GI59" s="174"/>
      <c r="GJ59" s="173"/>
      <c r="GK59" s="175"/>
      <c r="GL59" s="146"/>
      <c r="GM59" s="146"/>
      <c r="GN59" s="146"/>
      <c r="GO59" s="169"/>
      <c r="GP59" s="170"/>
      <c r="GQ59" s="171"/>
      <c r="GR59" s="172"/>
      <c r="GS59" s="172"/>
      <c r="GT59" s="165"/>
      <c r="GU59" s="166"/>
      <c r="GV59" s="173"/>
      <c r="GW59" s="174"/>
      <c r="GX59" s="173"/>
      <c r="GY59" s="175"/>
      <c r="GZ59" s="146"/>
      <c r="HA59" s="146"/>
      <c r="HB59" s="146"/>
      <c r="HC59" s="169"/>
      <c r="HD59" s="170"/>
      <c r="HE59" s="171"/>
      <c r="HF59" s="172"/>
      <c r="HG59" s="172"/>
      <c r="HH59" s="165"/>
      <c r="HI59" s="166"/>
      <c r="HJ59" s="173"/>
      <c r="HK59" s="174"/>
      <c r="HL59" s="173"/>
      <c r="HM59" s="175"/>
      <c r="HN59" s="146"/>
      <c r="HO59" s="146"/>
      <c r="HP59" s="146"/>
      <c r="HQ59" s="169"/>
      <c r="HR59" s="170"/>
      <c r="HS59" s="171"/>
      <c r="HT59" s="172"/>
      <c r="HU59" s="172"/>
      <c r="HV59" s="165"/>
      <c r="HW59" s="166"/>
      <c r="HX59" s="173"/>
      <c r="HY59" s="174"/>
      <c r="HZ59" s="173"/>
      <c r="IA59" s="175"/>
      <c r="IB59" s="146"/>
      <c r="IC59" s="146"/>
      <c r="ID59" s="146"/>
      <c r="IE59" s="169"/>
      <c r="IF59" s="170"/>
      <c r="IG59" s="171"/>
      <c r="IH59" s="172"/>
    </row>
    <row r="60" spans="1:242" s="176" customFormat="1" ht="12.75">
      <c r="A60" s="432"/>
      <c r="B60" s="315"/>
      <c r="C60" s="449"/>
      <c r="D60" s="450"/>
      <c r="E60" s="451"/>
      <c r="F60" s="165"/>
      <c r="G60" s="164"/>
      <c r="H60" s="173"/>
      <c r="I60" s="174"/>
      <c r="J60" s="173"/>
      <c r="K60" s="175"/>
      <c r="L60" s="146"/>
      <c r="M60" s="146"/>
      <c r="N60" s="146"/>
      <c r="O60" s="169"/>
      <c r="P60" s="170"/>
      <c r="Q60" s="171"/>
      <c r="R60" s="172"/>
      <c r="S60" s="172"/>
      <c r="T60" s="165"/>
      <c r="U60" s="166"/>
      <c r="V60" s="173"/>
      <c r="W60" s="174"/>
      <c r="X60" s="173"/>
      <c r="Y60" s="175"/>
      <c r="Z60" s="146"/>
      <c r="AA60" s="146"/>
      <c r="AB60" s="146"/>
      <c r="AC60" s="169"/>
      <c r="AD60" s="170"/>
      <c r="AE60" s="171"/>
      <c r="AF60" s="172"/>
      <c r="AG60" s="172"/>
      <c r="AH60" s="165"/>
      <c r="AI60" s="166"/>
      <c r="AJ60" s="173"/>
      <c r="AK60" s="174"/>
      <c r="AL60" s="173"/>
      <c r="AM60" s="175"/>
      <c r="AN60" s="146"/>
      <c r="AO60" s="146"/>
      <c r="AP60" s="146"/>
      <c r="AQ60" s="169"/>
      <c r="AR60" s="170"/>
      <c r="AS60" s="171"/>
      <c r="AT60" s="172"/>
      <c r="AU60" s="172"/>
      <c r="AV60" s="165"/>
      <c r="AW60" s="166"/>
      <c r="AX60" s="173"/>
      <c r="AY60" s="174"/>
      <c r="AZ60" s="173"/>
      <c r="BA60" s="175"/>
      <c r="BB60" s="146"/>
      <c r="BC60" s="146"/>
      <c r="BD60" s="146"/>
      <c r="BE60" s="169"/>
      <c r="BF60" s="170"/>
      <c r="BG60" s="171"/>
      <c r="BH60" s="172"/>
      <c r="BI60" s="172"/>
      <c r="BJ60" s="165"/>
      <c r="BK60" s="166"/>
      <c r="BL60" s="173"/>
      <c r="BM60" s="174"/>
      <c r="BN60" s="173"/>
      <c r="BO60" s="175"/>
      <c r="BP60" s="146"/>
      <c r="BQ60" s="146"/>
      <c r="BR60" s="146"/>
      <c r="BS60" s="169"/>
      <c r="BT60" s="170"/>
      <c r="BU60" s="171"/>
      <c r="BV60" s="172"/>
      <c r="BW60" s="172"/>
      <c r="BX60" s="165"/>
      <c r="BY60" s="166"/>
      <c r="BZ60" s="173"/>
      <c r="CA60" s="174"/>
      <c r="CB60" s="173"/>
      <c r="CC60" s="175"/>
      <c r="CD60" s="146"/>
      <c r="CE60" s="146"/>
      <c r="CF60" s="146"/>
      <c r="CG60" s="169"/>
      <c r="CH60" s="170"/>
      <c r="CI60" s="171"/>
      <c r="CJ60" s="172"/>
      <c r="CK60" s="172"/>
      <c r="CL60" s="165"/>
      <c r="CM60" s="166"/>
      <c r="CN60" s="173"/>
      <c r="CO60" s="174"/>
      <c r="CP60" s="173"/>
      <c r="CQ60" s="175"/>
      <c r="CR60" s="146"/>
      <c r="CS60" s="146"/>
      <c r="CT60" s="146"/>
      <c r="CU60" s="169"/>
      <c r="CV60" s="170"/>
      <c r="CW60" s="171"/>
      <c r="CX60" s="172"/>
      <c r="CY60" s="172"/>
      <c r="CZ60" s="165"/>
      <c r="DA60" s="166"/>
      <c r="DB60" s="173"/>
      <c r="DC60" s="174"/>
      <c r="DD60" s="173"/>
      <c r="DE60" s="175"/>
      <c r="DF60" s="146"/>
      <c r="DG60" s="146"/>
      <c r="DH60" s="146"/>
      <c r="DI60" s="169"/>
      <c r="DJ60" s="170"/>
      <c r="DK60" s="171"/>
      <c r="DL60" s="172"/>
      <c r="DM60" s="172"/>
      <c r="DN60" s="165"/>
      <c r="DO60" s="166"/>
      <c r="DP60" s="173"/>
      <c r="DQ60" s="174"/>
      <c r="DR60" s="173"/>
      <c r="DS60" s="175"/>
      <c r="DT60" s="146"/>
      <c r="DU60" s="146"/>
      <c r="DV60" s="146"/>
      <c r="DW60" s="169"/>
      <c r="DX60" s="170"/>
      <c r="DY60" s="171"/>
      <c r="DZ60" s="172"/>
      <c r="EA60" s="172"/>
      <c r="EB60" s="165"/>
      <c r="EC60" s="166"/>
      <c r="ED60" s="173"/>
      <c r="EE60" s="174"/>
      <c r="EF60" s="173"/>
      <c r="EG60" s="175"/>
      <c r="EH60" s="146"/>
      <c r="EI60" s="146"/>
      <c r="EJ60" s="146"/>
      <c r="EK60" s="169"/>
      <c r="EL60" s="170"/>
      <c r="EM60" s="171"/>
      <c r="EN60" s="172"/>
      <c r="EO60" s="172"/>
      <c r="EP60" s="165"/>
      <c r="EQ60" s="166"/>
      <c r="ER60" s="173"/>
      <c r="ES60" s="174"/>
      <c r="ET60" s="173"/>
      <c r="EU60" s="175"/>
      <c r="EV60" s="146"/>
      <c r="EW60" s="146"/>
      <c r="EX60" s="146"/>
      <c r="EY60" s="169"/>
      <c r="EZ60" s="170"/>
      <c r="FA60" s="171"/>
      <c r="FB60" s="172"/>
      <c r="FC60" s="172"/>
      <c r="FD60" s="165"/>
      <c r="FE60" s="166"/>
      <c r="FF60" s="173"/>
      <c r="FG60" s="174"/>
      <c r="FH60" s="173"/>
      <c r="FI60" s="175"/>
      <c r="FJ60" s="146"/>
      <c r="FK60" s="146"/>
      <c r="FL60" s="146"/>
      <c r="FM60" s="169"/>
      <c r="FN60" s="170"/>
      <c r="FO60" s="171"/>
      <c r="FP60" s="172"/>
      <c r="FQ60" s="172"/>
      <c r="FR60" s="165"/>
      <c r="FS60" s="166"/>
      <c r="FT60" s="173"/>
      <c r="FU60" s="174"/>
      <c r="FV60" s="173"/>
      <c r="FW60" s="175"/>
      <c r="FX60" s="146"/>
      <c r="FY60" s="146"/>
      <c r="FZ60" s="146"/>
      <c r="GA60" s="169"/>
      <c r="GB60" s="170"/>
      <c r="GC60" s="171"/>
      <c r="GD60" s="172"/>
      <c r="GE60" s="172"/>
      <c r="GF60" s="165"/>
      <c r="GG60" s="166"/>
      <c r="GH60" s="173"/>
      <c r="GI60" s="174"/>
      <c r="GJ60" s="173"/>
      <c r="GK60" s="175"/>
      <c r="GL60" s="146"/>
      <c r="GM60" s="146"/>
      <c r="GN60" s="146"/>
      <c r="GO60" s="169"/>
      <c r="GP60" s="170"/>
      <c r="GQ60" s="171"/>
      <c r="GR60" s="172"/>
      <c r="GS60" s="172"/>
      <c r="GT60" s="165"/>
      <c r="GU60" s="166"/>
      <c r="GV60" s="173"/>
      <c r="GW60" s="174"/>
      <c r="GX60" s="173"/>
      <c r="GY60" s="175"/>
      <c r="GZ60" s="146"/>
      <c r="HA60" s="146"/>
      <c r="HB60" s="146"/>
      <c r="HC60" s="169"/>
      <c r="HD60" s="170"/>
      <c r="HE60" s="171"/>
      <c r="HF60" s="172"/>
      <c r="HG60" s="172"/>
      <c r="HH60" s="165"/>
      <c r="HI60" s="166"/>
      <c r="HJ60" s="173"/>
      <c r="HK60" s="174"/>
      <c r="HL60" s="173"/>
      <c r="HM60" s="175"/>
      <c r="HN60" s="146"/>
      <c r="HO60" s="146"/>
      <c r="HP60" s="146"/>
      <c r="HQ60" s="169"/>
      <c r="HR60" s="170"/>
      <c r="HS60" s="171"/>
      <c r="HT60" s="172"/>
      <c r="HU60" s="172"/>
      <c r="HV60" s="165"/>
      <c r="HW60" s="166"/>
      <c r="HX60" s="173"/>
      <c r="HY60" s="174"/>
      <c r="HZ60" s="173"/>
      <c r="IA60" s="175"/>
      <c r="IB60" s="146"/>
      <c r="IC60" s="146"/>
      <c r="ID60" s="146"/>
      <c r="IE60" s="169"/>
      <c r="IF60" s="170"/>
      <c r="IG60" s="171"/>
      <c r="IH60" s="172"/>
    </row>
    <row r="61" spans="1:242" s="176" customFormat="1" ht="13.5">
      <c r="A61" s="399" t="s">
        <v>176</v>
      </c>
      <c r="B61" s="419" t="s">
        <v>191</v>
      </c>
      <c r="C61" s="418" t="s">
        <v>192</v>
      </c>
      <c r="D61" s="452"/>
      <c r="E61" s="384"/>
      <c r="F61" s="260"/>
      <c r="G61" s="384"/>
      <c r="H61" s="173"/>
      <c r="I61" s="174"/>
      <c r="J61" s="173"/>
      <c r="K61" s="175"/>
      <c r="L61" s="146"/>
      <c r="M61" s="146"/>
      <c r="N61" s="146"/>
      <c r="O61" s="169"/>
      <c r="P61" s="170"/>
      <c r="Q61" s="171"/>
      <c r="R61" s="172"/>
      <c r="S61" s="172"/>
      <c r="T61" s="165"/>
      <c r="U61" s="166"/>
      <c r="V61" s="173"/>
      <c r="W61" s="174"/>
      <c r="X61" s="173"/>
      <c r="Y61" s="175"/>
      <c r="Z61" s="146"/>
      <c r="AA61" s="146"/>
      <c r="AB61" s="146"/>
      <c r="AC61" s="169"/>
      <c r="AD61" s="170"/>
      <c r="AE61" s="171"/>
      <c r="AF61" s="172"/>
      <c r="AG61" s="172"/>
      <c r="AH61" s="165"/>
      <c r="AI61" s="166"/>
      <c r="AJ61" s="173"/>
      <c r="AK61" s="174"/>
      <c r="AL61" s="173"/>
      <c r="AM61" s="175"/>
      <c r="AN61" s="146"/>
      <c r="AO61" s="146"/>
      <c r="AP61" s="146"/>
      <c r="AQ61" s="169"/>
      <c r="AR61" s="170"/>
      <c r="AS61" s="171"/>
      <c r="AT61" s="172"/>
      <c r="AU61" s="172"/>
      <c r="AV61" s="165"/>
      <c r="AW61" s="166"/>
      <c r="AX61" s="173"/>
      <c r="AY61" s="174"/>
      <c r="AZ61" s="173"/>
      <c r="BA61" s="175"/>
      <c r="BB61" s="146"/>
      <c r="BC61" s="146"/>
      <c r="BD61" s="146"/>
      <c r="BE61" s="169"/>
      <c r="BF61" s="170"/>
      <c r="BG61" s="171"/>
      <c r="BH61" s="172"/>
      <c r="BI61" s="172"/>
      <c r="BJ61" s="165"/>
      <c r="BK61" s="166"/>
      <c r="BL61" s="173"/>
      <c r="BM61" s="174"/>
      <c r="BN61" s="173"/>
      <c r="BO61" s="175"/>
      <c r="BP61" s="146"/>
      <c r="BQ61" s="146"/>
      <c r="BR61" s="146"/>
      <c r="BS61" s="169"/>
      <c r="BT61" s="170"/>
      <c r="BU61" s="171"/>
      <c r="BV61" s="172"/>
      <c r="BW61" s="172"/>
      <c r="BX61" s="165"/>
      <c r="BY61" s="166"/>
      <c r="BZ61" s="173"/>
      <c r="CA61" s="174"/>
      <c r="CB61" s="173"/>
      <c r="CC61" s="175"/>
      <c r="CD61" s="146"/>
      <c r="CE61" s="146"/>
      <c r="CF61" s="146"/>
      <c r="CG61" s="169"/>
      <c r="CH61" s="170"/>
      <c r="CI61" s="171"/>
      <c r="CJ61" s="172"/>
      <c r="CK61" s="172"/>
      <c r="CL61" s="165"/>
      <c r="CM61" s="166"/>
      <c r="CN61" s="173"/>
      <c r="CO61" s="174"/>
      <c r="CP61" s="173"/>
      <c r="CQ61" s="175"/>
      <c r="CR61" s="146"/>
      <c r="CS61" s="146"/>
      <c r="CT61" s="146"/>
      <c r="CU61" s="169"/>
      <c r="CV61" s="170"/>
      <c r="CW61" s="171"/>
      <c r="CX61" s="172"/>
      <c r="CY61" s="172"/>
      <c r="CZ61" s="165"/>
      <c r="DA61" s="166"/>
      <c r="DB61" s="173"/>
      <c r="DC61" s="174"/>
      <c r="DD61" s="173"/>
      <c r="DE61" s="175"/>
      <c r="DF61" s="146"/>
      <c r="DG61" s="146"/>
      <c r="DH61" s="146"/>
      <c r="DI61" s="169"/>
      <c r="DJ61" s="170"/>
      <c r="DK61" s="171"/>
      <c r="DL61" s="172"/>
      <c r="DM61" s="172"/>
      <c r="DN61" s="165"/>
      <c r="DO61" s="166"/>
      <c r="DP61" s="173"/>
      <c r="DQ61" s="174"/>
      <c r="DR61" s="173"/>
      <c r="DS61" s="175"/>
      <c r="DT61" s="146"/>
      <c r="DU61" s="146"/>
      <c r="DV61" s="146"/>
      <c r="DW61" s="169"/>
      <c r="DX61" s="170"/>
      <c r="DY61" s="171"/>
      <c r="DZ61" s="172"/>
      <c r="EA61" s="172"/>
      <c r="EB61" s="165"/>
      <c r="EC61" s="166"/>
      <c r="ED61" s="173"/>
      <c r="EE61" s="174"/>
      <c r="EF61" s="173"/>
      <c r="EG61" s="175"/>
      <c r="EH61" s="146"/>
      <c r="EI61" s="146"/>
      <c r="EJ61" s="146"/>
      <c r="EK61" s="169"/>
      <c r="EL61" s="170"/>
      <c r="EM61" s="171"/>
      <c r="EN61" s="172"/>
      <c r="EO61" s="172"/>
      <c r="EP61" s="165"/>
      <c r="EQ61" s="166"/>
      <c r="ER61" s="173"/>
      <c r="ES61" s="174"/>
      <c r="ET61" s="173"/>
      <c r="EU61" s="175"/>
      <c r="EV61" s="146"/>
      <c r="EW61" s="146"/>
      <c r="EX61" s="146"/>
      <c r="EY61" s="169"/>
      <c r="EZ61" s="170"/>
      <c r="FA61" s="171"/>
      <c r="FB61" s="172"/>
      <c r="FC61" s="172"/>
      <c r="FD61" s="165"/>
      <c r="FE61" s="166"/>
      <c r="FF61" s="173"/>
      <c r="FG61" s="174"/>
      <c r="FH61" s="173"/>
      <c r="FI61" s="175"/>
      <c r="FJ61" s="146"/>
      <c r="FK61" s="146"/>
      <c r="FL61" s="146"/>
      <c r="FM61" s="169"/>
      <c r="FN61" s="170"/>
      <c r="FO61" s="171"/>
      <c r="FP61" s="172"/>
      <c r="FQ61" s="172"/>
      <c r="FR61" s="165"/>
      <c r="FS61" s="166"/>
      <c r="FT61" s="173"/>
      <c r="FU61" s="174"/>
      <c r="FV61" s="173"/>
      <c r="FW61" s="175"/>
      <c r="FX61" s="146"/>
      <c r="FY61" s="146"/>
      <c r="FZ61" s="146"/>
      <c r="GA61" s="169"/>
      <c r="GB61" s="170"/>
      <c r="GC61" s="171"/>
      <c r="GD61" s="172"/>
      <c r="GE61" s="172"/>
      <c r="GF61" s="165"/>
      <c r="GG61" s="166"/>
      <c r="GH61" s="173"/>
      <c r="GI61" s="174"/>
      <c r="GJ61" s="173"/>
      <c r="GK61" s="175"/>
      <c r="GL61" s="146"/>
      <c r="GM61" s="146"/>
      <c r="GN61" s="146"/>
      <c r="GO61" s="169"/>
      <c r="GP61" s="170"/>
      <c r="GQ61" s="171"/>
      <c r="GR61" s="172"/>
      <c r="GS61" s="172"/>
      <c r="GT61" s="165"/>
      <c r="GU61" s="166"/>
      <c r="GV61" s="173"/>
      <c r="GW61" s="174"/>
      <c r="GX61" s="173"/>
      <c r="GY61" s="175"/>
      <c r="GZ61" s="146"/>
      <c r="HA61" s="146"/>
      <c r="HB61" s="146"/>
      <c r="HC61" s="169"/>
      <c r="HD61" s="170"/>
      <c r="HE61" s="171"/>
      <c r="HF61" s="172"/>
      <c r="HG61" s="172"/>
      <c r="HH61" s="165"/>
      <c r="HI61" s="166"/>
      <c r="HJ61" s="173"/>
      <c r="HK61" s="174"/>
      <c r="HL61" s="173"/>
      <c r="HM61" s="175"/>
      <c r="HN61" s="146"/>
      <c r="HO61" s="146"/>
      <c r="HP61" s="146"/>
      <c r="HQ61" s="169"/>
      <c r="HR61" s="170"/>
      <c r="HS61" s="171"/>
      <c r="HT61" s="172"/>
      <c r="HU61" s="172"/>
      <c r="HV61" s="165"/>
      <c r="HW61" s="166"/>
      <c r="HX61" s="173"/>
      <c r="HY61" s="174"/>
      <c r="HZ61" s="173"/>
      <c r="IA61" s="175"/>
      <c r="IB61" s="146"/>
      <c r="IC61" s="146"/>
      <c r="ID61" s="146"/>
      <c r="IE61" s="169"/>
      <c r="IF61" s="170"/>
      <c r="IG61" s="171"/>
      <c r="IH61" s="172"/>
    </row>
    <row r="62" spans="1:242" s="176" customFormat="1" ht="13.5">
      <c r="A62" s="399"/>
      <c r="B62" s="428"/>
      <c r="C62" s="418" t="s">
        <v>193</v>
      </c>
      <c r="D62" s="403"/>
      <c r="E62" s="12"/>
      <c r="F62" s="187"/>
      <c r="G62" s="378"/>
      <c r="H62" s="173"/>
      <c r="I62" s="174"/>
      <c r="J62" s="173"/>
      <c r="K62" s="175"/>
      <c r="L62" s="146"/>
      <c r="M62" s="146"/>
      <c r="N62" s="146"/>
      <c r="O62" s="169"/>
      <c r="P62" s="170"/>
      <c r="Q62" s="171"/>
      <c r="R62" s="172"/>
      <c r="S62" s="172"/>
      <c r="T62" s="165"/>
      <c r="U62" s="166"/>
      <c r="V62" s="173"/>
      <c r="W62" s="174"/>
      <c r="X62" s="173"/>
      <c r="Y62" s="175"/>
      <c r="Z62" s="146"/>
      <c r="AA62" s="146"/>
      <c r="AB62" s="146"/>
      <c r="AC62" s="169"/>
      <c r="AD62" s="170"/>
      <c r="AE62" s="171"/>
      <c r="AF62" s="172"/>
      <c r="AG62" s="172"/>
      <c r="AH62" s="165"/>
      <c r="AI62" s="166"/>
      <c r="AJ62" s="173"/>
      <c r="AK62" s="174"/>
      <c r="AL62" s="173"/>
      <c r="AM62" s="175"/>
      <c r="AN62" s="146"/>
      <c r="AO62" s="146"/>
      <c r="AP62" s="146"/>
      <c r="AQ62" s="169"/>
      <c r="AR62" s="170"/>
      <c r="AS62" s="171"/>
      <c r="AT62" s="172"/>
      <c r="AU62" s="172"/>
      <c r="AV62" s="165"/>
      <c r="AW62" s="166"/>
      <c r="AX62" s="173"/>
      <c r="AY62" s="174"/>
      <c r="AZ62" s="173"/>
      <c r="BA62" s="175"/>
      <c r="BB62" s="146"/>
      <c r="BC62" s="146"/>
      <c r="BD62" s="146"/>
      <c r="BE62" s="169"/>
      <c r="BF62" s="170"/>
      <c r="BG62" s="171"/>
      <c r="BH62" s="172"/>
      <c r="BI62" s="172"/>
      <c r="BJ62" s="165"/>
      <c r="BK62" s="166"/>
      <c r="BL62" s="173"/>
      <c r="BM62" s="174"/>
      <c r="BN62" s="173"/>
      <c r="BO62" s="175"/>
      <c r="BP62" s="146"/>
      <c r="BQ62" s="146"/>
      <c r="BR62" s="146"/>
      <c r="BS62" s="169"/>
      <c r="BT62" s="170"/>
      <c r="BU62" s="171"/>
      <c r="BV62" s="172"/>
      <c r="BW62" s="172"/>
      <c r="BX62" s="165"/>
      <c r="BY62" s="166"/>
      <c r="BZ62" s="173"/>
      <c r="CA62" s="174"/>
      <c r="CB62" s="173"/>
      <c r="CC62" s="175"/>
      <c r="CD62" s="146"/>
      <c r="CE62" s="146"/>
      <c r="CF62" s="146"/>
      <c r="CG62" s="169"/>
      <c r="CH62" s="170"/>
      <c r="CI62" s="171"/>
      <c r="CJ62" s="172"/>
      <c r="CK62" s="172"/>
      <c r="CL62" s="165"/>
      <c r="CM62" s="166"/>
      <c r="CN62" s="173"/>
      <c r="CO62" s="174"/>
      <c r="CP62" s="173"/>
      <c r="CQ62" s="175"/>
      <c r="CR62" s="146"/>
      <c r="CS62" s="146"/>
      <c r="CT62" s="146"/>
      <c r="CU62" s="169"/>
      <c r="CV62" s="170"/>
      <c r="CW62" s="171"/>
      <c r="CX62" s="172"/>
      <c r="CY62" s="172"/>
      <c r="CZ62" s="165"/>
      <c r="DA62" s="166"/>
      <c r="DB62" s="173"/>
      <c r="DC62" s="174"/>
      <c r="DD62" s="173"/>
      <c r="DE62" s="175"/>
      <c r="DF62" s="146"/>
      <c r="DG62" s="146"/>
      <c r="DH62" s="146"/>
      <c r="DI62" s="169"/>
      <c r="DJ62" s="170"/>
      <c r="DK62" s="171"/>
      <c r="DL62" s="172"/>
      <c r="DM62" s="172"/>
      <c r="DN62" s="165"/>
      <c r="DO62" s="166"/>
      <c r="DP62" s="173"/>
      <c r="DQ62" s="174"/>
      <c r="DR62" s="173"/>
      <c r="DS62" s="175"/>
      <c r="DT62" s="146"/>
      <c r="DU62" s="146"/>
      <c r="DV62" s="146"/>
      <c r="DW62" s="169"/>
      <c r="DX62" s="170"/>
      <c r="DY62" s="171"/>
      <c r="DZ62" s="172"/>
      <c r="EA62" s="172"/>
      <c r="EB62" s="165"/>
      <c r="EC62" s="166"/>
      <c r="ED62" s="173"/>
      <c r="EE62" s="174"/>
      <c r="EF62" s="173"/>
      <c r="EG62" s="175"/>
      <c r="EH62" s="146"/>
      <c r="EI62" s="146"/>
      <c r="EJ62" s="146"/>
      <c r="EK62" s="169"/>
      <c r="EL62" s="170"/>
      <c r="EM62" s="171"/>
      <c r="EN62" s="172"/>
      <c r="EO62" s="172"/>
      <c r="EP62" s="165"/>
      <c r="EQ62" s="166"/>
      <c r="ER62" s="173"/>
      <c r="ES62" s="174"/>
      <c r="ET62" s="173"/>
      <c r="EU62" s="175"/>
      <c r="EV62" s="146"/>
      <c r="EW62" s="146"/>
      <c r="EX62" s="146"/>
      <c r="EY62" s="169"/>
      <c r="EZ62" s="170"/>
      <c r="FA62" s="171"/>
      <c r="FB62" s="172"/>
      <c r="FC62" s="172"/>
      <c r="FD62" s="165"/>
      <c r="FE62" s="166"/>
      <c r="FF62" s="173"/>
      <c r="FG62" s="174"/>
      <c r="FH62" s="173"/>
      <c r="FI62" s="175"/>
      <c r="FJ62" s="146"/>
      <c r="FK62" s="146"/>
      <c r="FL62" s="146"/>
      <c r="FM62" s="169"/>
      <c r="FN62" s="170"/>
      <c r="FO62" s="171"/>
      <c r="FP62" s="172"/>
      <c r="FQ62" s="172"/>
      <c r="FR62" s="165"/>
      <c r="FS62" s="166"/>
      <c r="FT62" s="173"/>
      <c r="FU62" s="174"/>
      <c r="FV62" s="173"/>
      <c r="FW62" s="175"/>
      <c r="FX62" s="146"/>
      <c r="FY62" s="146"/>
      <c r="FZ62" s="146"/>
      <c r="GA62" s="169"/>
      <c r="GB62" s="170"/>
      <c r="GC62" s="171"/>
      <c r="GD62" s="172"/>
      <c r="GE62" s="172"/>
      <c r="GF62" s="165"/>
      <c r="GG62" s="166"/>
      <c r="GH62" s="173"/>
      <c r="GI62" s="174"/>
      <c r="GJ62" s="173"/>
      <c r="GK62" s="175"/>
      <c r="GL62" s="146"/>
      <c r="GM62" s="146"/>
      <c r="GN62" s="146"/>
      <c r="GO62" s="169"/>
      <c r="GP62" s="170"/>
      <c r="GQ62" s="171"/>
      <c r="GR62" s="172"/>
      <c r="GS62" s="172"/>
      <c r="GT62" s="165"/>
      <c r="GU62" s="166"/>
      <c r="GV62" s="173"/>
      <c r="GW62" s="174"/>
      <c r="GX62" s="173"/>
      <c r="GY62" s="175"/>
      <c r="GZ62" s="146"/>
      <c r="HA62" s="146"/>
      <c r="HB62" s="146"/>
      <c r="HC62" s="169"/>
      <c r="HD62" s="170"/>
      <c r="HE62" s="171"/>
      <c r="HF62" s="172"/>
      <c r="HG62" s="172"/>
      <c r="HH62" s="165"/>
      <c r="HI62" s="166"/>
      <c r="HJ62" s="173"/>
      <c r="HK62" s="174"/>
      <c r="HL62" s="173"/>
      <c r="HM62" s="175"/>
      <c r="HN62" s="146"/>
      <c r="HO62" s="146"/>
      <c r="HP62" s="146"/>
      <c r="HQ62" s="169"/>
      <c r="HR62" s="170"/>
      <c r="HS62" s="171"/>
      <c r="HT62" s="172"/>
      <c r="HU62" s="172"/>
      <c r="HV62" s="165"/>
      <c r="HW62" s="166"/>
      <c r="HX62" s="173"/>
      <c r="HY62" s="174"/>
      <c r="HZ62" s="173"/>
      <c r="IA62" s="175"/>
      <c r="IB62" s="146"/>
      <c r="IC62" s="146"/>
      <c r="ID62" s="146"/>
      <c r="IE62" s="169"/>
      <c r="IF62" s="170"/>
      <c r="IG62" s="171"/>
      <c r="IH62" s="172"/>
    </row>
    <row r="63" spans="1:242" s="176" customFormat="1" ht="38.25">
      <c r="A63" s="399"/>
      <c r="B63" s="483"/>
      <c r="C63" s="420" t="s">
        <v>194</v>
      </c>
      <c r="D63" s="403"/>
      <c r="E63" s="431"/>
      <c r="F63" s="165"/>
      <c r="G63" s="164"/>
      <c r="H63" s="173"/>
      <c r="I63" s="174"/>
      <c r="J63" s="173"/>
      <c r="K63" s="175"/>
      <c r="L63" s="146"/>
      <c r="M63" s="146"/>
      <c r="N63" s="146"/>
      <c r="O63" s="169"/>
      <c r="P63" s="170"/>
      <c r="Q63" s="171"/>
      <c r="R63" s="172"/>
      <c r="S63" s="172"/>
      <c r="T63" s="165"/>
      <c r="U63" s="166"/>
      <c r="V63" s="173"/>
      <c r="W63" s="174"/>
      <c r="X63" s="173"/>
      <c r="Y63" s="175"/>
      <c r="Z63" s="146"/>
      <c r="AA63" s="146"/>
      <c r="AB63" s="146"/>
      <c r="AC63" s="169"/>
      <c r="AD63" s="170"/>
      <c r="AE63" s="171"/>
      <c r="AF63" s="172"/>
      <c r="AG63" s="172"/>
      <c r="AH63" s="165"/>
      <c r="AI63" s="166"/>
      <c r="AJ63" s="173"/>
      <c r="AK63" s="174"/>
      <c r="AL63" s="173"/>
      <c r="AM63" s="175"/>
      <c r="AN63" s="146"/>
      <c r="AO63" s="146"/>
      <c r="AP63" s="146"/>
      <c r="AQ63" s="169"/>
      <c r="AR63" s="170"/>
      <c r="AS63" s="171"/>
      <c r="AT63" s="172"/>
      <c r="AU63" s="172"/>
      <c r="AV63" s="165"/>
      <c r="AW63" s="166"/>
      <c r="AX63" s="173"/>
      <c r="AY63" s="174"/>
      <c r="AZ63" s="173"/>
      <c r="BA63" s="175"/>
      <c r="BB63" s="146"/>
      <c r="BC63" s="146"/>
      <c r="BD63" s="146"/>
      <c r="BE63" s="169"/>
      <c r="BF63" s="170"/>
      <c r="BG63" s="171"/>
      <c r="BH63" s="172"/>
      <c r="BI63" s="172"/>
      <c r="BJ63" s="165"/>
      <c r="BK63" s="166"/>
      <c r="BL63" s="173"/>
      <c r="BM63" s="174"/>
      <c r="BN63" s="173"/>
      <c r="BO63" s="175"/>
      <c r="BP63" s="146"/>
      <c r="BQ63" s="146"/>
      <c r="BR63" s="146"/>
      <c r="BS63" s="169"/>
      <c r="BT63" s="170"/>
      <c r="BU63" s="171"/>
      <c r="BV63" s="172"/>
      <c r="BW63" s="172"/>
      <c r="BX63" s="165"/>
      <c r="BY63" s="166"/>
      <c r="BZ63" s="173"/>
      <c r="CA63" s="174"/>
      <c r="CB63" s="173"/>
      <c r="CC63" s="175"/>
      <c r="CD63" s="146"/>
      <c r="CE63" s="146"/>
      <c r="CF63" s="146"/>
      <c r="CG63" s="169"/>
      <c r="CH63" s="170"/>
      <c r="CI63" s="171"/>
      <c r="CJ63" s="172"/>
      <c r="CK63" s="172"/>
      <c r="CL63" s="165"/>
      <c r="CM63" s="166"/>
      <c r="CN63" s="173"/>
      <c r="CO63" s="174"/>
      <c r="CP63" s="173"/>
      <c r="CQ63" s="175"/>
      <c r="CR63" s="146"/>
      <c r="CS63" s="146"/>
      <c r="CT63" s="146"/>
      <c r="CU63" s="169"/>
      <c r="CV63" s="170"/>
      <c r="CW63" s="171"/>
      <c r="CX63" s="172"/>
      <c r="CY63" s="172"/>
      <c r="CZ63" s="165"/>
      <c r="DA63" s="166"/>
      <c r="DB63" s="173"/>
      <c r="DC63" s="174"/>
      <c r="DD63" s="173"/>
      <c r="DE63" s="175"/>
      <c r="DF63" s="146"/>
      <c r="DG63" s="146"/>
      <c r="DH63" s="146"/>
      <c r="DI63" s="169"/>
      <c r="DJ63" s="170"/>
      <c r="DK63" s="171"/>
      <c r="DL63" s="172"/>
      <c r="DM63" s="172"/>
      <c r="DN63" s="165"/>
      <c r="DO63" s="166"/>
      <c r="DP63" s="173"/>
      <c r="DQ63" s="174"/>
      <c r="DR63" s="173"/>
      <c r="DS63" s="175"/>
      <c r="DT63" s="146"/>
      <c r="DU63" s="146"/>
      <c r="DV63" s="146"/>
      <c r="DW63" s="169"/>
      <c r="DX63" s="170"/>
      <c r="DY63" s="171"/>
      <c r="DZ63" s="172"/>
      <c r="EA63" s="172"/>
      <c r="EB63" s="165"/>
      <c r="EC63" s="166"/>
      <c r="ED63" s="173"/>
      <c r="EE63" s="174"/>
      <c r="EF63" s="173"/>
      <c r="EG63" s="175"/>
      <c r="EH63" s="146"/>
      <c r="EI63" s="146"/>
      <c r="EJ63" s="146"/>
      <c r="EK63" s="169"/>
      <c r="EL63" s="170"/>
      <c r="EM63" s="171"/>
      <c r="EN63" s="172"/>
      <c r="EO63" s="172"/>
      <c r="EP63" s="165"/>
      <c r="EQ63" s="166"/>
      <c r="ER63" s="173"/>
      <c r="ES63" s="174"/>
      <c r="ET63" s="173"/>
      <c r="EU63" s="175"/>
      <c r="EV63" s="146"/>
      <c r="EW63" s="146"/>
      <c r="EX63" s="146"/>
      <c r="EY63" s="169"/>
      <c r="EZ63" s="170"/>
      <c r="FA63" s="171"/>
      <c r="FB63" s="172"/>
      <c r="FC63" s="172"/>
      <c r="FD63" s="165"/>
      <c r="FE63" s="166"/>
      <c r="FF63" s="173"/>
      <c r="FG63" s="174"/>
      <c r="FH63" s="173"/>
      <c r="FI63" s="175"/>
      <c r="FJ63" s="146"/>
      <c r="FK63" s="146"/>
      <c r="FL63" s="146"/>
      <c r="FM63" s="169"/>
      <c r="FN63" s="170"/>
      <c r="FO63" s="171"/>
      <c r="FP63" s="172"/>
      <c r="FQ63" s="172"/>
      <c r="FR63" s="165"/>
      <c r="FS63" s="166"/>
      <c r="FT63" s="173"/>
      <c r="FU63" s="174"/>
      <c r="FV63" s="173"/>
      <c r="FW63" s="175"/>
      <c r="FX63" s="146"/>
      <c r="FY63" s="146"/>
      <c r="FZ63" s="146"/>
      <c r="GA63" s="169"/>
      <c r="GB63" s="170"/>
      <c r="GC63" s="171"/>
      <c r="GD63" s="172"/>
      <c r="GE63" s="172"/>
      <c r="GF63" s="165"/>
      <c r="GG63" s="166"/>
      <c r="GH63" s="173"/>
      <c r="GI63" s="174"/>
      <c r="GJ63" s="173"/>
      <c r="GK63" s="175"/>
      <c r="GL63" s="146"/>
      <c r="GM63" s="146"/>
      <c r="GN63" s="146"/>
      <c r="GO63" s="169"/>
      <c r="GP63" s="170"/>
      <c r="GQ63" s="171"/>
      <c r="GR63" s="172"/>
      <c r="GS63" s="172"/>
      <c r="GT63" s="165"/>
      <c r="GU63" s="166"/>
      <c r="GV63" s="173"/>
      <c r="GW63" s="174"/>
      <c r="GX63" s="173"/>
      <c r="GY63" s="175"/>
      <c r="GZ63" s="146"/>
      <c r="HA63" s="146"/>
      <c r="HB63" s="146"/>
      <c r="HC63" s="169"/>
      <c r="HD63" s="170"/>
      <c r="HE63" s="171"/>
      <c r="HF63" s="172"/>
      <c r="HG63" s="172"/>
      <c r="HH63" s="165"/>
      <c r="HI63" s="166"/>
      <c r="HJ63" s="173"/>
      <c r="HK63" s="174"/>
      <c r="HL63" s="173"/>
      <c r="HM63" s="175"/>
      <c r="HN63" s="146"/>
      <c r="HO63" s="146"/>
      <c r="HP63" s="146"/>
      <c r="HQ63" s="169"/>
      <c r="HR63" s="170"/>
      <c r="HS63" s="171"/>
      <c r="HT63" s="172"/>
      <c r="HU63" s="172"/>
      <c r="HV63" s="165"/>
      <c r="HW63" s="166"/>
      <c r="HX63" s="173"/>
      <c r="HY63" s="174"/>
      <c r="HZ63" s="173"/>
      <c r="IA63" s="175"/>
      <c r="IB63" s="146"/>
      <c r="IC63" s="146"/>
      <c r="ID63" s="146"/>
      <c r="IE63" s="169"/>
      <c r="IF63" s="170"/>
      <c r="IG63" s="171"/>
      <c r="IH63" s="172"/>
    </row>
    <row r="64" spans="1:242" s="176" customFormat="1" ht="12.75">
      <c r="A64" s="399"/>
      <c r="B64" s="483"/>
      <c r="C64" s="453" t="s">
        <v>153</v>
      </c>
      <c r="D64" s="403"/>
      <c r="E64" s="431"/>
      <c r="F64" s="165"/>
      <c r="G64" s="164"/>
      <c r="H64" s="173"/>
      <c r="I64" s="174"/>
      <c r="J64" s="173"/>
      <c r="K64" s="175"/>
      <c r="L64" s="146"/>
      <c r="M64" s="146"/>
      <c r="N64" s="146"/>
      <c r="O64" s="169"/>
      <c r="P64" s="170"/>
      <c r="Q64" s="171"/>
      <c r="R64" s="172"/>
      <c r="S64" s="172"/>
      <c r="T64" s="165"/>
      <c r="U64" s="166"/>
      <c r="V64" s="173"/>
      <c r="W64" s="174"/>
      <c r="X64" s="173"/>
      <c r="Y64" s="175"/>
      <c r="Z64" s="146"/>
      <c r="AA64" s="146"/>
      <c r="AB64" s="146"/>
      <c r="AC64" s="169"/>
      <c r="AD64" s="170"/>
      <c r="AE64" s="171"/>
      <c r="AF64" s="172"/>
      <c r="AG64" s="172"/>
      <c r="AH64" s="165"/>
      <c r="AI64" s="166"/>
      <c r="AJ64" s="173"/>
      <c r="AK64" s="174"/>
      <c r="AL64" s="173"/>
      <c r="AM64" s="175"/>
      <c r="AN64" s="146"/>
      <c r="AO64" s="146"/>
      <c r="AP64" s="146"/>
      <c r="AQ64" s="169"/>
      <c r="AR64" s="170"/>
      <c r="AS64" s="171"/>
      <c r="AT64" s="172"/>
      <c r="AU64" s="172"/>
      <c r="AV64" s="165"/>
      <c r="AW64" s="166"/>
      <c r="AX64" s="173"/>
      <c r="AY64" s="174"/>
      <c r="AZ64" s="173"/>
      <c r="BA64" s="175"/>
      <c r="BB64" s="146"/>
      <c r="BC64" s="146"/>
      <c r="BD64" s="146"/>
      <c r="BE64" s="169"/>
      <c r="BF64" s="170"/>
      <c r="BG64" s="171"/>
      <c r="BH64" s="172"/>
      <c r="BI64" s="172"/>
      <c r="BJ64" s="165"/>
      <c r="BK64" s="166"/>
      <c r="BL64" s="173"/>
      <c r="BM64" s="174"/>
      <c r="BN64" s="173"/>
      <c r="BO64" s="175"/>
      <c r="BP64" s="146"/>
      <c r="BQ64" s="146"/>
      <c r="BR64" s="146"/>
      <c r="BS64" s="169"/>
      <c r="BT64" s="170"/>
      <c r="BU64" s="171"/>
      <c r="BV64" s="172"/>
      <c r="BW64" s="172"/>
      <c r="BX64" s="165"/>
      <c r="BY64" s="166"/>
      <c r="BZ64" s="173"/>
      <c r="CA64" s="174"/>
      <c r="CB64" s="173"/>
      <c r="CC64" s="175"/>
      <c r="CD64" s="146"/>
      <c r="CE64" s="146"/>
      <c r="CF64" s="146"/>
      <c r="CG64" s="169"/>
      <c r="CH64" s="170"/>
      <c r="CI64" s="171"/>
      <c r="CJ64" s="172"/>
      <c r="CK64" s="172"/>
      <c r="CL64" s="165"/>
      <c r="CM64" s="166"/>
      <c r="CN64" s="173"/>
      <c r="CO64" s="174"/>
      <c r="CP64" s="173"/>
      <c r="CQ64" s="175"/>
      <c r="CR64" s="146"/>
      <c r="CS64" s="146"/>
      <c r="CT64" s="146"/>
      <c r="CU64" s="169"/>
      <c r="CV64" s="170"/>
      <c r="CW64" s="171"/>
      <c r="CX64" s="172"/>
      <c r="CY64" s="172"/>
      <c r="CZ64" s="165"/>
      <c r="DA64" s="166"/>
      <c r="DB64" s="173"/>
      <c r="DC64" s="174"/>
      <c r="DD64" s="173"/>
      <c r="DE64" s="175"/>
      <c r="DF64" s="146"/>
      <c r="DG64" s="146"/>
      <c r="DH64" s="146"/>
      <c r="DI64" s="169"/>
      <c r="DJ64" s="170"/>
      <c r="DK64" s="171"/>
      <c r="DL64" s="172"/>
      <c r="DM64" s="172"/>
      <c r="DN64" s="165"/>
      <c r="DO64" s="166"/>
      <c r="DP64" s="173"/>
      <c r="DQ64" s="174"/>
      <c r="DR64" s="173"/>
      <c r="DS64" s="175"/>
      <c r="DT64" s="146"/>
      <c r="DU64" s="146"/>
      <c r="DV64" s="146"/>
      <c r="DW64" s="169"/>
      <c r="DX64" s="170"/>
      <c r="DY64" s="171"/>
      <c r="DZ64" s="172"/>
      <c r="EA64" s="172"/>
      <c r="EB64" s="165"/>
      <c r="EC64" s="166"/>
      <c r="ED64" s="173"/>
      <c r="EE64" s="174"/>
      <c r="EF64" s="173"/>
      <c r="EG64" s="175"/>
      <c r="EH64" s="146"/>
      <c r="EI64" s="146"/>
      <c r="EJ64" s="146"/>
      <c r="EK64" s="169"/>
      <c r="EL64" s="170"/>
      <c r="EM64" s="171"/>
      <c r="EN64" s="172"/>
      <c r="EO64" s="172"/>
      <c r="EP64" s="165"/>
      <c r="EQ64" s="166"/>
      <c r="ER64" s="173"/>
      <c r="ES64" s="174"/>
      <c r="ET64" s="173"/>
      <c r="EU64" s="175"/>
      <c r="EV64" s="146"/>
      <c r="EW64" s="146"/>
      <c r="EX64" s="146"/>
      <c r="EY64" s="169"/>
      <c r="EZ64" s="170"/>
      <c r="FA64" s="171"/>
      <c r="FB64" s="172"/>
      <c r="FC64" s="172"/>
      <c r="FD64" s="165"/>
      <c r="FE64" s="166"/>
      <c r="FF64" s="173"/>
      <c r="FG64" s="174"/>
      <c r="FH64" s="173"/>
      <c r="FI64" s="175"/>
      <c r="FJ64" s="146"/>
      <c r="FK64" s="146"/>
      <c r="FL64" s="146"/>
      <c r="FM64" s="169"/>
      <c r="FN64" s="170"/>
      <c r="FO64" s="171"/>
      <c r="FP64" s="172"/>
      <c r="FQ64" s="172"/>
      <c r="FR64" s="165"/>
      <c r="FS64" s="166"/>
      <c r="FT64" s="173"/>
      <c r="FU64" s="174"/>
      <c r="FV64" s="173"/>
      <c r="FW64" s="175"/>
      <c r="FX64" s="146"/>
      <c r="FY64" s="146"/>
      <c r="FZ64" s="146"/>
      <c r="GA64" s="169"/>
      <c r="GB64" s="170"/>
      <c r="GC64" s="171"/>
      <c r="GD64" s="172"/>
      <c r="GE64" s="172"/>
      <c r="GF64" s="165"/>
      <c r="GG64" s="166"/>
      <c r="GH64" s="173"/>
      <c r="GI64" s="174"/>
      <c r="GJ64" s="173"/>
      <c r="GK64" s="175"/>
      <c r="GL64" s="146"/>
      <c r="GM64" s="146"/>
      <c r="GN64" s="146"/>
      <c r="GO64" s="169"/>
      <c r="GP64" s="170"/>
      <c r="GQ64" s="171"/>
      <c r="GR64" s="172"/>
      <c r="GS64" s="172"/>
      <c r="GT64" s="165"/>
      <c r="GU64" s="166"/>
      <c r="GV64" s="173"/>
      <c r="GW64" s="174"/>
      <c r="GX64" s="173"/>
      <c r="GY64" s="175"/>
      <c r="GZ64" s="146"/>
      <c r="HA64" s="146"/>
      <c r="HB64" s="146"/>
      <c r="HC64" s="169"/>
      <c r="HD64" s="170"/>
      <c r="HE64" s="171"/>
      <c r="HF64" s="172"/>
      <c r="HG64" s="172"/>
      <c r="HH64" s="165"/>
      <c r="HI64" s="166"/>
      <c r="HJ64" s="173"/>
      <c r="HK64" s="174"/>
      <c r="HL64" s="173"/>
      <c r="HM64" s="175"/>
      <c r="HN64" s="146"/>
      <c r="HO64" s="146"/>
      <c r="HP64" s="146"/>
      <c r="HQ64" s="169"/>
      <c r="HR64" s="170"/>
      <c r="HS64" s="171"/>
      <c r="HT64" s="172"/>
      <c r="HU64" s="172"/>
      <c r="HV64" s="165"/>
      <c r="HW64" s="166"/>
      <c r="HX64" s="173"/>
      <c r="HY64" s="174"/>
      <c r="HZ64" s="173"/>
      <c r="IA64" s="175"/>
      <c r="IB64" s="146"/>
      <c r="IC64" s="146"/>
      <c r="ID64" s="146"/>
      <c r="IE64" s="169"/>
      <c r="IF64" s="170"/>
      <c r="IG64" s="171"/>
      <c r="IH64" s="172"/>
    </row>
    <row r="65" spans="1:242" s="176" customFormat="1" ht="102">
      <c r="A65" s="399"/>
      <c r="B65" s="483"/>
      <c r="C65" s="338" t="s">
        <v>1023</v>
      </c>
      <c r="D65" s="403"/>
      <c r="E65" s="431"/>
      <c r="F65" s="165"/>
      <c r="G65" s="164"/>
      <c r="H65" s="173"/>
      <c r="I65" s="174"/>
      <c r="J65" s="173"/>
      <c r="K65" s="175"/>
      <c r="L65" s="146"/>
      <c r="M65" s="146"/>
      <c r="N65" s="146"/>
      <c r="O65" s="169"/>
      <c r="P65" s="170"/>
      <c r="Q65" s="171"/>
      <c r="R65" s="172"/>
      <c r="S65" s="172"/>
      <c r="T65" s="165"/>
      <c r="U65" s="166"/>
      <c r="V65" s="173"/>
      <c r="W65" s="174"/>
      <c r="X65" s="173"/>
      <c r="Y65" s="175"/>
      <c r="Z65" s="146"/>
      <c r="AA65" s="146"/>
      <c r="AB65" s="146"/>
      <c r="AC65" s="169"/>
      <c r="AD65" s="170"/>
      <c r="AE65" s="171"/>
      <c r="AF65" s="172"/>
      <c r="AG65" s="172"/>
      <c r="AH65" s="165"/>
      <c r="AI65" s="166"/>
      <c r="AJ65" s="173"/>
      <c r="AK65" s="174"/>
      <c r="AL65" s="173"/>
      <c r="AM65" s="175"/>
      <c r="AN65" s="146"/>
      <c r="AO65" s="146"/>
      <c r="AP65" s="146"/>
      <c r="AQ65" s="169"/>
      <c r="AR65" s="170"/>
      <c r="AS65" s="171"/>
      <c r="AT65" s="172"/>
      <c r="AU65" s="172"/>
      <c r="AV65" s="165"/>
      <c r="AW65" s="166"/>
      <c r="AX65" s="173"/>
      <c r="AY65" s="174"/>
      <c r="AZ65" s="173"/>
      <c r="BA65" s="175"/>
      <c r="BB65" s="146"/>
      <c r="BC65" s="146"/>
      <c r="BD65" s="146"/>
      <c r="BE65" s="169"/>
      <c r="BF65" s="170"/>
      <c r="BG65" s="171"/>
      <c r="BH65" s="172"/>
      <c r="BI65" s="172"/>
      <c r="BJ65" s="165"/>
      <c r="BK65" s="166"/>
      <c r="BL65" s="173"/>
      <c r="BM65" s="174"/>
      <c r="BN65" s="173"/>
      <c r="BO65" s="175"/>
      <c r="BP65" s="146"/>
      <c r="BQ65" s="146"/>
      <c r="BR65" s="146"/>
      <c r="BS65" s="169"/>
      <c r="BT65" s="170"/>
      <c r="BU65" s="171"/>
      <c r="BV65" s="172"/>
      <c r="BW65" s="172"/>
      <c r="BX65" s="165"/>
      <c r="BY65" s="166"/>
      <c r="BZ65" s="173"/>
      <c r="CA65" s="174"/>
      <c r="CB65" s="173"/>
      <c r="CC65" s="175"/>
      <c r="CD65" s="146"/>
      <c r="CE65" s="146"/>
      <c r="CF65" s="146"/>
      <c r="CG65" s="169"/>
      <c r="CH65" s="170"/>
      <c r="CI65" s="171"/>
      <c r="CJ65" s="172"/>
      <c r="CK65" s="172"/>
      <c r="CL65" s="165"/>
      <c r="CM65" s="166"/>
      <c r="CN65" s="173"/>
      <c r="CO65" s="174"/>
      <c r="CP65" s="173"/>
      <c r="CQ65" s="175"/>
      <c r="CR65" s="146"/>
      <c r="CS65" s="146"/>
      <c r="CT65" s="146"/>
      <c r="CU65" s="169"/>
      <c r="CV65" s="170"/>
      <c r="CW65" s="171"/>
      <c r="CX65" s="172"/>
      <c r="CY65" s="172"/>
      <c r="CZ65" s="165"/>
      <c r="DA65" s="166"/>
      <c r="DB65" s="173"/>
      <c r="DC65" s="174"/>
      <c r="DD65" s="173"/>
      <c r="DE65" s="175"/>
      <c r="DF65" s="146"/>
      <c r="DG65" s="146"/>
      <c r="DH65" s="146"/>
      <c r="DI65" s="169"/>
      <c r="DJ65" s="170"/>
      <c r="DK65" s="171"/>
      <c r="DL65" s="172"/>
      <c r="DM65" s="172"/>
      <c r="DN65" s="165"/>
      <c r="DO65" s="166"/>
      <c r="DP65" s="173"/>
      <c r="DQ65" s="174"/>
      <c r="DR65" s="173"/>
      <c r="DS65" s="175"/>
      <c r="DT65" s="146"/>
      <c r="DU65" s="146"/>
      <c r="DV65" s="146"/>
      <c r="DW65" s="169"/>
      <c r="DX65" s="170"/>
      <c r="DY65" s="171"/>
      <c r="DZ65" s="172"/>
      <c r="EA65" s="172"/>
      <c r="EB65" s="165"/>
      <c r="EC65" s="166"/>
      <c r="ED65" s="173"/>
      <c r="EE65" s="174"/>
      <c r="EF65" s="173"/>
      <c r="EG65" s="175"/>
      <c r="EH65" s="146"/>
      <c r="EI65" s="146"/>
      <c r="EJ65" s="146"/>
      <c r="EK65" s="169"/>
      <c r="EL65" s="170"/>
      <c r="EM65" s="171"/>
      <c r="EN65" s="172"/>
      <c r="EO65" s="172"/>
      <c r="EP65" s="165"/>
      <c r="EQ65" s="166"/>
      <c r="ER65" s="173"/>
      <c r="ES65" s="174"/>
      <c r="ET65" s="173"/>
      <c r="EU65" s="175"/>
      <c r="EV65" s="146"/>
      <c r="EW65" s="146"/>
      <c r="EX65" s="146"/>
      <c r="EY65" s="169"/>
      <c r="EZ65" s="170"/>
      <c r="FA65" s="171"/>
      <c r="FB65" s="172"/>
      <c r="FC65" s="172"/>
      <c r="FD65" s="165"/>
      <c r="FE65" s="166"/>
      <c r="FF65" s="173"/>
      <c r="FG65" s="174"/>
      <c r="FH65" s="173"/>
      <c r="FI65" s="175"/>
      <c r="FJ65" s="146"/>
      <c r="FK65" s="146"/>
      <c r="FL65" s="146"/>
      <c r="FM65" s="169"/>
      <c r="FN65" s="170"/>
      <c r="FO65" s="171"/>
      <c r="FP65" s="172"/>
      <c r="FQ65" s="172"/>
      <c r="FR65" s="165"/>
      <c r="FS65" s="166"/>
      <c r="FT65" s="173"/>
      <c r="FU65" s="174"/>
      <c r="FV65" s="173"/>
      <c r="FW65" s="175"/>
      <c r="FX65" s="146"/>
      <c r="FY65" s="146"/>
      <c r="FZ65" s="146"/>
      <c r="GA65" s="169"/>
      <c r="GB65" s="170"/>
      <c r="GC65" s="171"/>
      <c r="GD65" s="172"/>
      <c r="GE65" s="172"/>
      <c r="GF65" s="165"/>
      <c r="GG65" s="166"/>
      <c r="GH65" s="173"/>
      <c r="GI65" s="174"/>
      <c r="GJ65" s="173"/>
      <c r="GK65" s="175"/>
      <c r="GL65" s="146"/>
      <c r="GM65" s="146"/>
      <c r="GN65" s="146"/>
      <c r="GO65" s="169"/>
      <c r="GP65" s="170"/>
      <c r="GQ65" s="171"/>
      <c r="GR65" s="172"/>
      <c r="GS65" s="172"/>
      <c r="GT65" s="165"/>
      <c r="GU65" s="166"/>
      <c r="GV65" s="173"/>
      <c r="GW65" s="174"/>
      <c r="GX65" s="173"/>
      <c r="GY65" s="175"/>
      <c r="GZ65" s="146"/>
      <c r="HA65" s="146"/>
      <c r="HB65" s="146"/>
      <c r="HC65" s="169"/>
      <c r="HD65" s="170"/>
      <c r="HE65" s="171"/>
      <c r="HF65" s="172"/>
      <c r="HG65" s="172"/>
      <c r="HH65" s="165"/>
      <c r="HI65" s="166"/>
      <c r="HJ65" s="173"/>
      <c r="HK65" s="174"/>
      <c r="HL65" s="173"/>
      <c r="HM65" s="175"/>
      <c r="HN65" s="146"/>
      <c r="HO65" s="146"/>
      <c r="HP65" s="146"/>
      <c r="HQ65" s="169"/>
      <c r="HR65" s="170"/>
      <c r="HS65" s="171"/>
      <c r="HT65" s="172"/>
      <c r="HU65" s="172"/>
      <c r="HV65" s="165"/>
      <c r="HW65" s="166"/>
      <c r="HX65" s="173"/>
      <c r="HY65" s="174"/>
      <c r="HZ65" s="173"/>
      <c r="IA65" s="175"/>
      <c r="IB65" s="146"/>
      <c r="IC65" s="146"/>
      <c r="ID65" s="146"/>
      <c r="IE65" s="169"/>
      <c r="IF65" s="170"/>
      <c r="IG65" s="171"/>
      <c r="IH65" s="172"/>
    </row>
    <row r="66" spans="1:242" s="176" customFormat="1" ht="191.25">
      <c r="A66" s="399"/>
      <c r="B66" s="483"/>
      <c r="C66" s="177" t="s">
        <v>1025</v>
      </c>
      <c r="D66" s="403"/>
      <c r="E66" s="431"/>
      <c r="F66" s="165"/>
      <c r="G66" s="164"/>
      <c r="H66" s="173"/>
      <c r="I66" s="174"/>
      <c r="J66" s="173"/>
      <c r="K66" s="175"/>
      <c r="L66" s="146"/>
      <c r="M66" s="146"/>
      <c r="N66" s="146"/>
      <c r="O66" s="169"/>
      <c r="P66" s="170"/>
      <c r="Q66" s="171"/>
      <c r="R66" s="172"/>
      <c r="S66" s="172"/>
      <c r="T66" s="165"/>
      <c r="U66" s="166"/>
      <c r="V66" s="173"/>
      <c r="W66" s="174"/>
      <c r="X66" s="173"/>
      <c r="Y66" s="175"/>
      <c r="Z66" s="146"/>
      <c r="AA66" s="146"/>
      <c r="AB66" s="146"/>
      <c r="AC66" s="169"/>
      <c r="AD66" s="170"/>
      <c r="AE66" s="171"/>
      <c r="AF66" s="172"/>
      <c r="AG66" s="172"/>
      <c r="AH66" s="165"/>
      <c r="AI66" s="166"/>
      <c r="AJ66" s="173"/>
      <c r="AK66" s="174"/>
      <c r="AL66" s="173"/>
      <c r="AM66" s="175"/>
      <c r="AN66" s="146"/>
      <c r="AO66" s="146"/>
      <c r="AP66" s="146"/>
      <c r="AQ66" s="169"/>
      <c r="AR66" s="170"/>
      <c r="AS66" s="171"/>
      <c r="AT66" s="172"/>
      <c r="AU66" s="172"/>
      <c r="AV66" s="165"/>
      <c r="AW66" s="166"/>
      <c r="AX66" s="173"/>
      <c r="AY66" s="174"/>
      <c r="AZ66" s="173"/>
      <c r="BA66" s="175"/>
      <c r="BB66" s="146"/>
      <c r="BC66" s="146"/>
      <c r="BD66" s="146"/>
      <c r="BE66" s="169"/>
      <c r="BF66" s="170"/>
      <c r="BG66" s="171"/>
      <c r="BH66" s="172"/>
      <c r="BI66" s="172"/>
      <c r="BJ66" s="165"/>
      <c r="BK66" s="166"/>
      <c r="BL66" s="173"/>
      <c r="BM66" s="174"/>
      <c r="BN66" s="173"/>
      <c r="BO66" s="175"/>
      <c r="BP66" s="146"/>
      <c r="BQ66" s="146"/>
      <c r="BR66" s="146"/>
      <c r="BS66" s="169"/>
      <c r="BT66" s="170"/>
      <c r="BU66" s="171"/>
      <c r="BV66" s="172"/>
      <c r="BW66" s="172"/>
      <c r="BX66" s="165"/>
      <c r="BY66" s="166"/>
      <c r="BZ66" s="173"/>
      <c r="CA66" s="174"/>
      <c r="CB66" s="173"/>
      <c r="CC66" s="175"/>
      <c r="CD66" s="146"/>
      <c r="CE66" s="146"/>
      <c r="CF66" s="146"/>
      <c r="CG66" s="169"/>
      <c r="CH66" s="170"/>
      <c r="CI66" s="171"/>
      <c r="CJ66" s="172"/>
      <c r="CK66" s="172"/>
      <c r="CL66" s="165"/>
      <c r="CM66" s="166"/>
      <c r="CN66" s="173"/>
      <c r="CO66" s="174"/>
      <c r="CP66" s="173"/>
      <c r="CQ66" s="175"/>
      <c r="CR66" s="146"/>
      <c r="CS66" s="146"/>
      <c r="CT66" s="146"/>
      <c r="CU66" s="169"/>
      <c r="CV66" s="170"/>
      <c r="CW66" s="171"/>
      <c r="CX66" s="172"/>
      <c r="CY66" s="172"/>
      <c r="CZ66" s="165"/>
      <c r="DA66" s="166"/>
      <c r="DB66" s="173"/>
      <c r="DC66" s="174"/>
      <c r="DD66" s="173"/>
      <c r="DE66" s="175"/>
      <c r="DF66" s="146"/>
      <c r="DG66" s="146"/>
      <c r="DH66" s="146"/>
      <c r="DI66" s="169"/>
      <c r="DJ66" s="170"/>
      <c r="DK66" s="171"/>
      <c r="DL66" s="172"/>
      <c r="DM66" s="172"/>
      <c r="DN66" s="165"/>
      <c r="DO66" s="166"/>
      <c r="DP66" s="173"/>
      <c r="DQ66" s="174"/>
      <c r="DR66" s="173"/>
      <c r="DS66" s="175"/>
      <c r="DT66" s="146"/>
      <c r="DU66" s="146"/>
      <c r="DV66" s="146"/>
      <c r="DW66" s="169"/>
      <c r="DX66" s="170"/>
      <c r="DY66" s="171"/>
      <c r="DZ66" s="172"/>
      <c r="EA66" s="172"/>
      <c r="EB66" s="165"/>
      <c r="EC66" s="166"/>
      <c r="ED66" s="173"/>
      <c r="EE66" s="174"/>
      <c r="EF66" s="173"/>
      <c r="EG66" s="175"/>
      <c r="EH66" s="146"/>
      <c r="EI66" s="146"/>
      <c r="EJ66" s="146"/>
      <c r="EK66" s="169"/>
      <c r="EL66" s="170"/>
      <c r="EM66" s="171"/>
      <c r="EN66" s="172"/>
      <c r="EO66" s="172"/>
      <c r="EP66" s="165"/>
      <c r="EQ66" s="166"/>
      <c r="ER66" s="173"/>
      <c r="ES66" s="174"/>
      <c r="ET66" s="173"/>
      <c r="EU66" s="175"/>
      <c r="EV66" s="146"/>
      <c r="EW66" s="146"/>
      <c r="EX66" s="146"/>
      <c r="EY66" s="169"/>
      <c r="EZ66" s="170"/>
      <c r="FA66" s="171"/>
      <c r="FB66" s="172"/>
      <c r="FC66" s="172"/>
      <c r="FD66" s="165"/>
      <c r="FE66" s="166"/>
      <c r="FF66" s="173"/>
      <c r="FG66" s="174"/>
      <c r="FH66" s="173"/>
      <c r="FI66" s="175"/>
      <c r="FJ66" s="146"/>
      <c r="FK66" s="146"/>
      <c r="FL66" s="146"/>
      <c r="FM66" s="169"/>
      <c r="FN66" s="170"/>
      <c r="FO66" s="171"/>
      <c r="FP66" s="172"/>
      <c r="FQ66" s="172"/>
      <c r="FR66" s="165"/>
      <c r="FS66" s="166"/>
      <c r="FT66" s="173"/>
      <c r="FU66" s="174"/>
      <c r="FV66" s="173"/>
      <c r="FW66" s="175"/>
      <c r="FX66" s="146"/>
      <c r="FY66" s="146"/>
      <c r="FZ66" s="146"/>
      <c r="GA66" s="169"/>
      <c r="GB66" s="170"/>
      <c r="GC66" s="171"/>
      <c r="GD66" s="172"/>
      <c r="GE66" s="172"/>
      <c r="GF66" s="165"/>
      <c r="GG66" s="166"/>
      <c r="GH66" s="173"/>
      <c r="GI66" s="174"/>
      <c r="GJ66" s="173"/>
      <c r="GK66" s="175"/>
      <c r="GL66" s="146"/>
      <c r="GM66" s="146"/>
      <c r="GN66" s="146"/>
      <c r="GO66" s="169"/>
      <c r="GP66" s="170"/>
      <c r="GQ66" s="171"/>
      <c r="GR66" s="172"/>
      <c r="GS66" s="172"/>
      <c r="GT66" s="165"/>
      <c r="GU66" s="166"/>
      <c r="GV66" s="173"/>
      <c r="GW66" s="174"/>
      <c r="GX66" s="173"/>
      <c r="GY66" s="175"/>
      <c r="GZ66" s="146"/>
      <c r="HA66" s="146"/>
      <c r="HB66" s="146"/>
      <c r="HC66" s="169"/>
      <c r="HD66" s="170"/>
      <c r="HE66" s="171"/>
      <c r="HF66" s="172"/>
      <c r="HG66" s="172"/>
      <c r="HH66" s="165"/>
      <c r="HI66" s="166"/>
      <c r="HJ66" s="173"/>
      <c r="HK66" s="174"/>
      <c r="HL66" s="173"/>
      <c r="HM66" s="175"/>
      <c r="HN66" s="146"/>
      <c r="HO66" s="146"/>
      <c r="HP66" s="146"/>
      <c r="HQ66" s="169"/>
      <c r="HR66" s="170"/>
      <c r="HS66" s="171"/>
      <c r="HT66" s="172"/>
      <c r="HU66" s="172"/>
      <c r="HV66" s="165"/>
      <c r="HW66" s="166"/>
      <c r="HX66" s="173"/>
      <c r="HY66" s="174"/>
      <c r="HZ66" s="173"/>
      <c r="IA66" s="175"/>
      <c r="IB66" s="146"/>
      <c r="IC66" s="146"/>
      <c r="ID66" s="146"/>
      <c r="IE66" s="169"/>
      <c r="IF66" s="170"/>
      <c r="IG66" s="171"/>
      <c r="IH66" s="172"/>
    </row>
    <row r="67" spans="1:242" s="176" customFormat="1" ht="38.25">
      <c r="A67" s="399"/>
      <c r="B67" s="483"/>
      <c r="C67" s="453" t="s">
        <v>160</v>
      </c>
      <c r="D67" s="403"/>
      <c r="E67" s="431"/>
      <c r="F67" s="165"/>
      <c r="G67" s="164"/>
      <c r="H67" s="173"/>
      <c r="I67" s="174"/>
      <c r="J67" s="173"/>
      <c r="K67" s="175"/>
      <c r="L67" s="146"/>
      <c r="M67" s="146"/>
      <c r="N67" s="146"/>
      <c r="O67" s="169"/>
      <c r="P67" s="170"/>
      <c r="Q67" s="171"/>
      <c r="R67" s="172"/>
      <c r="S67" s="172"/>
      <c r="T67" s="165"/>
      <c r="U67" s="166"/>
      <c r="V67" s="173"/>
      <c r="W67" s="174"/>
      <c r="X67" s="173"/>
      <c r="Y67" s="175"/>
      <c r="Z67" s="146"/>
      <c r="AA67" s="146"/>
      <c r="AB67" s="146"/>
      <c r="AC67" s="169"/>
      <c r="AD67" s="170"/>
      <c r="AE67" s="171"/>
      <c r="AF67" s="172"/>
      <c r="AG67" s="172"/>
      <c r="AH67" s="165"/>
      <c r="AI67" s="166"/>
      <c r="AJ67" s="173"/>
      <c r="AK67" s="174"/>
      <c r="AL67" s="173"/>
      <c r="AM67" s="175"/>
      <c r="AN67" s="146"/>
      <c r="AO67" s="146"/>
      <c r="AP67" s="146"/>
      <c r="AQ67" s="169"/>
      <c r="AR67" s="170"/>
      <c r="AS67" s="171"/>
      <c r="AT67" s="172"/>
      <c r="AU67" s="172"/>
      <c r="AV67" s="165"/>
      <c r="AW67" s="166"/>
      <c r="AX67" s="173"/>
      <c r="AY67" s="174"/>
      <c r="AZ67" s="173"/>
      <c r="BA67" s="175"/>
      <c r="BB67" s="146"/>
      <c r="BC67" s="146"/>
      <c r="BD67" s="146"/>
      <c r="BE67" s="169"/>
      <c r="BF67" s="170"/>
      <c r="BG67" s="171"/>
      <c r="BH67" s="172"/>
      <c r="BI67" s="172"/>
      <c r="BJ67" s="165"/>
      <c r="BK67" s="166"/>
      <c r="BL67" s="173"/>
      <c r="BM67" s="174"/>
      <c r="BN67" s="173"/>
      <c r="BO67" s="175"/>
      <c r="BP67" s="146"/>
      <c r="BQ67" s="146"/>
      <c r="BR67" s="146"/>
      <c r="BS67" s="169"/>
      <c r="BT67" s="170"/>
      <c r="BU67" s="171"/>
      <c r="BV67" s="172"/>
      <c r="BW67" s="172"/>
      <c r="BX67" s="165"/>
      <c r="BY67" s="166"/>
      <c r="BZ67" s="173"/>
      <c r="CA67" s="174"/>
      <c r="CB67" s="173"/>
      <c r="CC67" s="175"/>
      <c r="CD67" s="146"/>
      <c r="CE67" s="146"/>
      <c r="CF67" s="146"/>
      <c r="CG67" s="169"/>
      <c r="CH67" s="170"/>
      <c r="CI67" s="171"/>
      <c r="CJ67" s="172"/>
      <c r="CK67" s="172"/>
      <c r="CL67" s="165"/>
      <c r="CM67" s="166"/>
      <c r="CN67" s="173"/>
      <c r="CO67" s="174"/>
      <c r="CP67" s="173"/>
      <c r="CQ67" s="175"/>
      <c r="CR67" s="146"/>
      <c r="CS67" s="146"/>
      <c r="CT67" s="146"/>
      <c r="CU67" s="169"/>
      <c r="CV67" s="170"/>
      <c r="CW67" s="171"/>
      <c r="CX67" s="172"/>
      <c r="CY67" s="172"/>
      <c r="CZ67" s="165"/>
      <c r="DA67" s="166"/>
      <c r="DB67" s="173"/>
      <c r="DC67" s="174"/>
      <c r="DD67" s="173"/>
      <c r="DE67" s="175"/>
      <c r="DF67" s="146"/>
      <c r="DG67" s="146"/>
      <c r="DH67" s="146"/>
      <c r="DI67" s="169"/>
      <c r="DJ67" s="170"/>
      <c r="DK67" s="171"/>
      <c r="DL67" s="172"/>
      <c r="DM67" s="172"/>
      <c r="DN67" s="165"/>
      <c r="DO67" s="166"/>
      <c r="DP67" s="173"/>
      <c r="DQ67" s="174"/>
      <c r="DR67" s="173"/>
      <c r="DS67" s="175"/>
      <c r="DT67" s="146"/>
      <c r="DU67" s="146"/>
      <c r="DV67" s="146"/>
      <c r="DW67" s="169"/>
      <c r="DX67" s="170"/>
      <c r="DY67" s="171"/>
      <c r="DZ67" s="172"/>
      <c r="EA67" s="172"/>
      <c r="EB67" s="165"/>
      <c r="EC67" s="166"/>
      <c r="ED67" s="173"/>
      <c r="EE67" s="174"/>
      <c r="EF67" s="173"/>
      <c r="EG67" s="175"/>
      <c r="EH67" s="146"/>
      <c r="EI67" s="146"/>
      <c r="EJ67" s="146"/>
      <c r="EK67" s="169"/>
      <c r="EL67" s="170"/>
      <c r="EM67" s="171"/>
      <c r="EN67" s="172"/>
      <c r="EO67" s="172"/>
      <c r="EP67" s="165"/>
      <c r="EQ67" s="166"/>
      <c r="ER67" s="173"/>
      <c r="ES67" s="174"/>
      <c r="ET67" s="173"/>
      <c r="EU67" s="175"/>
      <c r="EV67" s="146"/>
      <c r="EW67" s="146"/>
      <c r="EX67" s="146"/>
      <c r="EY67" s="169"/>
      <c r="EZ67" s="170"/>
      <c r="FA67" s="171"/>
      <c r="FB67" s="172"/>
      <c r="FC67" s="172"/>
      <c r="FD67" s="165"/>
      <c r="FE67" s="166"/>
      <c r="FF67" s="173"/>
      <c r="FG67" s="174"/>
      <c r="FH67" s="173"/>
      <c r="FI67" s="175"/>
      <c r="FJ67" s="146"/>
      <c r="FK67" s="146"/>
      <c r="FL67" s="146"/>
      <c r="FM67" s="169"/>
      <c r="FN67" s="170"/>
      <c r="FO67" s="171"/>
      <c r="FP67" s="172"/>
      <c r="FQ67" s="172"/>
      <c r="FR67" s="165"/>
      <c r="FS67" s="166"/>
      <c r="FT67" s="173"/>
      <c r="FU67" s="174"/>
      <c r="FV67" s="173"/>
      <c r="FW67" s="175"/>
      <c r="FX67" s="146"/>
      <c r="FY67" s="146"/>
      <c r="FZ67" s="146"/>
      <c r="GA67" s="169"/>
      <c r="GB67" s="170"/>
      <c r="GC67" s="171"/>
      <c r="GD67" s="172"/>
      <c r="GE67" s="172"/>
      <c r="GF67" s="165"/>
      <c r="GG67" s="166"/>
      <c r="GH67" s="173"/>
      <c r="GI67" s="174"/>
      <c r="GJ67" s="173"/>
      <c r="GK67" s="175"/>
      <c r="GL67" s="146"/>
      <c r="GM67" s="146"/>
      <c r="GN67" s="146"/>
      <c r="GO67" s="169"/>
      <c r="GP67" s="170"/>
      <c r="GQ67" s="171"/>
      <c r="GR67" s="172"/>
      <c r="GS67" s="172"/>
      <c r="GT67" s="165"/>
      <c r="GU67" s="166"/>
      <c r="GV67" s="173"/>
      <c r="GW67" s="174"/>
      <c r="GX67" s="173"/>
      <c r="GY67" s="175"/>
      <c r="GZ67" s="146"/>
      <c r="HA67" s="146"/>
      <c r="HB67" s="146"/>
      <c r="HC67" s="169"/>
      <c r="HD67" s="170"/>
      <c r="HE67" s="171"/>
      <c r="HF67" s="172"/>
      <c r="HG67" s="172"/>
      <c r="HH67" s="165"/>
      <c r="HI67" s="166"/>
      <c r="HJ67" s="173"/>
      <c r="HK67" s="174"/>
      <c r="HL67" s="173"/>
      <c r="HM67" s="175"/>
      <c r="HN67" s="146"/>
      <c r="HO67" s="146"/>
      <c r="HP67" s="146"/>
      <c r="HQ67" s="169"/>
      <c r="HR67" s="170"/>
      <c r="HS67" s="171"/>
      <c r="HT67" s="172"/>
      <c r="HU67" s="172"/>
      <c r="HV67" s="165"/>
      <c r="HW67" s="166"/>
      <c r="HX67" s="173"/>
      <c r="HY67" s="174"/>
      <c r="HZ67" s="173"/>
      <c r="IA67" s="175"/>
      <c r="IB67" s="146"/>
      <c r="IC67" s="146"/>
      <c r="ID67" s="146"/>
      <c r="IE67" s="169"/>
      <c r="IF67" s="170"/>
      <c r="IG67" s="171"/>
      <c r="IH67" s="172"/>
    </row>
    <row r="68" spans="1:242" s="176" customFormat="1" ht="51">
      <c r="A68" s="399"/>
      <c r="B68" s="483"/>
      <c r="C68" s="418" t="s">
        <v>1024</v>
      </c>
      <c r="D68" s="403"/>
      <c r="E68" s="431"/>
      <c r="F68" s="165"/>
      <c r="G68" s="164"/>
      <c r="H68" s="173"/>
      <c r="I68" s="174"/>
      <c r="J68" s="173"/>
      <c r="K68" s="175"/>
      <c r="L68" s="146"/>
      <c r="M68" s="146"/>
      <c r="N68" s="146"/>
      <c r="O68" s="169"/>
      <c r="P68" s="170"/>
      <c r="Q68" s="171"/>
      <c r="R68" s="172"/>
      <c r="S68" s="172"/>
      <c r="T68" s="165"/>
      <c r="U68" s="166"/>
      <c r="V68" s="173"/>
      <c r="W68" s="174"/>
      <c r="X68" s="173"/>
      <c r="Y68" s="175"/>
      <c r="Z68" s="146"/>
      <c r="AA68" s="146"/>
      <c r="AB68" s="146"/>
      <c r="AC68" s="169"/>
      <c r="AD68" s="170"/>
      <c r="AE68" s="171"/>
      <c r="AF68" s="172"/>
      <c r="AG68" s="172"/>
      <c r="AH68" s="165"/>
      <c r="AI68" s="166"/>
      <c r="AJ68" s="173"/>
      <c r="AK68" s="174"/>
      <c r="AL68" s="173"/>
      <c r="AM68" s="175"/>
      <c r="AN68" s="146"/>
      <c r="AO68" s="146"/>
      <c r="AP68" s="146"/>
      <c r="AQ68" s="169"/>
      <c r="AR68" s="170"/>
      <c r="AS68" s="171"/>
      <c r="AT68" s="172"/>
      <c r="AU68" s="172"/>
      <c r="AV68" s="165"/>
      <c r="AW68" s="166"/>
      <c r="AX68" s="173"/>
      <c r="AY68" s="174"/>
      <c r="AZ68" s="173"/>
      <c r="BA68" s="175"/>
      <c r="BB68" s="146"/>
      <c r="BC68" s="146"/>
      <c r="BD68" s="146"/>
      <c r="BE68" s="169"/>
      <c r="BF68" s="170"/>
      <c r="BG68" s="171"/>
      <c r="BH68" s="172"/>
      <c r="BI68" s="172"/>
      <c r="BJ68" s="165"/>
      <c r="BK68" s="166"/>
      <c r="BL68" s="173"/>
      <c r="BM68" s="174"/>
      <c r="BN68" s="173"/>
      <c r="BO68" s="175"/>
      <c r="BP68" s="146"/>
      <c r="BQ68" s="146"/>
      <c r="BR68" s="146"/>
      <c r="BS68" s="169"/>
      <c r="BT68" s="170"/>
      <c r="BU68" s="171"/>
      <c r="BV68" s="172"/>
      <c r="BW68" s="172"/>
      <c r="BX68" s="165"/>
      <c r="BY68" s="166"/>
      <c r="BZ68" s="173"/>
      <c r="CA68" s="174"/>
      <c r="CB68" s="173"/>
      <c r="CC68" s="175"/>
      <c r="CD68" s="146"/>
      <c r="CE68" s="146"/>
      <c r="CF68" s="146"/>
      <c r="CG68" s="169"/>
      <c r="CH68" s="170"/>
      <c r="CI68" s="171"/>
      <c r="CJ68" s="172"/>
      <c r="CK68" s="172"/>
      <c r="CL68" s="165"/>
      <c r="CM68" s="166"/>
      <c r="CN68" s="173"/>
      <c r="CO68" s="174"/>
      <c r="CP68" s="173"/>
      <c r="CQ68" s="175"/>
      <c r="CR68" s="146"/>
      <c r="CS68" s="146"/>
      <c r="CT68" s="146"/>
      <c r="CU68" s="169"/>
      <c r="CV68" s="170"/>
      <c r="CW68" s="171"/>
      <c r="CX68" s="172"/>
      <c r="CY68" s="172"/>
      <c r="CZ68" s="165"/>
      <c r="DA68" s="166"/>
      <c r="DB68" s="173"/>
      <c r="DC68" s="174"/>
      <c r="DD68" s="173"/>
      <c r="DE68" s="175"/>
      <c r="DF68" s="146"/>
      <c r="DG68" s="146"/>
      <c r="DH68" s="146"/>
      <c r="DI68" s="169"/>
      <c r="DJ68" s="170"/>
      <c r="DK68" s="171"/>
      <c r="DL68" s="172"/>
      <c r="DM68" s="172"/>
      <c r="DN68" s="165"/>
      <c r="DO68" s="166"/>
      <c r="DP68" s="173"/>
      <c r="DQ68" s="174"/>
      <c r="DR68" s="173"/>
      <c r="DS68" s="175"/>
      <c r="DT68" s="146"/>
      <c r="DU68" s="146"/>
      <c r="DV68" s="146"/>
      <c r="DW68" s="169"/>
      <c r="DX68" s="170"/>
      <c r="DY68" s="171"/>
      <c r="DZ68" s="172"/>
      <c r="EA68" s="172"/>
      <c r="EB68" s="165"/>
      <c r="EC68" s="166"/>
      <c r="ED68" s="173"/>
      <c r="EE68" s="174"/>
      <c r="EF68" s="173"/>
      <c r="EG68" s="175"/>
      <c r="EH68" s="146"/>
      <c r="EI68" s="146"/>
      <c r="EJ68" s="146"/>
      <c r="EK68" s="169"/>
      <c r="EL68" s="170"/>
      <c r="EM68" s="171"/>
      <c r="EN68" s="172"/>
      <c r="EO68" s="172"/>
      <c r="EP68" s="165"/>
      <c r="EQ68" s="166"/>
      <c r="ER68" s="173"/>
      <c r="ES68" s="174"/>
      <c r="ET68" s="173"/>
      <c r="EU68" s="175"/>
      <c r="EV68" s="146"/>
      <c r="EW68" s="146"/>
      <c r="EX68" s="146"/>
      <c r="EY68" s="169"/>
      <c r="EZ68" s="170"/>
      <c r="FA68" s="171"/>
      <c r="FB68" s="172"/>
      <c r="FC68" s="172"/>
      <c r="FD68" s="165"/>
      <c r="FE68" s="166"/>
      <c r="FF68" s="173"/>
      <c r="FG68" s="174"/>
      <c r="FH68" s="173"/>
      <c r="FI68" s="175"/>
      <c r="FJ68" s="146"/>
      <c r="FK68" s="146"/>
      <c r="FL68" s="146"/>
      <c r="FM68" s="169"/>
      <c r="FN68" s="170"/>
      <c r="FO68" s="171"/>
      <c r="FP68" s="172"/>
      <c r="FQ68" s="172"/>
      <c r="FR68" s="165"/>
      <c r="FS68" s="166"/>
      <c r="FT68" s="173"/>
      <c r="FU68" s="174"/>
      <c r="FV68" s="173"/>
      <c r="FW68" s="175"/>
      <c r="FX68" s="146"/>
      <c r="FY68" s="146"/>
      <c r="FZ68" s="146"/>
      <c r="GA68" s="169"/>
      <c r="GB68" s="170"/>
      <c r="GC68" s="171"/>
      <c r="GD68" s="172"/>
      <c r="GE68" s="172"/>
      <c r="GF68" s="165"/>
      <c r="GG68" s="166"/>
      <c r="GH68" s="173"/>
      <c r="GI68" s="174"/>
      <c r="GJ68" s="173"/>
      <c r="GK68" s="175"/>
      <c r="GL68" s="146"/>
      <c r="GM68" s="146"/>
      <c r="GN68" s="146"/>
      <c r="GO68" s="169"/>
      <c r="GP68" s="170"/>
      <c r="GQ68" s="171"/>
      <c r="GR68" s="172"/>
      <c r="GS68" s="172"/>
      <c r="GT68" s="165"/>
      <c r="GU68" s="166"/>
      <c r="GV68" s="173"/>
      <c r="GW68" s="174"/>
      <c r="GX68" s="173"/>
      <c r="GY68" s="175"/>
      <c r="GZ68" s="146"/>
      <c r="HA68" s="146"/>
      <c r="HB68" s="146"/>
      <c r="HC68" s="169"/>
      <c r="HD68" s="170"/>
      <c r="HE68" s="171"/>
      <c r="HF68" s="172"/>
      <c r="HG68" s="172"/>
      <c r="HH68" s="165"/>
      <c r="HI68" s="166"/>
      <c r="HJ68" s="173"/>
      <c r="HK68" s="174"/>
      <c r="HL68" s="173"/>
      <c r="HM68" s="175"/>
      <c r="HN68" s="146"/>
      <c r="HO68" s="146"/>
      <c r="HP68" s="146"/>
      <c r="HQ68" s="169"/>
      <c r="HR68" s="170"/>
      <c r="HS68" s="171"/>
      <c r="HT68" s="172"/>
      <c r="HU68" s="172"/>
      <c r="HV68" s="165"/>
      <c r="HW68" s="166"/>
      <c r="HX68" s="173"/>
      <c r="HY68" s="174"/>
      <c r="HZ68" s="173"/>
      <c r="IA68" s="175"/>
      <c r="IB68" s="146"/>
      <c r="IC68" s="146"/>
      <c r="ID68" s="146"/>
      <c r="IE68" s="169"/>
      <c r="IF68" s="170"/>
      <c r="IG68" s="171"/>
      <c r="IH68" s="172"/>
    </row>
    <row r="69" spans="1:242" s="176" customFormat="1" ht="25.5">
      <c r="A69" s="399"/>
      <c r="B69" s="483"/>
      <c r="C69" s="453" t="s">
        <v>195</v>
      </c>
      <c r="D69" s="403" t="s">
        <v>155</v>
      </c>
      <c r="E69" s="12">
        <v>180</v>
      </c>
      <c r="F69" s="491"/>
      <c r="G69" s="378">
        <f>E69*F69</f>
        <v>0</v>
      </c>
      <c r="H69" s="173"/>
      <c r="I69" s="174"/>
      <c r="J69" s="173"/>
      <c r="K69" s="175"/>
      <c r="L69" s="146"/>
      <c r="M69" s="146"/>
      <c r="N69" s="146"/>
      <c r="O69" s="169"/>
      <c r="P69" s="170"/>
      <c r="Q69" s="171"/>
      <c r="R69" s="172"/>
      <c r="S69" s="172"/>
      <c r="T69" s="165"/>
      <c r="U69" s="166"/>
      <c r="V69" s="173"/>
      <c r="W69" s="174"/>
      <c r="X69" s="173"/>
      <c r="Y69" s="175"/>
      <c r="Z69" s="146"/>
      <c r="AA69" s="146"/>
      <c r="AB69" s="146"/>
      <c r="AC69" s="169"/>
      <c r="AD69" s="170"/>
      <c r="AE69" s="171"/>
      <c r="AF69" s="172"/>
      <c r="AG69" s="172"/>
      <c r="AH69" s="165"/>
      <c r="AI69" s="166"/>
      <c r="AJ69" s="173"/>
      <c r="AK69" s="174"/>
      <c r="AL69" s="173"/>
      <c r="AM69" s="175"/>
      <c r="AN69" s="146"/>
      <c r="AO69" s="146"/>
      <c r="AP69" s="146"/>
      <c r="AQ69" s="169"/>
      <c r="AR69" s="170"/>
      <c r="AS69" s="171"/>
      <c r="AT69" s="172"/>
      <c r="AU69" s="172"/>
      <c r="AV69" s="165"/>
      <c r="AW69" s="166"/>
      <c r="AX69" s="173"/>
      <c r="AY69" s="174"/>
      <c r="AZ69" s="173"/>
      <c r="BA69" s="175"/>
      <c r="BB69" s="146"/>
      <c r="BC69" s="146"/>
      <c r="BD69" s="146"/>
      <c r="BE69" s="169"/>
      <c r="BF69" s="170"/>
      <c r="BG69" s="171"/>
      <c r="BH69" s="172"/>
      <c r="BI69" s="172"/>
      <c r="BJ69" s="165"/>
      <c r="BK69" s="166"/>
      <c r="BL69" s="173"/>
      <c r="BM69" s="174"/>
      <c r="BN69" s="173"/>
      <c r="BO69" s="175"/>
      <c r="BP69" s="146"/>
      <c r="BQ69" s="146"/>
      <c r="BR69" s="146"/>
      <c r="BS69" s="169"/>
      <c r="BT69" s="170"/>
      <c r="BU69" s="171"/>
      <c r="BV69" s="172"/>
      <c r="BW69" s="172"/>
      <c r="BX69" s="165"/>
      <c r="BY69" s="166"/>
      <c r="BZ69" s="173"/>
      <c r="CA69" s="174"/>
      <c r="CB69" s="173"/>
      <c r="CC69" s="175"/>
      <c r="CD69" s="146"/>
      <c r="CE69" s="146"/>
      <c r="CF69" s="146"/>
      <c r="CG69" s="169"/>
      <c r="CH69" s="170"/>
      <c r="CI69" s="171"/>
      <c r="CJ69" s="172"/>
      <c r="CK69" s="172"/>
      <c r="CL69" s="165"/>
      <c r="CM69" s="166"/>
      <c r="CN69" s="173"/>
      <c r="CO69" s="174"/>
      <c r="CP69" s="173"/>
      <c r="CQ69" s="175"/>
      <c r="CR69" s="146"/>
      <c r="CS69" s="146"/>
      <c r="CT69" s="146"/>
      <c r="CU69" s="169"/>
      <c r="CV69" s="170"/>
      <c r="CW69" s="171"/>
      <c r="CX69" s="172"/>
      <c r="CY69" s="172"/>
      <c r="CZ69" s="165"/>
      <c r="DA69" s="166"/>
      <c r="DB69" s="173"/>
      <c r="DC69" s="174"/>
      <c r="DD69" s="173"/>
      <c r="DE69" s="175"/>
      <c r="DF69" s="146"/>
      <c r="DG69" s="146"/>
      <c r="DH69" s="146"/>
      <c r="DI69" s="169"/>
      <c r="DJ69" s="170"/>
      <c r="DK69" s="171"/>
      <c r="DL69" s="172"/>
      <c r="DM69" s="172"/>
      <c r="DN69" s="165"/>
      <c r="DO69" s="166"/>
      <c r="DP69" s="173"/>
      <c r="DQ69" s="174"/>
      <c r="DR69" s="173"/>
      <c r="DS69" s="175"/>
      <c r="DT69" s="146"/>
      <c r="DU69" s="146"/>
      <c r="DV69" s="146"/>
      <c r="DW69" s="169"/>
      <c r="DX69" s="170"/>
      <c r="DY69" s="171"/>
      <c r="DZ69" s="172"/>
      <c r="EA69" s="172"/>
      <c r="EB69" s="165"/>
      <c r="EC69" s="166"/>
      <c r="ED69" s="173"/>
      <c r="EE69" s="174"/>
      <c r="EF69" s="173"/>
      <c r="EG69" s="175"/>
      <c r="EH69" s="146"/>
      <c r="EI69" s="146"/>
      <c r="EJ69" s="146"/>
      <c r="EK69" s="169"/>
      <c r="EL69" s="170"/>
      <c r="EM69" s="171"/>
      <c r="EN69" s="172"/>
      <c r="EO69" s="172"/>
      <c r="EP69" s="165"/>
      <c r="EQ69" s="166"/>
      <c r="ER69" s="173"/>
      <c r="ES69" s="174"/>
      <c r="ET69" s="173"/>
      <c r="EU69" s="175"/>
      <c r="EV69" s="146"/>
      <c r="EW69" s="146"/>
      <c r="EX69" s="146"/>
      <c r="EY69" s="169"/>
      <c r="EZ69" s="170"/>
      <c r="FA69" s="171"/>
      <c r="FB69" s="172"/>
      <c r="FC69" s="172"/>
      <c r="FD69" s="165"/>
      <c r="FE69" s="166"/>
      <c r="FF69" s="173"/>
      <c r="FG69" s="174"/>
      <c r="FH69" s="173"/>
      <c r="FI69" s="175"/>
      <c r="FJ69" s="146"/>
      <c r="FK69" s="146"/>
      <c r="FL69" s="146"/>
      <c r="FM69" s="169"/>
      <c r="FN69" s="170"/>
      <c r="FO69" s="171"/>
      <c r="FP69" s="172"/>
      <c r="FQ69" s="172"/>
      <c r="FR69" s="165"/>
      <c r="FS69" s="166"/>
      <c r="FT69" s="173"/>
      <c r="FU69" s="174"/>
      <c r="FV69" s="173"/>
      <c r="FW69" s="175"/>
      <c r="FX69" s="146"/>
      <c r="FY69" s="146"/>
      <c r="FZ69" s="146"/>
      <c r="GA69" s="169"/>
      <c r="GB69" s="170"/>
      <c r="GC69" s="171"/>
      <c r="GD69" s="172"/>
      <c r="GE69" s="172"/>
      <c r="GF69" s="165"/>
      <c r="GG69" s="166"/>
      <c r="GH69" s="173"/>
      <c r="GI69" s="174"/>
      <c r="GJ69" s="173"/>
      <c r="GK69" s="175"/>
      <c r="GL69" s="146"/>
      <c r="GM69" s="146"/>
      <c r="GN69" s="146"/>
      <c r="GO69" s="169"/>
      <c r="GP69" s="170"/>
      <c r="GQ69" s="171"/>
      <c r="GR69" s="172"/>
      <c r="GS69" s="172"/>
      <c r="GT69" s="165"/>
      <c r="GU69" s="166"/>
      <c r="GV69" s="173"/>
      <c r="GW69" s="174"/>
      <c r="GX69" s="173"/>
      <c r="GY69" s="175"/>
      <c r="GZ69" s="146"/>
      <c r="HA69" s="146"/>
      <c r="HB69" s="146"/>
      <c r="HC69" s="169"/>
      <c r="HD69" s="170"/>
      <c r="HE69" s="171"/>
      <c r="HF69" s="172"/>
      <c r="HG69" s="172"/>
      <c r="HH69" s="165"/>
      <c r="HI69" s="166"/>
      <c r="HJ69" s="173"/>
      <c r="HK69" s="174"/>
      <c r="HL69" s="173"/>
      <c r="HM69" s="175"/>
      <c r="HN69" s="146"/>
      <c r="HO69" s="146"/>
      <c r="HP69" s="146"/>
      <c r="HQ69" s="169"/>
      <c r="HR69" s="170"/>
      <c r="HS69" s="171"/>
      <c r="HT69" s="172"/>
      <c r="HU69" s="172"/>
      <c r="HV69" s="165"/>
      <c r="HW69" s="166"/>
      <c r="HX69" s="173"/>
      <c r="HY69" s="174"/>
      <c r="HZ69" s="173"/>
      <c r="IA69" s="175"/>
      <c r="IB69" s="146"/>
      <c r="IC69" s="146"/>
      <c r="ID69" s="146"/>
      <c r="IE69" s="169"/>
      <c r="IF69" s="170"/>
      <c r="IG69" s="171"/>
      <c r="IH69" s="172"/>
    </row>
    <row r="70" spans="1:242" s="176" customFormat="1" ht="12.75">
      <c r="A70" s="432"/>
      <c r="B70" s="315"/>
      <c r="C70" s="449"/>
      <c r="D70" s="450"/>
      <c r="E70" s="451"/>
      <c r="F70" s="165"/>
      <c r="G70" s="164"/>
      <c r="H70" s="173"/>
      <c r="I70" s="174"/>
      <c r="J70" s="173"/>
      <c r="K70" s="175"/>
      <c r="L70" s="146"/>
      <c r="M70" s="146"/>
      <c r="N70" s="146"/>
      <c r="O70" s="169"/>
      <c r="P70" s="170"/>
      <c r="Q70" s="171"/>
      <c r="R70" s="172"/>
      <c r="S70" s="172"/>
      <c r="T70" s="165"/>
      <c r="U70" s="166"/>
      <c r="V70" s="173"/>
      <c r="W70" s="174"/>
      <c r="X70" s="173"/>
      <c r="Y70" s="175"/>
      <c r="Z70" s="146"/>
      <c r="AA70" s="146"/>
      <c r="AB70" s="146"/>
      <c r="AC70" s="169"/>
      <c r="AD70" s="170"/>
      <c r="AE70" s="171"/>
      <c r="AF70" s="172"/>
      <c r="AG70" s="172"/>
      <c r="AH70" s="165"/>
      <c r="AI70" s="166"/>
      <c r="AJ70" s="173"/>
      <c r="AK70" s="174"/>
      <c r="AL70" s="173"/>
      <c r="AM70" s="175"/>
      <c r="AN70" s="146"/>
      <c r="AO70" s="146"/>
      <c r="AP70" s="146"/>
      <c r="AQ70" s="169"/>
      <c r="AR70" s="170"/>
      <c r="AS70" s="171"/>
      <c r="AT70" s="172"/>
      <c r="AU70" s="172"/>
      <c r="AV70" s="165"/>
      <c r="AW70" s="166"/>
      <c r="AX70" s="173"/>
      <c r="AY70" s="174"/>
      <c r="AZ70" s="173"/>
      <c r="BA70" s="175"/>
      <c r="BB70" s="146"/>
      <c r="BC70" s="146"/>
      <c r="BD70" s="146"/>
      <c r="BE70" s="169"/>
      <c r="BF70" s="170"/>
      <c r="BG70" s="171"/>
      <c r="BH70" s="172"/>
      <c r="BI70" s="172"/>
      <c r="BJ70" s="165"/>
      <c r="BK70" s="166"/>
      <c r="BL70" s="173"/>
      <c r="BM70" s="174"/>
      <c r="BN70" s="173"/>
      <c r="BO70" s="175"/>
      <c r="BP70" s="146"/>
      <c r="BQ70" s="146"/>
      <c r="BR70" s="146"/>
      <c r="BS70" s="169"/>
      <c r="BT70" s="170"/>
      <c r="BU70" s="171"/>
      <c r="BV70" s="172"/>
      <c r="BW70" s="172"/>
      <c r="BX70" s="165"/>
      <c r="BY70" s="166"/>
      <c r="BZ70" s="173"/>
      <c r="CA70" s="174"/>
      <c r="CB70" s="173"/>
      <c r="CC70" s="175"/>
      <c r="CD70" s="146"/>
      <c r="CE70" s="146"/>
      <c r="CF70" s="146"/>
      <c r="CG70" s="169"/>
      <c r="CH70" s="170"/>
      <c r="CI70" s="171"/>
      <c r="CJ70" s="172"/>
      <c r="CK70" s="172"/>
      <c r="CL70" s="165"/>
      <c r="CM70" s="166"/>
      <c r="CN70" s="173"/>
      <c r="CO70" s="174"/>
      <c r="CP70" s="173"/>
      <c r="CQ70" s="175"/>
      <c r="CR70" s="146"/>
      <c r="CS70" s="146"/>
      <c r="CT70" s="146"/>
      <c r="CU70" s="169"/>
      <c r="CV70" s="170"/>
      <c r="CW70" s="171"/>
      <c r="CX70" s="172"/>
      <c r="CY70" s="172"/>
      <c r="CZ70" s="165"/>
      <c r="DA70" s="166"/>
      <c r="DB70" s="173"/>
      <c r="DC70" s="174"/>
      <c r="DD70" s="173"/>
      <c r="DE70" s="175"/>
      <c r="DF70" s="146"/>
      <c r="DG70" s="146"/>
      <c r="DH70" s="146"/>
      <c r="DI70" s="169"/>
      <c r="DJ70" s="170"/>
      <c r="DK70" s="171"/>
      <c r="DL70" s="172"/>
      <c r="DM70" s="172"/>
      <c r="DN70" s="165"/>
      <c r="DO70" s="166"/>
      <c r="DP70" s="173"/>
      <c r="DQ70" s="174"/>
      <c r="DR70" s="173"/>
      <c r="DS70" s="175"/>
      <c r="DT70" s="146"/>
      <c r="DU70" s="146"/>
      <c r="DV70" s="146"/>
      <c r="DW70" s="169"/>
      <c r="DX70" s="170"/>
      <c r="DY70" s="171"/>
      <c r="DZ70" s="172"/>
      <c r="EA70" s="172"/>
      <c r="EB70" s="165"/>
      <c r="EC70" s="166"/>
      <c r="ED70" s="173"/>
      <c r="EE70" s="174"/>
      <c r="EF70" s="173"/>
      <c r="EG70" s="175"/>
      <c r="EH70" s="146"/>
      <c r="EI70" s="146"/>
      <c r="EJ70" s="146"/>
      <c r="EK70" s="169"/>
      <c r="EL70" s="170"/>
      <c r="EM70" s="171"/>
      <c r="EN70" s="172"/>
      <c r="EO70" s="172"/>
      <c r="EP70" s="165"/>
      <c r="EQ70" s="166"/>
      <c r="ER70" s="173"/>
      <c r="ES70" s="174"/>
      <c r="ET70" s="173"/>
      <c r="EU70" s="175"/>
      <c r="EV70" s="146"/>
      <c r="EW70" s="146"/>
      <c r="EX70" s="146"/>
      <c r="EY70" s="169"/>
      <c r="EZ70" s="170"/>
      <c r="FA70" s="171"/>
      <c r="FB70" s="172"/>
      <c r="FC70" s="172"/>
      <c r="FD70" s="165"/>
      <c r="FE70" s="166"/>
      <c r="FF70" s="173"/>
      <c r="FG70" s="174"/>
      <c r="FH70" s="173"/>
      <c r="FI70" s="175"/>
      <c r="FJ70" s="146"/>
      <c r="FK70" s="146"/>
      <c r="FL70" s="146"/>
      <c r="FM70" s="169"/>
      <c r="FN70" s="170"/>
      <c r="FO70" s="171"/>
      <c r="FP70" s="172"/>
      <c r="FQ70" s="172"/>
      <c r="FR70" s="165"/>
      <c r="FS70" s="166"/>
      <c r="FT70" s="173"/>
      <c r="FU70" s="174"/>
      <c r="FV70" s="173"/>
      <c r="FW70" s="175"/>
      <c r="FX70" s="146"/>
      <c r="FY70" s="146"/>
      <c r="FZ70" s="146"/>
      <c r="GA70" s="169"/>
      <c r="GB70" s="170"/>
      <c r="GC70" s="171"/>
      <c r="GD70" s="172"/>
      <c r="GE70" s="172"/>
      <c r="GF70" s="165"/>
      <c r="GG70" s="166"/>
      <c r="GH70" s="173"/>
      <c r="GI70" s="174"/>
      <c r="GJ70" s="173"/>
      <c r="GK70" s="175"/>
      <c r="GL70" s="146"/>
      <c r="GM70" s="146"/>
      <c r="GN70" s="146"/>
      <c r="GO70" s="169"/>
      <c r="GP70" s="170"/>
      <c r="GQ70" s="171"/>
      <c r="GR70" s="172"/>
      <c r="GS70" s="172"/>
      <c r="GT70" s="165"/>
      <c r="GU70" s="166"/>
      <c r="GV70" s="173"/>
      <c r="GW70" s="174"/>
      <c r="GX70" s="173"/>
      <c r="GY70" s="175"/>
      <c r="GZ70" s="146"/>
      <c r="HA70" s="146"/>
      <c r="HB70" s="146"/>
      <c r="HC70" s="169"/>
      <c r="HD70" s="170"/>
      <c r="HE70" s="171"/>
      <c r="HF70" s="172"/>
      <c r="HG70" s="172"/>
      <c r="HH70" s="165"/>
      <c r="HI70" s="166"/>
      <c r="HJ70" s="173"/>
      <c r="HK70" s="174"/>
      <c r="HL70" s="173"/>
      <c r="HM70" s="175"/>
      <c r="HN70" s="146"/>
      <c r="HO70" s="146"/>
      <c r="HP70" s="146"/>
      <c r="HQ70" s="169"/>
      <c r="HR70" s="170"/>
      <c r="HS70" s="171"/>
      <c r="HT70" s="172"/>
      <c r="HU70" s="172"/>
      <c r="HV70" s="165"/>
      <c r="HW70" s="166"/>
      <c r="HX70" s="173"/>
      <c r="HY70" s="174"/>
      <c r="HZ70" s="173"/>
      <c r="IA70" s="175"/>
      <c r="IB70" s="146"/>
      <c r="IC70" s="146"/>
      <c r="ID70" s="146"/>
      <c r="IE70" s="169"/>
      <c r="IF70" s="170"/>
      <c r="IG70" s="171"/>
      <c r="IH70" s="172"/>
    </row>
    <row r="71" spans="1:242" s="176" customFormat="1" ht="13.5">
      <c r="A71" s="399" t="s">
        <v>182</v>
      </c>
      <c r="B71" s="419" t="s">
        <v>196</v>
      </c>
      <c r="C71" s="418" t="s">
        <v>197</v>
      </c>
      <c r="D71" s="452"/>
      <c r="E71" s="384"/>
      <c r="F71" s="260"/>
      <c r="G71" s="384"/>
      <c r="H71" s="173"/>
      <c r="I71" s="174"/>
      <c r="J71" s="173"/>
      <c r="K71" s="175"/>
      <c r="L71" s="146"/>
      <c r="M71" s="146"/>
      <c r="N71" s="146"/>
      <c r="O71" s="169"/>
      <c r="P71" s="170"/>
      <c r="Q71" s="171"/>
      <c r="R71" s="172"/>
      <c r="S71" s="172"/>
      <c r="T71" s="165"/>
      <c r="U71" s="166"/>
      <c r="V71" s="173"/>
      <c r="W71" s="174"/>
      <c r="X71" s="173"/>
      <c r="Y71" s="175"/>
      <c r="Z71" s="146"/>
      <c r="AA71" s="146"/>
      <c r="AB71" s="146"/>
      <c r="AC71" s="169"/>
      <c r="AD71" s="170"/>
      <c r="AE71" s="171"/>
      <c r="AF71" s="172"/>
      <c r="AG71" s="172"/>
      <c r="AH71" s="165"/>
      <c r="AI71" s="166"/>
      <c r="AJ71" s="173"/>
      <c r="AK71" s="174"/>
      <c r="AL71" s="173"/>
      <c r="AM71" s="175"/>
      <c r="AN71" s="146"/>
      <c r="AO71" s="146"/>
      <c r="AP71" s="146"/>
      <c r="AQ71" s="169"/>
      <c r="AR71" s="170"/>
      <c r="AS71" s="171"/>
      <c r="AT71" s="172"/>
      <c r="AU71" s="172"/>
      <c r="AV71" s="165"/>
      <c r="AW71" s="166"/>
      <c r="AX71" s="173"/>
      <c r="AY71" s="174"/>
      <c r="AZ71" s="173"/>
      <c r="BA71" s="175"/>
      <c r="BB71" s="146"/>
      <c r="BC71" s="146"/>
      <c r="BD71" s="146"/>
      <c r="BE71" s="169"/>
      <c r="BF71" s="170"/>
      <c r="BG71" s="171"/>
      <c r="BH71" s="172"/>
      <c r="BI71" s="172"/>
      <c r="BJ71" s="165"/>
      <c r="BK71" s="166"/>
      <c r="BL71" s="173"/>
      <c r="BM71" s="174"/>
      <c r="BN71" s="173"/>
      <c r="BO71" s="175"/>
      <c r="BP71" s="146"/>
      <c r="BQ71" s="146"/>
      <c r="BR71" s="146"/>
      <c r="BS71" s="169"/>
      <c r="BT71" s="170"/>
      <c r="BU71" s="171"/>
      <c r="BV71" s="172"/>
      <c r="BW71" s="172"/>
      <c r="BX71" s="165"/>
      <c r="BY71" s="166"/>
      <c r="BZ71" s="173"/>
      <c r="CA71" s="174"/>
      <c r="CB71" s="173"/>
      <c r="CC71" s="175"/>
      <c r="CD71" s="146"/>
      <c r="CE71" s="146"/>
      <c r="CF71" s="146"/>
      <c r="CG71" s="169"/>
      <c r="CH71" s="170"/>
      <c r="CI71" s="171"/>
      <c r="CJ71" s="172"/>
      <c r="CK71" s="172"/>
      <c r="CL71" s="165"/>
      <c r="CM71" s="166"/>
      <c r="CN71" s="173"/>
      <c r="CO71" s="174"/>
      <c r="CP71" s="173"/>
      <c r="CQ71" s="175"/>
      <c r="CR71" s="146"/>
      <c r="CS71" s="146"/>
      <c r="CT71" s="146"/>
      <c r="CU71" s="169"/>
      <c r="CV71" s="170"/>
      <c r="CW71" s="171"/>
      <c r="CX71" s="172"/>
      <c r="CY71" s="172"/>
      <c r="CZ71" s="165"/>
      <c r="DA71" s="166"/>
      <c r="DB71" s="173"/>
      <c r="DC71" s="174"/>
      <c r="DD71" s="173"/>
      <c r="DE71" s="175"/>
      <c r="DF71" s="146"/>
      <c r="DG71" s="146"/>
      <c r="DH71" s="146"/>
      <c r="DI71" s="169"/>
      <c r="DJ71" s="170"/>
      <c r="DK71" s="171"/>
      <c r="DL71" s="172"/>
      <c r="DM71" s="172"/>
      <c r="DN71" s="165"/>
      <c r="DO71" s="166"/>
      <c r="DP71" s="173"/>
      <c r="DQ71" s="174"/>
      <c r="DR71" s="173"/>
      <c r="DS71" s="175"/>
      <c r="DT71" s="146"/>
      <c r="DU71" s="146"/>
      <c r="DV71" s="146"/>
      <c r="DW71" s="169"/>
      <c r="DX71" s="170"/>
      <c r="DY71" s="171"/>
      <c r="DZ71" s="172"/>
      <c r="EA71" s="172"/>
      <c r="EB71" s="165"/>
      <c r="EC71" s="166"/>
      <c r="ED71" s="173"/>
      <c r="EE71" s="174"/>
      <c r="EF71" s="173"/>
      <c r="EG71" s="175"/>
      <c r="EH71" s="146"/>
      <c r="EI71" s="146"/>
      <c r="EJ71" s="146"/>
      <c r="EK71" s="169"/>
      <c r="EL71" s="170"/>
      <c r="EM71" s="171"/>
      <c r="EN71" s="172"/>
      <c r="EO71" s="172"/>
      <c r="EP71" s="165"/>
      <c r="EQ71" s="166"/>
      <c r="ER71" s="173"/>
      <c r="ES71" s="174"/>
      <c r="ET71" s="173"/>
      <c r="EU71" s="175"/>
      <c r="EV71" s="146"/>
      <c r="EW71" s="146"/>
      <c r="EX71" s="146"/>
      <c r="EY71" s="169"/>
      <c r="EZ71" s="170"/>
      <c r="FA71" s="171"/>
      <c r="FB71" s="172"/>
      <c r="FC71" s="172"/>
      <c r="FD71" s="165"/>
      <c r="FE71" s="166"/>
      <c r="FF71" s="173"/>
      <c r="FG71" s="174"/>
      <c r="FH71" s="173"/>
      <c r="FI71" s="175"/>
      <c r="FJ71" s="146"/>
      <c r="FK71" s="146"/>
      <c r="FL71" s="146"/>
      <c r="FM71" s="169"/>
      <c r="FN71" s="170"/>
      <c r="FO71" s="171"/>
      <c r="FP71" s="172"/>
      <c r="FQ71" s="172"/>
      <c r="FR71" s="165"/>
      <c r="FS71" s="166"/>
      <c r="FT71" s="173"/>
      <c r="FU71" s="174"/>
      <c r="FV71" s="173"/>
      <c r="FW71" s="175"/>
      <c r="FX71" s="146"/>
      <c r="FY71" s="146"/>
      <c r="FZ71" s="146"/>
      <c r="GA71" s="169"/>
      <c r="GB71" s="170"/>
      <c r="GC71" s="171"/>
      <c r="GD71" s="172"/>
      <c r="GE71" s="172"/>
      <c r="GF71" s="165"/>
      <c r="GG71" s="166"/>
      <c r="GH71" s="173"/>
      <c r="GI71" s="174"/>
      <c r="GJ71" s="173"/>
      <c r="GK71" s="175"/>
      <c r="GL71" s="146"/>
      <c r="GM71" s="146"/>
      <c r="GN71" s="146"/>
      <c r="GO71" s="169"/>
      <c r="GP71" s="170"/>
      <c r="GQ71" s="171"/>
      <c r="GR71" s="172"/>
      <c r="GS71" s="172"/>
      <c r="GT71" s="165"/>
      <c r="GU71" s="166"/>
      <c r="GV71" s="173"/>
      <c r="GW71" s="174"/>
      <c r="GX71" s="173"/>
      <c r="GY71" s="175"/>
      <c r="GZ71" s="146"/>
      <c r="HA71" s="146"/>
      <c r="HB71" s="146"/>
      <c r="HC71" s="169"/>
      <c r="HD71" s="170"/>
      <c r="HE71" s="171"/>
      <c r="HF71" s="172"/>
      <c r="HG71" s="172"/>
      <c r="HH71" s="165"/>
      <c r="HI71" s="166"/>
      <c r="HJ71" s="173"/>
      <c r="HK71" s="174"/>
      <c r="HL71" s="173"/>
      <c r="HM71" s="175"/>
      <c r="HN71" s="146"/>
      <c r="HO71" s="146"/>
      <c r="HP71" s="146"/>
      <c r="HQ71" s="169"/>
      <c r="HR71" s="170"/>
      <c r="HS71" s="171"/>
      <c r="HT71" s="172"/>
      <c r="HU71" s="172"/>
      <c r="HV71" s="165"/>
      <c r="HW71" s="166"/>
      <c r="HX71" s="173"/>
      <c r="HY71" s="174"/>
      <c r="HZ71" s="173"/>
      <c r="IA71" s="175"/>
      <c r="IB71" s="146"/>
      <c r="IC71" s="146"/>
      <c r="ID71" s="146"/>
      <c r="IE71" s="169"/>
      <c r="IF71" s="170"/>
      <c r="IG71" s="171"/>
      <c r="IH71" s="172"/>
    </row>
    <row r="72" spans="1:242" s="176" customFormat="1" ht="13.5">
      <c r="A72" s="399"/>
      <c r="B72" s="419"/>
      <c r="C72" s="418" t="s">
        <v>198</v>
      </c>
      <c r="D72" s="403"/>
      <c r="E72" s="12"/>
      <c r="F72" s="187"/>
      <c r="G72" s="378"/>
      <c r="H72" s="173"/>
      <c r="I72" s="174"/>
      <c r="J72" s="173"/>
      <c r="K72" s="175"/>
      <c r="L72" s="146"/>
      <c r="M72" s="146"/>
      <c r="N72" s="146"/>
      <c r="O72" s="169"/>
      <c r="P72" s="170"/>
      <c r="Q72" s="171"/>
      <c r="R72" s="172"/>
      <c r="S72" s="172"/>
      <c r="T72" s="165"/>
      <c r="U72" s="166"/>
      <c r="V72" s="173"/>
      <c r="W72" s="174"/>
      <c r="X72" s="173"/>
      <c r="Y72" s="175"/>
      <c r="Z72" s="146"/>
      <c r="AA72" s="146"/>
      <c r="AB72" s="146"/>
      <c r="AC72" s="169"/>
      <c r="AD72" s="170"/>
      <c r="AE72" s="171"/>
      <c r="AF72" s="172"/>
      <c r="AG72" s="172"/>
      <c r="AH72" s="165"/>
      <c r="AI72" s="166"/>
      <c r="AJ72" s="173"/>
      <c r="AK72" s="174"/>
      <c r="AL72" s="173"/>
      <c r="AM72" s="175"/>
      <c r="AN72" s="146"/>
      <c r="AO72" s="146"/>
      <c r="AP72" s="146"/>
      <c r="AQ72" s="169"/>
      <c r="AR72" s="170"/>
      <c r="AS72" s="171"/>
      <c r="AT72" s="172"/>
      <c r="AU72" s="172"/>
      <c r="AV72" s="165"/>
      <c r="AW72" s="166"/>
      <c r="AX72" s="173"/>
      <c r="AY72" s="174"/>
      <c r="AZ72" s="173"/>
      <c r="BA72" s="175"/>
      <c r="BB72" s="146"/>
      <c r="BC72" s="146"/>
      <c r="BD72" s="146"/>
      <c r="BE72" s="169"/>
      <c r="BF72" s="170"/>
      <c r="BG72" s="171"/>
      <c r="BH72" s="172"/>
      <c r="BI72" s="172"/>
      <c r="BJ72" s="165"/>
      <c r="BK72" s="166"/>
      <c r="BL72" s="173"/>
      <c r="BM72" s="174"/>
      <c r="BN72" s="173"/>
      <c r="BO72" s="175"/>
      <c r="BP72" s="146"/>
      <c r="BQ72" s="146"/>
      <c r="BR72" s="146"/>
      <c r="BS72" s="169"/>
      <c r="BT72" s="170"/>
      <c r="BU72" s="171"/>
      <c r="BV72" s="172"/>
      <c r="BW72" s="172"/>
      <c r="BX72" s="165"/>
      <c r="BY72" s="166"/>
      <c r="BZ72" s="173"/>
      <c r="CA72" s="174"/>
      <c r="CB72" s="173"/>
      <c r="CC72" s="175"/>
      <c r="CD72" s="146"/>
      <c r="CE72" s="146"/>
      <c r="CF72" s="146"/>
      <c r="CG72" s="169"/>
      <c r="CH72" s="170"/>
      <c r="CI72" s="171"/>
      <c r="CJ72" s="172"/>
      <c r="CK72" s="172"/>
      <c r="CL72" s="165"/>
      <c r="CM72" s="166"/>
      <c r="CN72" s="173"/>
      <c r="CO72" s="174"/>
      <c r="CP72" s="173"/>
      <c r="CQ72" s="175"/>
      <c r="CR72" s="146"/>
      <c r="CS72" s="146"/>
      <c r="CT72" s="146"/>
      <c r="CU72" s="169"/>
      <c r="CV72" s="170"/>
      <c r="CW72" s="171"/>
      <c r="CX72" s="172"/>
      <c r="CY72" s="172"/>
      <c r="CZ72" s="165"/>
      <c r="DA72" s="166"/>
      <c r="DB72" s="173"/>
      <c r="DC72" s="174"/>
      <c r="DD72" s="173"/>
      <c r="DE72" s="175"/>
      <c r="DF72" s="146"/>
      <c r="DG72" s="146"/>
      <c r="DH72" s="146"/>
      <c r="DI72" s="169"/>
      <c r="DJ72" s="170"/>
      <c r="DK72" s="171"/>
      <c r="DL72" s="172"/>
      <c r="DM72" s="172"/>
      <c r="DN72" s="165"/>
      <c r="DO72" s="166"/>
      <c r="DP72" s="173"/>
      <c r="DQ72" s="174"/>
      <c r="DR72" s="173"/>
      <c r="DS72" s="175"/>
      <c r="DT72" s="146"/>
      <c r="DU72" s="146"/>
      <c r="DV72" s="146"/>
      <c r="DW72" s="169"/>
      <c r="DX72" s="170"/>
      <c r="DY72" s="171"/>
      <c r="DZ72" s="172"/>
      <c r="EA72" s="172"/>
      <c r="EB72" s="165"/>
      <c r="EC72" s="166"/>
      <c r="ED72" s="173"/>
      <c r="EE72" s="174"/>
      <c r="EF72" s="173"/>
      <c r="EG72" s="175"/>
      <c r="EH72" s="146"/>
      <c r="EI72" s="146"/>
      <c r="EJ72" s="146"/>
      <c r="EK72" s="169"/>
      <c r="EL72" s="170"/>
      <c r="EM72" s="171"/>
      <c r="EN72" s="172"/>
      <c r="EO72" s="172"/>
      <c r="EP72" s="165"/>
      <c r="EQ72" s="166"/>
      <c r="ER72" s="173"/>
      <c r="ES72" s="174"/>
      <c r="ET72" s="173"/>
      <c r="EU72" s="175"/>
      <c r="EV72" s="146"/>
      <c r="EW72" s="146"/>
      <c r="EX72" s="146"/>
      <c r="EY72" s="169"/>
      <c r="EZ72" s="170"/>
      <c r="FA72" s="171"/>
      <c r="FB72" s="172"/>
      <c r="FC72" s="172"/>
      <c r="FD72" s="165"/>
      <c r="FE72" s="166"/>
      <c r="FF72" s="173"/>
      <c r="FG72" s="174"/>
      <c r="FH72" s="173"/>
      <c r="FI72" s="175"/>
      <c r="FJ72" s="146"/>
      <c r="FK72" s="146"/>
      <c r="FL72" s="146"/>
      <c r="FM72" s="169"/>
      <c r="FN72" s="170"/>
      <c r="FO72" s="171"/>
      <c r="FP72" s="172"/>
      <c r="FQ72" s="172"/>
      <c r="FR72" s="165"/>
      <c r="FS72" s="166"/>
      <c r="FT72" s="173"/>
      <c r="FU72" s="174"/>
      <c r="FV72" s="173"/>
      <c r="FW72" s="175"/>
      <c r="FX72" s="146"/>
      <c r="FY72" s="146"/>
      <c r="FZ72" s="146"/>
      <c r="GA72" s="169"/>
      <c r="GB72" s="170"/>
      <c r="GC72" s="171"/>
      <c r="GD72" s="172"/>
      <c r="GE72" s="172"/>
      <c r="GF72" s="165"/>
      <c r="GG72" s="166"/>
      <c r="GH72" s="173"/>
      <c r="GI72" s="174"/>
      <c r="GJ72" s="173"/>
      <c r="GK72" s="175"/>
      <c r="GL72" s="146"/>
      <c r="GM72" s="146"/>
      <c r="GN72" s="146"/>
      <c r="GO72" s="169"/>
      <c r="GP72" s="170"/>
      <c r="GQ72" s="171"/>
      <c r="GR72" s="172"/>
      <c r="GS72" s="172"/>
      <c r="GT72" s="165"/>
      <c r="GU72" s="166"/>
      <c r="GV72" s="173"/>
      <c r="GW72" s="174"/>
      <c r="GX72" s="173"/>
      <c r="GY72" s="175"/>
      <c r="GZ72" s="146"/>
      <c r="HA72" s="146"/>
      <c r="HB72" s="146"/>
      <c r="HC72" s="169"/>
      <c r="HD72" s="170"/>
      <c r="HE72" s="171"/>
      <c r="HF72" s="172"/>
      <c r="HG72" s="172"/>
      <c r="HH72" s="165"/>
      <c r="HI72" s="166"/>
      <c r="HJ72" s="173"/>
      <c r="HK72" s="174"/>
      <c r="HL72" s="173"/>
      <c r="HM72" s="175"/>
      <c r="HN72" s="146"/>
      <c r="HO72" s="146"/>
      <c r="HP72" s="146"/>
      <c r="HQ72" s="169"/>
      <c r="HR72" s="170"/>
      <c r="HS72" s="171"/>
      <c r="HT72" s="172"/>
      <c r="HU72" s="172"/>
      <c r="HV72" s="165"/>
      <c r="HW72" s="166"/>
      <c r="HX72" s="173"/>
      <c r="HY72" s="174"/>
      <c r="HZ72" s="173"/>
      <c r="IA72" s="175"/>
      <c r="IB72" s="146"/>
      <c r="IC72" s="146"/>
      <c r="ID72" s="146"/>
      <c r="IE72" s="169"/>
      <c r="IF72" s="170"/>
      <c r="IG72" s="171"/>
      <c r="IH72" s="172"/>
    </row>
    <row r="73" spans="1:242" s="176" customFormat="1" ht="38.25">
      <c r="A73" s="427"/>
      <c r="B73" s="483"/>
      <c r="C73" s="420" t="s">
        <v>199</v>
      </c>
      <c r="D73" s="403"/>
      <c r="E73" s="431"/>
      <c r="F73" s="165"/>
      <c r="G73" s="164"/>
      <c r="H73" s="173"/>
      <c r="I73" s="174"/>
      <c r="J73" s="173"/>
      <c r="K73" s="175"/>
      <c r="L73" s="146"/>
      <c r="M73" s="146"/>
      <c r="N73" s="146"/>
      <c r="O73" s="169"/>
      <c r="P73" s="170"/>
      <c r="Q73" s="171"/>
      <c r="R73" s="172"/>
      <c r="S73" s="172"/>
      <c r="T73" s="165"/>
      <c r="U73" s="166"/>
      <c r="V73" s="173"/>
      <c r="W73" s="174"/>
      <c r="X73" s="173"/>
      <c r="Y73" s="175"/>
      <c r="Z73" s="146"/>
      <c r="AA73" s="146"/>
      <c r="AB73" s="146"/>
      <c r="AC73" s="169"/>
      <c r="AD73" s="170"/>
      <c r="AE73" s="171"/>
      <c r="AF73" s="172"/>
      <c r="AG73" s="172"/>
      <c r="AH73" s="165"/>
      <c r="AI73" s="166"/>
      <c r="AJ73" s="173"/>
      <c r="AK73" s="174"/>
      <c r="AL73" s="173"/>
      <c r="AM73" s="175"/>
      <c r="AN73" s="146"/>
      <c r="AO73" s="146"/>
      <c r="AP73" s="146"/>
      <c r="AQ73" s="169"/>
      <c r="AR73" s="170"/>
      <c r="AS73" s="171"/>
      <c r="AT73" s="172"/>
      <c r="AU73" s="172"/>
      <c r="AV73" s="165"/>
      <c r="AW73" s="166"/>
      <c r="AX73" s="173"/>
      <c r="AY73" s="174"/>
      <c r="AZ73" s="173"/>
      <c r="BA73" s="175"/>
      <c r="BB73" s="146"/>
      <c r="BC73" s="146"/>
      <c r="BD73" s="146"/>
      <c r="BE73" s="169"/>
      <c r="BF73" s="170"/>
      <c r="BG73" s="171"/>
      <c r="BH73" s="172"/>
      <c r="BI73" s="172"/>
      <c r="BJ73" s="165"/>
      <c r="BK73" s="166"/>
      <c r="BL73" s="173"/>
      <c r="BM73" s="174"/>
      <c r="BN73" s="173"/>
      <c r="BO73" s="175"/>
      <c r="BP73" s="146"/>
      <c r="BQ73" s="146"/>
      <c r="BR73" s="146"/>
      <c r="BS73" s="169"/>
      <c r="BT73" s="170"/>
      <c r="BU73" s="171"/>
      <c r="BV73" s="172"/>
      <c r="BW73" s="172"/>
      <c r="BX73" s="165"/>
      <c r="BY73" s="166"/>
      <c r="BZ73" s="173"/>
      <c r="CA73" s="174"/>
      <c r="CB73" s="173"/>
      <c r="CC73" s="175"/>
      <c r="CD73" s="146"/>
      <c r="CE73" s="146"/>
      <c r="CF73" s="146"/>
      <c r="CG73" s="169"/>
      <c r="CH73" s="170"/>
      <c r="CI73" s="171"/>
      <c r="CJ73" s="172"/>
      <c r="CK73" s="172"/>
      <c r="CL73" s="165"/>
      <c r="CM73" s="166"/>
      <c r="CN73" s="173"/>
      <c r="CO73" s="174"/>
      <c r="CP73" s="173"/>
      <c r="CQ73" s="175"/>
      <c r="CR73" s="146"/>
      <c r="CS73" s="146"/>
      <c r="CT73" s="146"/>
      <c r="CU73" s="169"/>
      <c r="CV73" s="170"/>
      <c r="CW73" s="171"/>
      <c r="CX73" s="172"/>
      <c r="CY73" s="172"/>
      <c r="CZ73" s="165"/>
      <c r="DA73" s="166"/>
      <c r="DB73" s="173"/>
      <c r="DC73" s="174"/>
      <c r="DD73" s="173"/>
      <c r="DE73" s="175"/>
      <c r="DF73" s="146"/>
      <c r="DG73" s="146"/>
      <c r="DH73" s="146"/>
      <c r="DI73" s="169"/>
      <c r="DJ73" s="170"/>
      <c r="DK73" s="171"/>
      <c r="DL73" s="172"/>
      <c r="DM73" s="172"/>
      <c r="DN73" s="165"/>
      <c r="DO73" s="166"/>
      <c r="DP73" s="173"/>
      <c r="DQ73" s="174"/>
      <c r="DR73" s="173"/>
      <c r="DS73" s="175"/>
      <c r="DT73" s="146"/>
      <c r="DU73" s="146"/>
      <c r="DV73" s="146"/>
      <c r="DW73" s="169"/>
      <c r="DX73" s="170"/>
      <c r="DY73" s="171"/>
      <c r="DZ73" s="172"/>
      <c r="EA73" s="172"/>
      <c r="EB73" s="165"/>
      <c r="EC73" s="166"/>
      <c r="ED73" s="173"/>
      <c r="EE73" s="174"/>
      <c r="EF73" s="173"/>
      <c r="EG73" s="175"/>
      <c r="EH73" s="146"/>
      <c r="EI73" s="146"/>
      <c r="EJ73" s="146"/>
      <c r="EK73" s="169"/>
      <c r="EL73" s="170"/>
      <c r="EM73" s="171"/>
      <c r="EN73" s="172"/>
      <c r="EO73" s="172"/>
      <c r="EP73" s="165"/>
      <c r="EQ73" s="166"/>
      <c r="ER73" s="173"/>
      <c r="ES73" s="174"/>
      <c r="ET73" s="173"/>
      <c r="EU73" s="175"/>
      <c r="EV73" s="146"/>
      <c r="EW73" s="146"/>
      <c r="EX73" s="146"/>
      <c r="EY73" s="169"/>
      <c r="EZ73" s="170"/>
      <c r="FA73" s="171"/>
      <c r="FB73" s="172"/>
      <c r="FC73" s="172"/>
      <c r="FD73" s="165"/>
      <c r="FE73" s="166"/>
      <c r="FF73" s="173"/>
      <c r="FG73" s="174"/>
      <c r="FH73" s="173"/>
      <c r="FI73" s="175"/>
      <c r="FJ73" s="146"/>
      <c r="FK73" s="146"/>
      <c r="FL73" s="146"/>
      <c r="FM73" s="169"/>
      <c r="FN73" s="170"/>
      <c r="FO73" s="171"/>
      <c r="FP73" s="172"/>
      <c r="FQ73" s="172"/>
      <c r="FR73" s="165"/>
      <c r="FS73" s="166"/>
      <c r="FT73" s="173"/>
      <c r="FU73" s="174"/>
      <c r="FV73" s="173"/>
      <c r="FW73" s="175"/>
      <c r="FX73" s="146"/>
      <c r="FY73" s="146"/>
      <c r="FZ73" s="146"/>
      <c r="GA73" s="169"/>
      <c r="GB73" s="170"/>
      <c r="GC73" s="171"/>
      <c r="GD73" s="172"/>
      <c r="GE73" s="172"/>
      <c r="GF73" s="165"/>
      <c r="GG73" s="166"/>
      <c r="GH73" s="173"/>
      <c r="GI73" s="174"/>
      <c r="GJ73" s="173"/>
      <c r="GK73" s="175"/>
      <c r="GL73" s="146"/>
      <c r="GM73" s="146"/>
      <c r="GN73" s="146"/>
      <c r="GO73" s="169"/>
      <c r="GP73" s="170"/>
      <c r="GQ73" s="171"/>
      <c r="GR73" s="172"/>
      <c r="GS73" s="172"/>
      <c r="GT73" s="165"/>
      <c r="GU73" s="166"/>
      <c r="GV73" s="173"/>
      <c r="GW73" s="174"/>
      <c r="GX73" s="173"/>
      <c r="GY73" s="175"/>
      <c r="GZ73" s="146"/>
      <c r="HA73" s="146"/>
      <c r="HB73" s="146"/>
      <c r="HC73" s="169"/>
      <c r="HD73" s="170"/>
      <c r="HE73" s="171"/>
      <c r="HF73" s="172"/>
      <c r="HG73" s="172"/>
      <c r="HH73" s="165"/>
      <c r="HI73" s="166"/>
      <c r="HJ73" s="173"/>
      <c r="HK73" s="174"/>
      <c r="HL73" s="173"/>
      <c r="HM73" s="175"/>
      <c r="HN73" s="146"/>
      <c r="HO73" s="146"/>
      <c r="HP73" s="146"/>
      <c r="HQ73" s="169"/>
      <c r="HR73" s="170"/>
      <c r="HS73" s="171"/>
      <c r="HT73" s="172"/>
      <c r="HU73" s="172"/>
      <c r="HV73" s="165"/>
      <c r="HW73" s="166"/>
      <c r="HX73" s="173"/>
      <c r="HY73" s="174"/>
      <c r="HZ73" s="173"/>
      <c r="IA73" s="175"/>
      <c r="IB73" s="146"/>
      <c r="IC73" s="146"/>
      <c r="ID73" s="146"/>
      <c r="IE73" s="169"/>
      <c r="IF73" s="170"/>
      <c r="IG73" s="171"/>
      <c r="IH73" s="172"/>
    </row>
    <row r="74" spans="1:242" s="176" customFormat="1" ht="19.5" customHeight="1">
      <c r="A74" s="427"/>
      <c r="B74" s="483"/>
      <c r="C74" s="453" t="s">
        <v>153</v>
      </c>
      <c r="D74" s="403"/>
      <c r="E74" s="431"/>
      <c r="F74" s="165"/>
      <c r="G74" s="164"/>
      <c r="H74" s="173"/>
      <c r="I74" s="174"/>
      <c r="J74" s="173"/>
      <c r="K74" s="175"/>
      <c r="L74" s="146"/>
      <c r="M74" s="146"/>
      <c r="N74" s="146"/>
      <c r="O74" s="169"/>
      <c r="P74" s="170"/>
      <c r="Q74" s="171"/>
      <c r="R74" s="172"/>
      <c r="S74" s="172"/>
      <c r="T74" s="165"/>
      <c r="U74" s="166"/>
      <c r="V74" s="173"/>
      <c r="W74" s="174"/>
      <c r="X74" s="173"/>
      <c r="Y74" s="175"/>
      <c r="Z74" s="146"/>
      <c r="AA74" s="146"/>
      <c r="AB74" s="146"/>
      <c r="AC74" s="169"/>
      <c r="AD74" s="170"/>
      <c r="AE74" s="171"/>
      <c r="AF74" s="172"/>
      <c r="AG74" s="172"/>
      <c r="AH74" s="165"/>
      <c r="AI74" s="166"/>
      <c r="AJ74" s="173"/>
      <c r="AK74" s="174"/>
      <c r="AL74" s="173"/>
      <c r="AM74" s="175"/>
      <c r="AN74" s="146"/>
      <c r="AO74" s="146"/>
      <c r="AP74" s="146"/>
      <c r="AQ74" s="169"/>
      <c r="AR74" s="170"/>
      <c r="AS74" s="171"/>
      <c r="AT74" s="172"/>
      <c r="AU74" s="172"/>
      <c r="AV74" s="165"/>
      <c r="AW74" s="166"/>
      <c r="AX74" s="173"/>
      <c r="AY74" s="174"/>
      <c r="AZ74" s="173"/>
      <c r="BA74" s="175"/>
      <c r="BB74" s="146"/>
      <c r="BC74" s="146"/>
      <c r="BD74" s="146"/>
      <c r="BE74" s="169"/>
      <c r="BF74" s="170"/>
      <c r="BG74" s="171"/>
      <c r="BH74" s="172"/>
      <c r="BI74" s="172"/>
      <c r="BJ74" s="165"/>
      <c r="BK74" s="166"/>
      <c r="BL74" s="173"/>
      <c r="BM74" s="174"/>
      <c r="BN74" s="173"/>
      <c r="BO74" s="175"/>
      <c r="BP74" s="146"/>
      <c r="BQ74" s="146"/>
      <c r="BR74" s="146"/>
      <c r="BS74" s="169"/>
      <c r="BT74" s="170"/>
      <c r="BU74" s="171"/>
      <c r="BV74" s="172"/>
      <c r="BW74" s="172"/>
      <c r="BX74" s="165"/>
      <c r="BY74" s="166"/>
      <c r="BZ74" s="173"/>
      <c r="CA74" s="174"/>
      <c r="CB74" s="173"/>
      <c r="CC74" s="175"/>
      <c r="CD74" s="146"/>
      <c r="CE74" s="146"/>
      <c r="CF74" s="146"/>
      <c r="CG74" s="169"/>
      <c r="CH74" s="170"/>
      <c r="CI74" s="171"/>
      <c r="CJ74" s="172"/>
      <c r="CK74" s="172"/>
      <c r="CL74" s="165"/>
      <c r="CM74" s="166"/>
      <c r="CN74" s="173"/>
      <c r="CO74" s="174"/>
      <c r="CP74" s="173"/>
      <c r="CQ74" s="175"/>
      <c r="CR74" s="146"/>
      <c r="CS74" s="146"/>
      <c r="CT74" s="146"/>
      <c r="CU74" s="169"/>
      <c r="CV74" s="170"/>
      <c r="CW74" s="171"/>
      <c r="CX74" s="172"/>
      <c r="CY74" s="172"/>
      <c r="CZ74" s="165"/>
      <c r="DA74" s="166"/>
      <c r="DB74" s="173"/>
      <c r="DC74" s="174"/>
      <c r="DD74" s="173"/>
      <c r="DE74" s="175"/>
      <c r="DF74" s="146"/>
      <c r="DG74" s="146"/>
      <c r="DH74" s="146"/>
      <c r="DI74" s="169"/>
      <c r="DJ74" s="170"/>
      <c r="DK74" s="171"/>
      <c r="DL74" s="172"/>
      <c r="DM74" s="172"/>
      <c r="DN74" s="165"/>
      <c r="DO74" s="166"/>
      <c r="DP74" s="173"/>
      <c r="DQ74" s="174"/>
      <c r="DR74" s="173"/>
      <c r="DS74" s="175"/>
      <c r="DT74" s="146"/>
      <c r="DU74" s="146"/>
      <c r="DV74" s="146"/>
      <c r="DW74" s="169"/>
      <c r="DX74" s="170"/>
      <c r="DY74" s="171"/>
      <c r="DZ74" s="172"/>
      <c r="EA74" s="172"/>
      <c r="EB74" s="165"/>
      <c r="EC74" s="166"/>
      <c r="ED74" s="173"/>
      <c r="EE74" s="174"/>
      <c r="EF74" s="173"/>
      <c r="EG74" s="175"/>
      <c r="EH74" s="146"/>
      <c r="EI74" s="146"/>
      <c r="EJ74" s="146"/>
      <c r="EK74" s="169"/>
      <c r="EL74" s="170"/>
      <c r="EM74" s="171"/>
      <c r="EN74" s="172"/>
      <c r="EO74" s="172"/>
      <c r="EP74" s="165"/>
      <c r="EQ74" s="166"/>
      <c r="ER74" s="173"/>
      <c r="ES74" s="174"/>
      <c r="ET74" s="173"/>
      <c r="EU74" s="175"/>
      <c r="EV74" s="146"/>
      <c r="EW74" s="146"/>
      <c r="EX74" s="146"/>
      <c r="EY74" s="169"/>
      <c r="EZ74" s="170"/>
      <c r="FA74" s="171"/>
      <c r="FB74" s="172"/>
      <c r="FC74" s="172"/>
      <c r="FD74" s="165"/>
      <c r="FE74" s="166"/>
      <c r="FF74" s="173"/>
      <c r="FG74" s="174"/>
      <c r="FH74" s="173"/>
      <c r="FI74" s="175"/>
      <c r="FJ74" s="146"/>
      <c r="FK74" s="146"/>
      <c r="FL74" s="146"/>
      <c r="FM74" s="169"/>
      <c r="FN74" s="170"/>
      <c r="FO74" s="171"/>
      <c r="FP74" s="172"/>
      <c r="FQ74" s="172"/>
      <c r="FR74" s="165"/>
      <c r="FS74" s="166"/>
      <c r="FT74" s="173"/>
      <c r="FU74" s="174"/>
      <c r="FV74" s="173"/>
      <c r="FW74" s="175"/>
      <c r="FX74" s="146"/>
      <c r="FY74" s="146"/>
      <c r="FZ74" s="146"/>
      <c r="GA74" s="169"/>
      <c r="GB74" s="170"/>
      <c r="GC74" s="171"/>
      <c r="GD74" s="172"/>
      <c r="GE74" s="172"/>
      <c r="GF74" s="165"/>
      <c r="GG74" s="166"/>
      <c r="GH74" s="173"/>
      <c r="GI74" s="174"/>
      <c r="GJ74" s="173"/>
      <c r="GK74" s="175"/>
      <c r="GL74" s="146"/>
      <c r="GM74" s="146"/>
      <c r="GN74" s="146"/>
      <c r="GO74" s="169"/>
      <c r="GP74" s="170"/>
      <c r="GQ74" s="171"/>
      <c r="GR74" s="172"/>
      <c r="GS74" s="172"/>
      <c r="GT74" s="165"/>
      <c r="GU74" s="166"/>
      <c r="GV74" s="173"/>
      <c r="GW74" s="174"/>
      <c r="GX74" s="173"/>
      <c r="GY74" s="175"/>
      <c r="GZ74" s="146"/>
      <c r="HA74" s="146"/>
      <c r="HB74" s="146"/>
      <c r="HC74" s="169"/>
      <c r="HD74" s="170"/>
      <c r="HE74" s="171"/>
      <c r="HF74" s="172"/>
      <c r="HG74" s="172"/>
      <c r="HH74" s="165"/>
      <c r="HI74" s="166"/>
      <c r="HJ74" s="173"/>
      <c r="HK74" s="174"/>
      <c r="HL74" s="173"/>
      <c r="HM74" s="175"/>
      <c r="HN74" s="146"/>
      <c r="HO74" s="146"/>
      <c r="HP74" s="146"/>
      <c r="HQ74" s="169"/>
      <c r="HR74" s="170"/>
      <c r="HS74" s="171"/>
      <c r="HT74" s="172"/>
      <c r="HU74" s="172"/>
      <c r="HV74" s="165"/>
      <c r="HW74" s="166"/>
      <c r="HX74" s="173"/>
      <c r="HY74" s="174"/>
      <c r="HZ74" s="173"/>
      <c r="IA74" s="175"/>
      <c r="IB74" s="146"/>
      <c r="IC74" s="146"/>
      <c r="ID74" s="146"/>
      <c r="IE74" s="169"/>
      <c r="IF74" s="170"/>
      <c r="IG74" s="171"/>
      <c r="IH74" s="172"/>
    </row>
    <row r="75" spans="1:242" s="176" customFormat="1" ht="140.25">
      <c r="A75" s="427"/>
      <c r="B75" s="483"/>
      <c r="C75" s="420" t="s">
        <v>1026</v>
      </c>
      <c r="D75" s="403"/>
      <c r="E75" s="431"/>
      <c r="F75" s="165"/>
      <c r="G75" s="164"/>
      <c r="H75" s="173"/>
      <c r="I75" s="174"/>
      <c r="J75" s="173"/>
      <c r="K75" s="175"/>
      <c r="L75" s="146"/>
      <c r="M75" s="146"/>
      <c r="N75" s="146"/>
      <c r="O75" s="169"/>
      <c r="P75" s="170"/>
      <c r="Q75" s="171"/>
      <c r="R75" s="172"/>
      <c r="S75" s="172"/>
      <c r="T75" s="165"/>
      <c r="U75" s="166"/>
      <c r="V75" s="173"/>
      <c r="W75" s="174"/>
      <c r="X75" s="173"/>
      <c r="Y75" s="175"/>
      <c r="Z75" s="146"/>
      <c r="AA75" s="146"/>
      <c r="AB75" s="146"/>
      <c r="AC75" s="169"/>
      <c r="AD75" s="170"/>
      <c r="AE75" s="171"/>
      <c r="AF75" s="172"/>
      <c r="AG75" s="172"/>
      <c r="AH75" s="165"/>
      <c r="AI75" s="166"/>
      <c r="AJ75" s="173"/>
      <c r="AK75" s="174"/>
      <c r="AL75" s="173"/>
      <c r="AM75" s="175"/>
      <c r="AN75" s="146"/>
      <c r="AO75" s="146"/>
      <c r="AP75" s="146"/>
      <c r="AQ75" s="169"/>
      <c r="AR75" s="170"/>
      <c r="AS75" s="171"/>
      <c r="AT75" s="172"/>
      <c r="AU75" s="172"/>
      <c r="AV75" s="165"/>
      <c r="AW75" s="166"/>
      <c r="AX75" s="173"/>
      <c r="AY75" s="174"/>
      <c r="AZ75" s="173"/>
      <c r="BA75" s="175"/>
      <c r="BB75" s="146"/>
      <c r="BC75" s="146"/>
      <c r="BD75" s="146"/>
      <c r="BE75" s="169"/>
      <c r="BF75" s="170"/>
      <c r="BG75" s="171"/>
      <c r="BH75" s="172"/>
      <c r="BI75" s="172"/>
      <c r="BJ75" s="165"/>
      <c r="BK75" s="166"/>
      <c r="BL75" s="173"/>
      <c r="BM75" s="174"/>
      <c r="BN75" s="173"/>
      <c r="BO75" s="175"/>
      <c r="BP75" s="146"/>
      <c r="BQ75" s="146"/>
      <c r="BR75" s="146"/>
      <c r="BS75" s="169"/>
      <c r="BT75" s="170"/>
      <c r="BU75" s="171"/>
      <c r="BV75" s="172"/>
      <c r="BW75" s="172"/>
      <c r="BX75" s="165"/>
      <c r="BY75" s="166"/>
      <c r="BZ75" s="173"/>
      <c r="CA75" s="174"/>
      <c r="CB75" s="173"/>
      <c r="CC75" s="175"/>
      <c r="CD75" s="146"/>
      <c r="CE75" s="146"/>
      <c r="CF75" s="146"/>
      <c r="CG75" s="169"/>
      <c r="CH75" s="170"/>
      <c r="CI75" s="171"/>
      <c r="CJ75" s="172"/>
      <c r="CK75" s="172"/>
      <c r="CL75" s="165"/>
      <c r="CM75" s="166"/>
      <c r="CN75" s="173"/>
      <c r="CO75" s="174"/>
      <c r="CP75" s="173"/>
      <c r="CQ75" s="175"/>
      <c r="CR75" s="146"/>
      <c r="CS75" s="146"/>
      <c r="CT75" s="146"/>
      <c r="CU75" s="169"/>
      <c r="CV75" s="170"/>
      <c r="CW75" s="171"/>
      <c r="CX75" s="172"/>
      <c r="CY75" s="172"/>
      <c r="CZ75" s="165"/>
      <c r="DA75" s="166"/>
      <c r="DB75" s="173"/>
      <c r="DC75" s="174"/>
      <c r="DD75" s="173"/>
      <c r="DE75" s="175"/>
      <c r="DF75" s="146"/>
      <c r="DG75" s="146"/>
      <c r="DH75" s="146"/>
      <c r="DI75" s="169"/>
      <c r="DJ75" s="170"/>
      <c r="DK75" s="171"/>
      <c r="DL75" s="172"/>
      <c r="DM75" s="172"/>
      <c r="DN75" s="165"/>
      <c r="DO75" s="166"/>
      <c r="DP75" s="173"/>
      <c r="DQ75" s="174"/>
      <c r="DR75" s="173"/>
      <c r="DS75" s="175"/>
      <c r="DT75" s="146"/>
      <c r="DU75" s="146"/>
      <c r="DV75" s="146"/>
      <c r="DW75" s="169"/>
      <c r="DX75" s="170"/>
      <c r="DY75" s="171"/>
      <c r="DZ75" s="172"/>
      <c r="EA75" s="172"/>
      <c r="EB75" s="165"/>
      <c r="EC75" s="166"/>
      <c r="ED75" s="173"/>
      <c r="EE75" s="174"/>
      <c r="EF75" s="173"/>
      <c r="EG75" s="175"/>
      <c r="EH75" s="146"/>
      <c r="EI75" s="146"/>
      <c r="EJ75" s="146"/>
      <c r="EK75" s="169"/>
      <c r="EL75" s="170"/>
      <c r="EM75" s="171"/>
      <c r="EN75" s="172"/>
      <c r="EO75" s="172"/>
      <c r="EP75" s="165"/>
      <c r="EQ75" s="166"/>
      <c r="ER75" s="173"/>
      <c r="ES75" s="174"/>
      <c r="ET75" s="173"/>
      <c r="EU75" s="175"/>
      <c r="EV75" s="146"/>
      <c r="EW75" s="146"/>
      <c r="EX75" s="146"/>
      <c r="EY75" s="169"/>
      <c r="EZ75" s="170"/>
      <c r="FA75" s="171"/>
      <c r="FB75" s="172"/>
      <c r="FC75" s="172"/>
      <c r="FD75" s="165"/>
      <c r="FE75" s="166"/>
      <c r="FF75" s="173"/>
      <c r="FG75" s="174"/>
      <c r="FH75" s="173"/>
      <c r="FI75" s="175"/>
      <c r="FJ75" s="146"/>
      <c r="FK75" s="146"/>
      <c r="FL75" s="146"/>
      <c r="FM75" s="169"/>
      <c r="FN75" s="170"/>
      <c r="FO75" s="171"/>
      <c r="FP75" s="172"/>
      <c r="FQ75" s="172"/>
      <c r="FR75" s="165"/>
      <c r="FS75" s="166"/>
      <c r="FT75" s="173"/>
      <c r="FU75" s="174"/>
      <c r="FV75" s="173"/>
      <c r="FW75" s="175"/>
      <c r="FX75" s="146"/>
      <c r="FY75" s="146"/>
      <c r="FZ75" s="146"/>
      <c r="GA75" s="169"/>
      <c r="GB75" s="170"/>
      <c r="GC75" s="171"/>
      <c r="GD75" s="172"/>
      <c r="GE75" s="172"/>
      <c r="GF75" s="165"/>
      <c r="GG75" s="166"/>
      <c r="GH75" s="173"/>
      <c r="GI75" s="174"/>
      <c r="GJ75" s="173"/>
      <c r="GK75" s="175"/>
      <c r="GL75" s="146"/>
      <c r="GM75" s="146"/>
      <c r="GN75" s="146"/>
      <c r="GO75" s="169"/>
      <c r="GP75" s="170"/>
      <c r="GQ75" s="171"/>
      <c r="GR75" s="172"/>
      <c r="GS75" s="172"/>
      <c r="GT75" s="165"/>
      <c r="GU75" s="166"/>
      <c r="GV75" s="173"/>
      <c r="GW75" s="174"/>
      <c r="GX75" s="173"/>
      <c r="GY75" s="175"/>
      <c r="GZ75" s="146"/>
      <c r="HA75" s="146"/>
      <c r="HB75" s="146"/>
      <c r="HC75" s="169"/>
      <c r="HD75" s="170"/>
      <c r="HE75" s="171"/>
      <c r="HF75" s="172"/>
      <c r="HG75" s="172"/>
      <c r="HH75" s="165"/>
      <c r="HI75" s="166"/>
      <c r="HJ75" s="173"/>
      <c r="HK75" s="174"/>
      <c r="HL75" s="173"/>
      <c r="HM75" s="175"/>
      <c r="HN75" s="146"/>
      <c r="HO75" s="146"/>
      <c r="HP75" s="146"/>
      <c r="HQ75" s="169"/>
      <c r="HR75" s="170"/>
      <c r="HS75" s="171"/>
      <c r="HT75" s="172"/>
      <c r="HU75" s="172"/>
      <c r="HV75" s="165"/>
      <c r="HW75" s="166"/>
      <c r="HX75" s="173"/>
      <c r="HY75" s="174"/>
      <c r="HZ75" s="173"/>
      <c r="IA75" s="175"/>
      <c r="IB75" s="146"/>
      <c r="IC75" s="146"/>
      <c r="ID75" s="146"/>
      <c r="IE75" s="169"/>
      <c r="IF75" s="170"/>
      <c r="IG75" s="171"/>
      <c r="IH75" s="172"/>
    </row>
    <row r="76" spans="1:242" s="176" customFormat="1" ht="51">
      <c r="A76" s="427"/>
      <c r="B76" s="483"/>
      <c r="C76" s="489" t="s">
        <v>1027</v>
      </c>
      <c r="D76" s="403"/>
      <c r="E76" s="431"/>
      <c r="F76" s="165"/>
      <c r="G76" s="164"/>
      <c r="H76" s="173"/>
      <c r="I76" s="174"/>
      <c r="J76" s="173"/>
      <c r="K76" s="175"/>
      <c r="L76" s="146"/>
      <c r="M76" s="146"/>
      <c r="N76" s="146"/>
      <c r="O76" s="169"/>
      <c r="P76" s="170"/>
      <c r="Q76" s="171"/>
      <c r="R76" s="172"/>
      <c r="S76" s="172"/>
      <c r="T76" s="165"/>
      <c r="U76" s="166"/>
      <c r="V76" s="173"/>
      <c r="W76" s="174"/>
      <c r="X76" s="173"/>
      <c r="Y76" s="175"/>
      <c r="Z76" s="146"/>
      <c r="AA76" s="146"/>
      <c r="AB76" s="146"/>
      <c r="AC76" s="169"/>
      <c r="AD76" s="170"/>
      <c r="AE76" s="171"/>
      <c r="AF76" s="172"/>
      <c r="AG76" s="172"/>
      <c r="AH76" s="165"/>
      <c r="AI76" s="166"/>
      <c r="AJ76" s="173"/>
      <c r="AK76" s="174"/>
      <c r="AL76" s="173"/>
      <c r="AM76" s="175"/>
      <c r="AN76" s="146"/>
      <c r="AO76" s="146"/>
      <c r="AP76" s="146"/>
      <c r="AQ76" s="169"/>
      <c r="AR76" s="170"/>
      <c r="AS76" s="171"/>
      <c r="AT76" s="172"/>
      <c r="AU76" s="172"/>
      <c r="AV76" s="165"/>
      <c r="AW76" s="166"/>
      <c r="AX76" s="173"/>
      <c r="AY76" s="174"/>
      <c r="AZ76" s="173"/>
      <c r="BA76" s="175"/>
      <c r="BB76" s="146"/>
      <c r="BC76" s="146"/>
      <c r="BD76" s="146"/>
      <c r="BE76" s="169"/>
      <c r="BF76" s="170"/>
      <c r="BG76" s="171"/>
      <c r="BH76" s="172"/>
      <c r="BI76" s="172"/>
      <c r="BJ76" s="165"/>
      <c r="BK76" s="166"/>
      <c r="BL76" s="173"/>
      <c r="BM76" s="174"/>
      <c r="BN76" s="173"/>
      <c r="BO76" s="175"/>
      <c r="BP76" s="146"/>
      <c r="BQ76" s="146"/>
      <c r="BR76" s="146"/>
      <c r="BS76" s="169"/>
      <c r="BT76" s="170"/>
      <c r="BU76" s="171"/>
      <c r="BV76" s="172"/>
      <c r="BW76" s="172"/>
      <c r="BX76" s="165"/>
      <c r="BY76" s="166"/>
      <c r="BZ76" s="173"/>
      <c r="CA76" s="174"/>
      <c r="CB76" s="173"/>
      <c r="CC76" s="175"/>
      <c r="CD76" s="146"/>
      <c r="CE76" s="146"/>
      <c r="CF76" s="146"/>
      <c r="CG76" s="169"/>
      <c r="CH76" s="170"/>
      <c r="CI76" s="171"/>
      <c r="CJ76" s="172"/>
      <c r="CK76" s="172"/>
      <c r="CL76" s="165"/>
      <c r="CM76" s="166"/>
      <c r="CN76" s="173"/>
      <c r="CO76" s="174"/>
      <c r="CP76" s="173"/>
      <c r="CQ76" s="175"/>
      <c r="CR76" s="146"/>
      <c r="CS76" s="146"/>
      <c r="CT76" s="146"/>
      <c r="CU76" s="169"/>
      <c r="CV76" s="170"/>
      <c r="CW76" s="171"/>
      <c r="CX76" s="172"/>
      <c r="CY76" s="172"/>
      <c r="CZ76" s="165"/>
      <c r="DA76" s="166"/>
      <c r="DB76" s="173"/>
      <c r="DC76" s="174"/>
      <c r="DD76" s="173"/>
      <c r="DE76" s="175"/>
      <c r="DF76" s="146"/>
      <c r="DG76" s="146"/>
      <c r="DH76" s="146"/>
      <c r="DI76" s="169"/>
      <c r="DJ76" s="170"/>
      <c r="DK76" s="171"/>
      <c r="DL76" s="172"/>
      <c r="DM76" s="172"/>
      <c r="DN76" s="165"/>
      <c r="DO76" s="166"/>
      <c r="DP76" s="173"/>
      <c r="DQ76" s="174"/>
      <c r="DR76" s="173"/>
      <c r="DS76" s="175"/>
      <c r="DT76" s="146"/>
      <c r="DU76" s="146"/>
      <c r="DV76" s="146"/>
      <c r="DW76" s="169"/>
      <c r="DX76" s="170"/>
      <c r="DY76" s="171"/>
      <c r="DZ76" s="172"/>
      <c r="EA76" s="172"/>
      <c r="EB76" s="165"/>
      <c r="EC76" s="166"/>
      <c r="ED76" s="173"/>
      <c r="EE76" s="174"/>
      <c r="EF76" s="173"/>
      <c r="EG76" s="175"/>
      <c r="EH76" s="146"/>
      <c r="EI76" s="146"/>
      <c r="EJ76" s="146"/>
      <c r="EK76" s="169"/>
      <c r="EL76" s="170"/>
      <c r="EM76" s="171"/>
      <c r="EN76" s="172"/>
      <c r="EO76" s="172"/>
      <c r="EP76" s="165"/>
      <c r="EQ76" s="166"/>
      <c r="ER76" s="173"/>
      <c r="ES76" s="174"/>
      <c r="ET76" s="173"/>
      <c r="EU76" s="175"/>
      <c r="EV76" s="146"/>
      <c r="EW76" s="146"/>
      <c r="EX76" s="146"/>
      <c r="EY76" s="169"/>
      <c r="EZ76" s="170"/>
      <c r="FA76" s="171"/>
      <c r="FB76" s="172"/>
      <c r="FC76" s="172"/>
      <c r="FD76" s="165"/>
      <c r="FE76" s="166"/>
      <c r="FF76" s="173"/>
      <c r="FG76" s="174"/>
      <c r="FH76" s="173"/>
      <c r="FI76" s="175"/>
      <c r="FJ76" s="146"/>
      <c r="FK76" s="146"/>
      <c r="FL76" s="146"/>
      <c r="FM76" s="169"/>
      <c r="FN76" s="170"/>
      <c r="FO76" s="171"/>
      <c r="FP76" s="172"/>
      <c r="FQ76" s="172"/>
      <c r="FR76" s="165"/>
      <c r="FS76" s="166"/>
      <c r="FT76" s="173"/>
      <c r="FU76" s="174"/>
      <c r="FV76" s="173"/>
      <c r="FW76" s="175"/>
      <c r="FX76" s="146"/>
      <c r="FY76" s="146"/>
      <c r="FZ76" s="146"/>
      <c r="GA76" s="169"/>
      <c r="GB76" s="170"/>
      <c r="GC76" s="171"/>
      <c r="GD76" s="172"/>
      <c r="GE76" s="172"/>
      <c r="GF76" s="165"/>
      <c r="GG76" s="166"/>
      <c r="GH76" s="173"/>
      <c r="GI76" s="174"/>
      <c r="GJ76" s="173"/>
      <c r="GK76" s="175"/>
      <c r="GL76" s="146"/>
      <c r="GM76" s="146"/>
      <c r="GN76" s="146"/>
      <c r="GO76" s="169"/>
      <c r="GP76" s="170"/>
      <c r="GQ76" s="171"/>
      <c r="GR76" s="172"/>
      <c r="GS76" s="172"/>
      <c r="GT76" s="165"/>
      <c r="GU76" s="166"/>
      <c r="GV76" s="173"/>
      <c r="GW76" s="174"/>
      <c r="GX76" s="173"/>
      <c r="GY76" s="175"/>
      <c r="GZ76" s="146"/>
      <c r="HA76" s="146"/>
      <c r="HB76" s="146"/>
      <c r="HC76" s="169"/>
      <c r="HD76" s="170"/>
      <c r="HE76" s="171"/>
      <c r="HF76" s="172"/>
      <c r="HG76" s="172"/>
      <c r="HH76" s="165"/>
      <c r="HI76" s="166"/>
      <c r="HJ76" s="173"/>
      <c r="HK76" s="174"/>
      <c r="HL76" s="173"/>
      <c r="HM76" s="175"/>
      <c r="HN76" s="146"/>
      <c r="HO76" s="146"/>
      <c r="HP76" s="146"/>
      <c r="HQ76" s="169"/>
      <c r="HR76" s="170"/>
      <c r="HS76" s="171"/>
      <c r="HT76" s="172"/>
      <c r="HU76" s="172"/>
      <c r="HV76" s="165"/>
      <c r="HW76" s="166"/>
      <c r="HX76" s="173"/>
      <c r="HY76" s="174"/>
      <c r="HZ76" s="173"/>
      <c r="IA76" s="175"/>
      <c r="IB76" s="146"/>
      <c r="IC76" s="146"/>
      <c r="ID76" s="146"/>
      <c r="IE76" s="169"/>
      <c r="IF76" s="170"/>
      <c r="IG76" s="171"/>
      <c r="IH76" s="172"/>
    </row>
    <row r="77" spans="1:242" s="176" customFormat="1" ht="51">
      <c r="A77" s="427"/>
      <c r="B77" s="483"/>
      <c r="C77" s="418" t="s">
        <v>1028</v>
      </c>
      <c r="D77" s="403"/>
      <c r="E77" s="431"/>
      <c r="F77" s="165"/>
      <c r="G77" s="164"/>
      <c r="H77" s="173"/>
      <c r="I77" s="174"/>
      <c r="J77" s="173"/>
      <c r="K77" s="175"/>
      <c r="L77" s="146"/>
      <c r="M77" s="146"/>
      <c r="N77" s="146"/>
      <c r="O77" s="169"/>
      <c r="P77" s="170"/>
      <c r="Q77" s="171"/>
      <c r="R77" s="172"/>
      <c r="S77" s="172"/>
      <c r="T77" s="165"/>
      <c r="U77" s="166"/>
      <c r="V77" s="173"/>
      <c r="W77" s="174"/>
      <c r="X77" s="173"/>
      <c r="Y77" s="175"/>
      <c r="Z77" s="146"/>
      <c r="AA77" s="146"/>
      <c r="AB77" s="146"/>
      <c r="AC77" s="169"/>
      <c r="AD77" s="170"/>
      <c r="AE77" s="171"/>
      <c r="AF77" s="172"/>
      <c r="AG77" s="172"/>
      <c r="AH77" s="165"/>
      <c r="AI77" s="166"/>
      <c r="AJ77" s="173"/>
      <c r="AK77" s="174"/>
      <c r="AL77" s="173"/>
      <c r="AM77" s="175"/>
      <c r="AN77" s="146"/>
      <c r="AO77" s="146"/>
      <c r="AP77" s="146"/>
      <c r="AQ77" s="169"/>
      <c r="AR77" s="170"/>
      <c r="AS77" s="171"/>
      <c r="AT77" s="172"/>
      <c r="AU77" s="172"/>
      <c r="AV77" s="165"/>
      <c r="AW77" s="166"/>
      <c r="AX77" s="173"/>
      <c r="AY77" s="174"/>
      <c r="AZ77" s="173"/>
      <c r="BA77" s="175"/>
      <c r="BB77" s="146"/>
      <c r="BC77" s="146"/>
      <c r="BD77" s="146"/>
      <c r="BE77" s="169"/>
      <c r="BF77" s="170"/>
      <c r="BG77" s="171"/>
      <c r="BH77" s="172"/>
      <c r="BI77" s="172"/>
      <c r="BJ77" s="165"/>
      <c r="BK77" s="166"/>
      <c r="BL77" s="173"/>
      <c r="BM77" s="174"/>
      <c r="BN77" s="173"/>
      <c r="BO77" s="175"/>
      <c r="BP77" s="146"/>
      <c r="BQ77" s="146"/>
      <c r="BR77" s="146"/>
      <c r="BS77" s="169"/>
      <c r="BT77" s="170"/>
      <c r="BU77" s="171"/>
      <c r="BV77" s="172"/>
      <c r="BW77" s="172"/>
      <c r="BX77" s="165"/>
      <c r="BY77" s="166"/>
      <c r="BZ77" s="173"/>
      <c r="CA77" s="174"/>
      <c r="CB77" s="173"/>
      <c r="CC77" s="175"/>
      <c r="CD77" s="146"/>
      <c r="CE77" s="146"/>
      <c r="CF77" s="146"/>
      <c r="CG77" s="169"/>
      <c r="CH77" s="170"/>
      <c r="CI77" s="171"/>
      <c r="CJ77" s="172"/>
      <c r="CK77" s="172"/>
      <c r="CL77" s="165"/>
      <c r="CM77" s="166"/>
      <c r="CN77" s="173"/>
      <c r="CO77" s="174"/>
      <c r="CP77" s="173"/>
      <c r="CQ77" s="175"/>
      <c r="CR77" s="146"/>
      <c r="CS77" s="146"/>
      <c r="CT77" s="146"/>
      <c r="CU77" s="169"/>
      <c r="CV77" s="170"/>
      <c r="CW77" s="171"/>
      <c r="CX77" s="172"/>
      <c r="CY77" s="172"/>
      <c r="CZ77" s="165"/>
      <c r="DA77" s="166"/>
      <c r="DB77" s="173"/>
      <c r="DC77" s="174"/>
      <c r="DD77" s="173"/>
      <c r="DE77" s="175"/>
      <c r="DF77" s="146"/>
      <c r="DG77" s="146"/>
      <c r="DH77" s="146"/>
      <c r="DI77" s="169"/>
      <c r="DJ77" s="170"/>
      <c r="DK77" s="171"/>
      <c r="DL77" s="172"/>
      <c r="DM77" s="172"/>
      <c r="DN77" s="165"/>
      <c r="DO77" s="166"/>
      <c r="DP77" s="173"/>
      <c r="DQ77" s="174"/>
      <c r="DR77" s="173"/>
      <c r="DS77" s="175"/>
      <c r="DT77" s="146"/>
      <c r="DU77" s="146"/>
      <c r="DV77" s="146"/>
      <c r="DW77" s="169"/>
      <c r="DX77" s="170"/>
      <c r="DY77" s="171"/>
      <c r="DZ77" s="172"/>
      <c r="EA77" s="172"/>
      <c r="EB77" s="165"/>
      <c r="EC77" s="166"/>
      <c r="ED77" s="173"/>
      <c r="EE77" s="174"/>
      <c r="EF77" s="173"/>
      <c r="EG77" s="175"/>
      <c r="EH77" s="146"/>
      <c r="EI77" s="146"/>
      <c r="EJ77" s="146"/>
      <c r="EK77" s="169"/>
      <c r="EL77" s="170"/>
      <c r="EM77" s="171"/>
      <c r="EN77" s="172"/>
      <c r="EO77" s="172"/>
      <c r="EP77" s="165"/>
      <c r="EQ77" s="166"/>
      <c r="ER77" s="173"/>
      <c r="ES77" s="174"/>
      <c r="ET77" s="173"/>
      <c r="EU77" s="175"/>
      <c r="EV77" s="146"/>
      <c r="EW77" s="146"/>
      <c r="EX77" s="146"/>
      <c r="EY77" s="169"/>
      <c r="EZ77" s="170"/>
      <c r="FA77" s="171"/>
      <c r="FB77" s="172"/>
      <c r="FC77" s="172"/>
      <c r="FD77" s="165"/>
      <c r="FE77" s="166"/>
      <c r="FF77" s="173"/>
      <c r="FG77" s="174"/>
      <c r="FH77" s="173"/>
      <c r="FI77" s="175"/>
      <c r="FJ77" s="146"/>
      <c r="FK77" s="146"/>
      <c r="FL77" s="146"/>
      <c r="FM77" s="169"/>
      <c r="FN77" s="170"/>
      <c r="FO77" s="171"/>
      <c r="FP77" s="172"/>
      <c r="FQ77" s="172"/>
      <c r="FR77" s="165"/>
      <c r="FS77" s="166"/>
      <c r="FT77" s="173"/>
      <c r="FU77" s="174"/>
      <c r="FV77" s="173"/>
      <c r="FW77" s="175"/>
      <c r="FX77" s="146"/>
      <c r="FY77" s="146"/>
      <c r="FZ77" s="146"/>
      <c r="GA77" s="169"/>
      <c r="GB77" s="170"/>
      <c r="GC77" s="171"/>
      <c r="GD77" s="172"/>
      <c r="GE77" s="172"/>
      <c r="GF77" s="165"/>
      <c r="GG77" s="166"/>
      <c r="GH77" s="173"/>
      <c r="GI77" s="174"/>
      <c r="GJ77" s="173"/>
      <c r="GK77" s="175"/>
      <c r="GL77" s="146"/>
      <c r="GM77" s="146"/>
      <c r="GN77" s="146"/>
      <c r="GO77" s="169"/>
      <c r="GP77" s="170"/>
      <c r="GQ77" s="171"/>
      <c r="GR77" s="172"/>
      <c r="GS77" s="172"/>
      <c r="GT77" s="165"/>
      <c r="GU77" s="166"/>
      <c r="GV77" s="173"/>
      <c r="GW77" s="174"/>
      <c r="GX77" s="173"/>
      <c r="GY77" s="175"/>
      <c r="GZ77" s="146"/>
      <c r="HA77" s="146"/>
      <c r="HB77" s="146"/>
      <c r="HC77" s="169"/>
      <c r="HD77" s="170"/>
      <c r="HE77" s="171"/>
      <c r="HF77" s="172"/>
      <c r="HG77" s="172"/>
      <c r="HH77" s="165"/>
      <c r="HI77" s="166"/>
      <c r="HJ77" s="173"/>
      <c r="HK77" s="174"/>
      <c r="HL77" s="173"/>
      <c r="HM77" s="175"/>
      <c r="HN77" s="146"/>
      <c r="HO77" s="146"/>
      <c r="HP77" s="146"/>
      <c r="HQ77" s="169"/>
      <c r="HR77" s="170"/>
      <c r="HS77" s="171"/>
      <c r="HT77" s="172"/>
      <c r="HU77" s="172"/>
      <c r="HV77" s="165"/>
      <c r="HW77" s="166"/>
      <c r="HX77" s="173"/>
      <c r="HY77" s="174"/>
      <c r="HZ77" s="173"/>
      <c r="IA77" s="175"/>
      <c r="IB77" s="146"/>
      <c r="IC77" s="146"/>
      <c r="ID77" s="146"/>
      <c r="IE77" s="169"/>
      <c r="IF77" s="170"/>
      <c r="IG77" s="171"/>
      <c r="IH77" s="172"/>
    </row>
    <row r="78" spans="1:242" s="176" customFormat="1" ht="25.5">
      <c r="A78" s="427"/>
      <c r="B78" s="483"/>
      <c r="C78" s="453" t="s">
        <v>200</v>
      </c>
      <c r="D78" s="403" t="s">
        <v>155</v>
      </c>
      <c r="E78" s="12">
        <v>9</v>
      </c>
      <c r="F78" s="187"/>
      <c r="G78" s="378">
        <f>E78*F78</f>
        <v>0</v>
      </c>
      <c r="H78" s="173"/>
      <c r="I78" s="174"/>
      <c r="J78" s="173"/>
      <c r="K78" s="175"/>
      <c r="L78" s="146"/>
      <c r="M78" s="146"/>
      <c r="N78" s="146"/>
      <c r="O78" s="169"/>
      <c r="P78" s="170"/>
      <c r="Q78" s="171"/>
      <c r="R78" s="172"/>
      <c r="S78" s="172"/>
      <c r="T78" s="165"/>
      <c r="U78" s="166"/>
      <c r="V78" s="173"/>
      <c r="W78" s="174"/>
      <c r="X78" s="173"/>
      <c r="Y78" s="175"/>
      <c r="Z78" s="146"/>
      <c r="AA78" s="146"/>
      <c r="AB78" s="146"/>
      <c r="AC78" s="169"/>
      <c r="AD78" s="170"/>
      <c r="AE78" s="171"/>
      <c r="AF78" s="172"/>
      <c r="AG78" s="172"/>
      <c r="AH78" s="165"/>
      <c r="AI78" s="166"/>
      <c r="AJ78" s="173"/>
      <c r="AK78" s="174"/>
      <c r="AL78" s="173"/>
      <c r="AM78" s="175"/>
      <c r="AN78" s="146"/>
      <c r="AO78" s="146"/>
      <c r="AP78" s="146"/>
      <c r="AQ78" s="169"/>
      <c r="AR78" s="170"/>
      <c r="AS78" s="171"/>
      <c r="AT78" s="172"/>
      <c r="AU78" s="172"/>
      <c r="AV78" s="165"/>
      <c r="AW78" s="166"/>
      <c r="AX78" s="173"/>
      <c r="AY78" s="174"/>
      <c r="AZ78" s="173"/>
      <c r="BA78" s="175"/>
      <c r="BB78" s="146"/>
      <c r="BC78" s="146"/>
      <c r="BD78" s="146"/>
      <c r="BE78" s="169"/>
      <c r="BF78" s="170"/>
      <c r="BG78" s="171"/>
      <c r="BH78" s="172"/>
      <c r="BI78" s="172"/>
      <c r="BJ78" s="165"/>
      <c r="BK78" s="166"/>
      <c r="BL78" s="173"/>
      <c r="BM78" s="174"/>
      <c r="BN78" s="173"/>
      <c r="BO78" s="175"/>
      <c r="BP78" s="146"/>
      <c r="BQ78" s="146"/>
      <c r="BR78" s="146"/>
      <c r="BS78" s="169"/>
      <c r="BT78" s="170"/>
      <c r="BU78" s="171"/>
      <c r="BV78" s="172"/>
      <c r="BW78" s="172"/>
      <c r="BX78" s="165"/>
      <c r="BY78" s="166"/>
      <c r="BZ78" s="173"/>
      <c r="CA78" s="174"/>
      <c r="CB78" s="173"/>
      <c r="CC78" s="175"/>
      <c r="CD78" s="146"/>
      <c r="CE78" s="146"/>
      <c r="CF78" s="146"/>
      <c r="CG78" s="169"/>
      <c r="CH78" s="170"/>
      <c r="CI78" s="171"/>
      <c r="CJ78" s="172"/>
      <c r="CK78" s="172"/>
      <c r="CL78" s="165"/>
      <c r="CM78" s="166"/>
      <c r="CN78" s="173"/>
      <c r="CO78" s="174"/>
      <c r="CP78" s="173"/>
      <c r="CQ78" s="175"/>
      <c r="CR78" s="146"/>
      <c r="CS78" s="146"/>
      <c r="CT78" s="146"/>
      <c r="CU78" s="169"/>
      <c r="CV78" s="170"/>
      <c r="CW78" s="171"/>
      <c r="CX78" s="172"/>
      <c r="CY78" s="172"/>
      <c r="CZ78" s="165"/>
      <c r="DA78" s="166"/>
      <c r="DB78" s="173"/>
      <c r="DC78" s="174"/>
      <c r="DD78" s="173"/>
      <c r="DE78" s="175"/>
      <c r="DF78" s="146"/>
      <c r="DG78" s="146"/>
      <c r="DH78" s="146"/>
      <c r="DI78" s="169"/>
      <c r="DJ78" s="170"/>
      <c r="DK78" s="171"/>
      <c r="DL78" s="172"/>
      <c r="DM78" s="172"/>
      <c r="DN78" s="165"/>
      <c r="DO78" s="166"/>
      <c r="DP78" s="173"/>
      <c r="DQ78" s="174"/>
      <c r="DR78" s="173"/>
      <c r="DS78" s="175"/>
      <c r="DT78" s="146"/>
      <c r="DU78" s="146"/>
      <c r="DV78" s="146"/>
      <c r="DW78" s="169"/>
      <c r="DX78" s="170"/>
      <c r="DY78" s="171"/>
      <c r="DZ78" s="172"/>
      <c r="EA78" s="172"/>
      <c r="EB78" s="165"/>
      <c r="EC78" s="166"/>
      <c r="ED78" s="173"/>
      <c r="EE78" s="174"/>
      <c r="EF78" s="173"/>
      <c r="EG78" s="175"/>
      <c r="EH78" s="146"/>
      <c r="EI78" s="146"/>
      <c r="EJ78" s="146"/>
      <c r="EK78" s="169"/>
      <c r="EL78" s="170"/>
      <c r="EM78" s="171"/>
      <c r="EN78" s="172"/>
      <c r="EO78" s="172"/>
      <c r="EP78" s="165"/>
      <c r="EQ78" s="166"/>
      <c r="ER78" s="173"/>
      <c r="ES78" s="174"/>
      <c r="ET78" s="173"/>
      <c r="EU78" s="175"/>
      <c r="EV78" s="146"/>
      <c r="EW78" s="146"/>
      <c r="EX78" s="146"/>
      <c r="EY78" s="169"/>
      <c r="EZ78" s="170"/>
      <c r="FA78" s="171"/>
      <c r="FB78" s="172"/>
      <c r="FC78" s="172"/>
      <c r="FD78" s="165"/>
      <c r="FE78" s="166"/>
      <c r="FF78" s="173"/>
      <c r="FG78" s="174"/>
      <c r="FH78" s="173"/>
      <c r="FI78" s="175"/>
      <c r="FJ78" s="146"/>
      <c r="FK78" s="146"/>
      <c r="FL78" s="146"/>
      <c r="FM78" s="169"/>
      <c r="FN78" s="170"/>
      <c r="FO78" s="171"/>
      <c r="FP78" s="172"/>
      <c r="FQ78" s="172"/>
      <c r="FR78" s="165"/>
      <c r="FS78" s="166"/>
      <c r="FT78" s="173"/>
      <c r="FU78" s="174"/>
      <c r="FV78" s="173"/>
      <c r="FW78" s="175"/>
      <c r="FX78" s="146"/>
      <c r="FY78" s="146"/>
      <c r="FZ78" s="146"/>
      <c r="GA78" s="169"/>
      <c r="GB78" s="170"/>
      <c r="GC78" s="171"/>
      <c r="GD78" s="172"/>
      <c r="GE78" s="172"/>
      <c r="GF78" s="165"/>
      <c r="GG78" s="166"/>
      <c r="GH78" s="173"/>
      <c r="GI78" s="174"/>
      <c r="GJ78" s="173"/>
      <c r="GK78" s="175"/>
      <c r="GL78" s="146"/>
      <c r="GM78" s="146"/>
      <c r="GN78" s="146"/>
      <c r="GO78" s="169"/>
      <c r="GP78" s="170"/>
      <c r="GQ78" s="171"/>
      <c r="GR78" s="172"/>
      <c r="GS78" s="172"/>
      <c r="GT78" s="165"/>
      <c r="GU78" s="166"/>
      <c r="GV78" s="173"/>
      <c r="GW78" s="174"/>
      <c r="GX78" s="173"/>
      <c r="GY78" s="175"/>
      <c r="GZ78" s="146"/>
      <c r="HA78" s="146"/>
      <c r="HB78" s="146"/>
      <c r="HC78" s="169"/>
      <c r="HD78" s="170"/>
      <c r="HE78" s="171"/>
      <c r="HF78" s="172"/>
      <c r="HG78" s="172"/>
      <c r="HH78" s="165"/>
      <c r="HI78" s="166"/>
      <c r="HJ78" s="173"/>
      <c r="HK78" s="174"/>
      <c r="HL78" s="173"/>
      <c r="HM78" s="175"/>
      <c r="HN78" s="146"/>
      <c r="HO78" s="146"/>
      <c r="HP78" s="146"/>
      <c r="HQ78" s="169"/>
      <c r="HR78" s="170"/>
      <c r="HS78" s="171"/>
      <c r="HT78" s="172"/>
      <c r="HU78" s="172"/>
      <c r="HV78" s="165"/>
      <c r="HW78" s="166"/>
      <c r="HX78" s="173"/>
      <c r="HY78" s="174"/>
      <c r="HZ78" s="173"/>
      <c r="IA78" s="175"/>
      <c r="IB78" s="146"/>
      <c r="IC78" s="146"/>
      <c r="ID78" s="146"/>
      <c r="IE78" s="169"/>
      <c r="IF78" s="170"/>
      <c r="IG78" s="171"/>
      <c r="IH78" s="172"/>
    </row>
    <row r="79" spans="1:242" s="176" customFormat="1" ht="13.5">
      <c r="A79" s="401"/>
      <c r="B79" s="397"/>
      <c r="C79" s="397"/>
      <c r="D79" s="397"/>
      <c r="E79" s="397"/>
      <c r="F79" s="259"/>
      <c r="G79" s="397"/>
      <c r="H79" s="173"/>
      <c r="I79" s="174"/>
      <c r="J79" s="173"/>
      <c r="K79" s="175"/>
      <c r="L79" s="146"/>
      <c r="M79" s="146"/>
      <c r="N79" s="146"/>
      <c r="O79" s="169"/>
      <c r="P79" s="170"/>
      <c r="Q79" s="171"/>
      <c r="R79" s="172"/>
      <c r="S79" s="172"/>
      <c r="T79" s="165"/>
      <c r="U79" s="166"/>
      <c r="V79" s="173"/>
      <c r="W79" s="174"/>
      <c r="X79" s="173"/>
      <c r="Y79" s="175"/>
      <c r="Z79" s="146"/>
      <c r="AA79" s="146"/>
      <c r="AB79" s="146"/>
      <c r="AC79" s="169"/>
      <c r="AD79" s="170"/>
      <c r="AE79" s="171"/>
      <c r="AF79" s="172"/>
      <c r="AG79" s="172"/>
      <c r="AH79" s="165"/>
      <c r="AI79" s="166"/>
      <c r="AJ79" s="173"/>
      <c r="AK79" s="174"/>
      <c r="AL79" s="173"/>
      <c r="AM79" s="175"/>
      <c r="AN79" s="146"/>
      <c r="AO79" s="146"/>
      <c r="AP79" s="146"/>
      <c r="AQ79" s="169"/>
      <c r="AR79" s="170"/>
      <c r="AS79" s="171"/>
      <c r="AT79" s="172"/>
      <c r="AU79" s="172"/>
      <c r="AV79" s="165"/>
      <c r="AW79" s="166"/>
      <c r="AX79" s="173"/>
      <c r="AY79" s="174"/>
      <c r="AZ79" s="173"/>
      <c r="BA79" s="175"/>
      <c r="BB79" s="146"/>
      <c r="BC79" s="146"/>
      <c r="BD79" s="146"/>
      <c r="BE79" s="169"/>
      <c r="BF79" s="170"/>
      <c r="BG79" s="171"/>
      <c r="BH79" s="172"/>
      <c r="BI79" s="172"/>
      <c r="BJ79" s="165"/>
      <c r="BK79" s="166"/>
      <c r="BL79" s="173"/>
      <c r="BM79" s="174"/>
      <c r="BN79" s="173"/>
      <c r="BO79" s="175"/>
      <c r="BP79" s="146"/>
      <c r="BQ79" s="146"/>
      <c r="BR79" s="146"/>
      <c r="BS79" s="169"/>
      <c r="BT79" s="170"/>
      <c r="BU79" s="171"/>
      <c r="BV79" s="172"/>
      <c r="BW79" s="172"/>
      <c r="BX79" s="165"/>
      <c r="BY79" s="166"/>
      <c r="BZ79" s="173"/>
      <c r="CA79" s="174"/>
      <c r="CB79" s="173"/>
      <c r="CC79" s="175"/>
      <c r="CD79" s="146"/>
      <c r="CE79" s="146"/>
      <c r="CF79" s="146"/>
      <c r="CG79" s="169"/>
      <c r="CH79" s="170"/>
      <c r="CI79" s="171"/>
      <c r="CJ79" s="172"/>
      <c r="CK79" s="172"/>
      <c r="CL79" s="165"/>
      <c r="CM79" s="166"/>
      <c r="CN79" s="173"/>
      <c r="CO79" s="174"/>
      <c r="CP79" s="173"/>
      <c r="CQ79" s="175"/>
      <c r="CR79" s="146"/>
      <c r="CS79" s="146"/>
      <c r="CT79" s="146"/>
      <c r="CU79" s="169"/>
      <c r="CV79" s="170"/>
      <c r="CW79" s="171"/>
      <c r="CX79" s="172"/>
      <c r="CY79" s="172"/>
      <c r="CZ79" s="165"/>
      <c r="DA79" s="166"/>
      <c r="DB79" s="173"/>
      <c r="DC79" s="174"/>
      <c r="DD79" s="173"/>
      <c r="DE79" s="175"/>
      <c r="DF79" s="146"/>
      <c r="DG79" s="146"/>
      <c r="DH79" s="146"/>
      <c r="DI79" s="169"/>
      <c r="DJ79" s="170"/>
      <c r="DK79" s="171"/>
      <c r="DL79" s="172"/>
      <c r="DM79" s="172"/>
      <c r="DN79" s="165"/>
      <c r="DO79" s="166"/>
      <c r="DP79" s="173"/>
      <c r="DQ79" s="174"/>
      <c r="DR79" s="173"/>
      <c r="DS79" s="175"/>
      <c r="DT79" s="146"/>
      <c r="DU79" s="146"/>
      <c r="DV79" s="146"/>
      <c r="DW79" s="169"/>
      <c r="DX79" s="170"/>
      <c r="DY79" s="171"/>
      <c r="DZ79" s="172"/>
      <c r="EA79" s="172"/>
      <c r="EB79" s="165"/>
      <c r="EC79" s="166"/>
      <c r="ED79" s="173"/>
      <c r="EE79" s="174"/>
      <c r="EF79" s="173"/>
      <c r="EG79" s="175"/>
      <c r="EH79" s="146"/>
      <c r="EI79" s="146"/>
      <c r="EJ79" s="146"/>
      <c r="EK79" s="169"/>
      <c r="EL79" s="170"/>
      <c r="EM79" s="171"/>
      <c r="EN79" s="172"/>
      <c r="EO79" s="172"/>
      <c r="EP79" s="165"/>
      <c r="EQ79" s="166"/>
      <c r="ER79" s="173"/>
      <c r="ES79" s="174"/>
      <c r="ET79" s="173"/>
      <c r="EU79" s="175"/>
      <c r="EV79" s="146"/>
      <c r="EW79" s="146"/>
      <c r="EX79" s="146"/>
      <c r="EY79" s="169"/>
      <c r="EZ79" s="170"/>
      <c r="FA79" s="171"/>
      <c r="FB79" s="172"/>
      <c r="FC79" s="172"/>
      <c r="FD79" s="165"/>
      <c r="FE79" s="166"/>
      <c r="FF79" s="173"/>
      <c r="FG79" s="174"/>
      <c r="FH79" s="173"/>
      <c r="FI79" s="175"/>
      <c r="FJ79" s="146"/>
      <c r="FK79" s="146"/>
      <c r="FL79" s="146"/>
      <c r="FM79" s="169"/>
      <c r="FN79" s="170"/>
      <c r="FO79" s="171"/>
      <c r="FP79" s="172"/>
      <c r="FQ79" s="172"/>
      <c r="FR79" s="165"/>
      <c r="FS79" s="166"/>
      <c r="FT79" s="173"/>
      <c r="FU79" s="174"/>
      <c r="FV79" s="173"/>
      <c r="FW79" s="175"/>
      <c r="FX79" s="146"/>
      <c r="FY79" s="146"/>
      <c r="FZ79" s="146"/>
      <c r="GA79" s="169"/>
      <c r="GB79" s="170"/>
      <c r="GC79" s="171"/>
      <c r="GD79" s="172"/>
      <c r="GE79" s="172"/>
      <c r="GF79" s="165"/>
      <c r="GG79" s="166"/>
      <c r="GH79" s="173"/>
      <c r="GI79" s="174"/>
      <c r="GJ79" s="173"/>
      <c r="GK79" s="175"/>
      <c r="GL79" s="146"/>
      <c r="GM79" s="146"/>
      <c r="GN79" s="146"/>
      <c r="GO79" s="169"/>
      <c r="GP79" s="170"/>
      <c r="GQ79" s="171"/>
      <c r="GR79" s="172"/>
      <c r="GS79" s="172"/>
      <c r="GT79" s="165"/>
      <c r="GU79" s="166"/>
      <c r="GV79" s="173"/>
      <c r="GW79" s="174"/>
      <c r="GX79" s="173"/>
      <c r="GY79" s="175"/>
      <c r="GZ79" s="146"/>
      <c r="HA79" s="146"/>
      <c r="HB79" s="146"/>
      <c r="HC79" s="169"/>
      <c r="HD79" s="170"/>
      <c r="HE79" s="171"/>
      <c r="HF79" s="172"/>
      <c r="HG79" s="172"/>
      <c r="HH79" s="165"/>
      <c r="HI79" s="166"/>
      <c r="HJ79" s="173"/>
      <c r="HK79" s="174"/>
      <c r="HL79" s="173"/>
      <c r="HM79" s="175"/>
      <c r="HN79" s="146"/>
      <c r="HO79" s="146"/>
      <c r="HP79" s="146"/>
      <c r="HQ79" s="169"/>
      <c r="HR79" s="170"/>
      <c r="HS79" s="171"/>
      <c r="HT79" s="172"/>
      <c r="HU79" s="172"/>
      <c r="HV79" s="165"/>
      <c r="HW79" s="166"/>
      <c r="HX79" s="173"/>
      <c r="HY79" s="174"/>
      <c r="HZ79" s="173"/>
      <c r="IA79" s="175"/>
      <c r="IB79" s="146"/>
      <c r="IC79" s="146"/>
      <c r="ID79" s="146"/>
      <c r="IE79" s="169"/>
      <c r="IF79" s="170"/>
      <c r="IG79" s="171"/>
      <c r="IH79" s="172"/>
    </row>
    <row r="80" spans="1:242" s="176" customFormat="1" ht="26.25">
      <c r="A80" s="399" t="s">
        <v>183</v>
      </c>
      <c r="B80" s="419" t="s">
        <v>697</v>
      </c>
      <c r="C80" s="418" t="s">
        <v>698</v>
      </c>
      <c r="D80" s="452"/>
      <c r="E80" s="384"/>
      <c r="F80" s="260"/>
      <c r="G80" s="384"/>
      <c r="H80" s="173"/>
      <c r="I80" s="174"/>
      <c r="J80" s="173"/>
      <c r="K80" s="175"/>
      <c r="L80" s="146"/>
      <c r="M80" s="146"/>
      <c r="N80" s="146"/>
      <c r="O80" s="169"/>
      <c r="P80" s="170"/>
      <c r="Q80" s="171"/>
      <c r="R80" s="172"/>
      <c r="S80" s="172"/>
      <c r="T80" s="165"/>
      <c r="U80" s="166"/>
      <c r="V80" s="173"/>
      <c r="W80" s="174"/>
      <c r="X80" s="173"/>
      <c r="Y80" s="175"/>
      <c r="Z80" s="146"/>
      <c r="AA80" s="146"/>
      <c r="AB80" s="146"/>
      <c r="AC80" s="169"/>
      <c r="AD80" s="170"/>
      <c r="AE80" s="171"/>
      <c r="AF80" s="172"/>
      <c r="AG80" s="172"/>
      <c r="AH80" s="165"/>
      <c r="AI80" s="166"/>
      <c r="AJ80" s="173"/>
      <c r="AK80" s="174"/>
      <c r="AL80" s="173"/>
      <c r="AM80" s="175"/>
      <c r="AN80" s="146"/>
      <c r="AO80" s="146"/>
      <c r="AP80" s="146"/>
      <c r="AQ80" s="169"/>
      <c r="AR80" s="170"/>
      <c r="AS80" s="171"/>
      <c r="AT80" s="172"/>
      <c r="AU80" s="172"/>
      <c r="AV80" s="165"/>
      <c r="AW80" s="166"/>
      <c r="AX80" s="173"/>
      <c r="AY80" s="174"/>
      <c r="AZ80" s="173"/>
      <c r="BA80" s="175"/>
      <c r="BB80" s="146"/>
      <c r="BC80" s="146"/>
      <c r="BD80" s="146"/>
      <c r="BE80" s="169"/>
      <c r="BF80" s="170"/>
      <c r="BG80" s="171"/>
      <c r="BH80" s="172"/>
      <c r="BI80" s="172"/>
      <c r="BJ80" s="165"/>
      <c r="BK80" s="166"/>
      <c r="BL80" s="173"/>
      <c r="BM80" s="174"/>
      <c r="BN80" s="173"/>
      <c r="BO80" s="175"/>
      <c r="BP80" s="146"/>
      <c r="BQ80" s="146"/>
      <c r="BR80" s="146"/>
      <c r="BS80" s="169"/>
      <c r="BT80" s="170"/>
      <c r="BU80" s="171"/>
      <c r="BV80" s="172"/>
      <c r="BW80" s="172"/>
      <c r="BX80" s="165"/>
      <c r="BY80" s="166"/>
      <c r="BZ80" s="173"/>
      <c r="CA80" s="174"/>
      <c r="CB80" s="173"/>
      <c r="CC80" s="175"/>
      <c r="CD80" s="146"/>
      <c r="CE80" s="146"/>
      <c r="CF80" s="146"/>
      <c r="CG80" s="169"/>
      <c r="CH80" s="170"/>
      <c r="CI80" s="171"/>
      <c r="CJ80" s="172"/>
      <c r="CK80" s="172"/>
      <c r="CL80" s="165"/>
      <c r="CM80" s="166"/>
      <c r="CN80" s="173"/>
      <c r="CO80" s="174"/>
      <c r="CP80" s="173"/>
      <c r="CQ80" s="175"/>
      <c r="CR80" s="146"/>
      <c r="CS80" s="146"/>
      <c r="CT80" s="146"/>
      <c r="CU80" s="169"/>
      <c r="CV80" s="170"/>
      <c r="CW80" s="171"/>
      <c r="CX80" s="172"/>
      <c r="CY80" s="172"/>
      <c r="CZ80" s="165"/>
      <c r="DA80" s="166"/>
      <c r="DB80" s="173"/>
      <c r="DC80" s="174"/>
      <c r="DD80" s="173"/>
      <c r="DE80" s="175"/>
      <c r="DF80" s="146"/>
      <c r="DG80" s="146"/>
      <c r="DH80" s="146"/>
      <c r="DI80" s="169"/>
      <c r="DJ80" s="170"/>
      <c r="DK80" s="171"/>
      <c r="DL80" s="172"/>
      <c r="DM80" s="172"/>
      <c r="DN80" s="165"/>
      <c r="DO80" s="166"/>
      <c r="DP80" s="173"/>
      <c r="DQ80" s="174"/>
      <c r="DR80" s="173"/>
      <c r="DS80" s="175"/>
      <c r="DT80" s="146"/>
      <c r="DU80" s="146"/>
      <c r="DV80" s="146"/>
      <c r="DW80" s="169"/>
      <c r="DX80" s="170"/>
      <c r="DY80" s="171"/>
      <c r="DZ80" s="172"/>
      <c r="EA80" s="172"/>
      <c r="EB80" s="165"/>
      <c r="EC80" s="166"/>
      <c r="ED80" s="173"/>
      <c r="EE80" s="174"/>
      <c r="EF80" s="173"/>
      <c r="EG80" s="175"/>
      <c r="EH80" s="146"/>
      <c r="EI80" s="146"/>
      <c r="EJ80" s="146"/>
      <c r="EK80" s="169"/>
      <c r="EL80" s="170"/>
      <c r="EM80" s="171"/>
      <c r="EN80" s="172"/>
      <c r="EO80" s="172"/>
      <c r="EP80" s="165"/>
      <c r="EQ80" s="166"/>
      <c r="ER80" s="173"/>
      <c r="ES80" s="174"/>
      <c r="ET80" s="173"/>
      <c r="EU80" s="175"/>
      <c r="EV80" s="146"/>
      <c r="EW80" s="146"/>
      <c r="EX80" s="146"/>
      <c r="EY80" s="169"/>
      <c r="EZ80" s="170"/>
      <c r="FA80" s="171"/>
      <c r="FB80" s="172"/>
      <c r="FC80" s="172"/>
      <c r="FD80" s="165"/>
      <c r="FE80" s="166"/>
      <c r="FF80" s="173"/>
      <c r="FG80" s="174"/>
      <c r="FH80" s="173"/>
      <c r="FI80" s="175"/>
      <c r="FJ80" s="146"/>
      <c r="FK80" s="146"/>
      <c r="FL80" s="146"/>
      <c r="FM80" s="169"/>
      <c r="FN80" s="170"/>
      <c r="FO80" s="171"/>
      <c r="FP80" s="172"/>
      <c r="FQ80" s="172"/>
      <c r="FR80" s="165"/>
      <c r="FS80" s="166"/>
      <c r="FT80" s="173"/>
      <c r="FU80" s="174"/>
      <c r="FV80" s="173"/>
      <c r="FW80" s="175"/>
      <c r="FX80" s="146"/>
      <c r="FY80" s="146"/>
      <c r="FZ80" s="146"/>
      <c r="GA80" s="169"/>
      <c r="GB80" s="170"/>
      <c r="GC80" s="171"/>
      <c r="GD80" s="172"/>
      <c r="GE80" s="172"/>
      <c r="GF80" s="165"/>
      <c r="GG80" s="166"/>
      <c r="GH80" s="173"/>
      <c r="GI80" s="174"/>
      <c r="GJ80" s="173"/>
      <c r="GK80" s="175"/>
      <c r="GL80" s="146"/>
      <c r="GM80" s="146"/>
      <c r="GN80" s="146"/>
      <c r="GO80" s="169"/>
      <c r="GP80" s="170"/>
      <c r="GQ80" s="171"/>
      <c r="GR80" s="172"/>
      <c r="GS80" s="172"/>
      <c r="GT80" s="165"/>
      <c r="GU80" s="166"/>
      <c r="GV80" s="173"/>
      <c r="GW80" s="174"/>
      <c r="GX80" s="173"/>
      <c r="GY80" s="175"/>
      <c r="GZ80" s="146"/>
      <c r="HA80" s="146"/>
      <c r="HB80" s="146"/>
      <c r="HC80" s="169"/>
      <c r="HD80" s="170"/>
      <c r="HE80" s="171"/>
      <c r="HF80" s="172"/>
      <c r="HG80" s="172"/>
      <c r="HH80" s="165"/>
      <c r="HI80" s="166"/>
      <c r="HJ80" s="173"/>
      <c r="HK80" s="174"/>
      <c r="HL80" s="173"/>
      <c r="HM80" s="175"/>
      <c r="HN80" s="146"/>
      <c r="HO80" s="146"/>
      <c r="HP80" s="146"/>
      <c r="HQ80" s="169"/>
      <c r="HR80" s="170"/>
      <c r="HS80" s="171"/>
      <c r="HT80" s="172"/>
      <c r="HU80" s="172"/>
      <c r="HV80" s="165"/>
      <c r="HW80" s="166"/>
      <c r="HX80" s="173"/>
      <c r="HY80" s="174"/>
      <c r="HZ80" s="173"/>
      <c r="IA80" s="175"/>
      <c r="IB80" s="146"/>
      <c r="IC80" s="146"/>
      <c r="ID80" s="146"/>
      <c r="IE80" s="169"/>
      <c r="IF80" s="170"/>
      <c r="IG80" s="171"/>
      <c r="IH80" s="172"/>
    </row>
    <row r="81" spans="1:242" s="176" customFormat="1" ht="13.5">
      <c r="A81" s="399"/>
      <c r="B81" s="419"/>
      <c r="C81" s="418" t="s">
        <v>699</v>
      </c>
      <c r="D81" s="403"/>
      <c r="E81" s="12"/>
      <c r="F81" s="187"/>
      <c r="G81" s="378"/>
      <c r="H81" s="173"/>
      <c r="I81" s="174"/>
      <c r="J81" s="173"/>
      <c r="K81" s="175"/>
      <c r="L81" s="146"/>
      <c r="M81" s="146"/>
      <c r="N81" s="146"/>
      <c r="O81" s="169"/>
      <c r="P81" s="170"/>
      <c r="Q81" s="171"/>
      <c r="R81" s="172"/>
      <c r="S81" s="172"/>
      <c r="T81" s="165"/>
      <c r="U81" s="166"/>
      <c r="V81" s="173"/>
      <c r="W81" s="174"/>
      <c r="X81" s="173"/>
      <c r="Y81" s="175"/>
      <c r="Z81" s="146"/>
      <c r="AA81" s="146"/>
      <c r="AB81" s="146"/>
      <c r="AC81" s="169"/>
      <c r="AD81" s="170"/>
      <c r="AE81" s="171"/>
      <c r="AF81" s="172"/>
      <c r="AG81" s="172"/>
      <c r="AH81" s="165"/>
      <c r="AI81" s="166"/>
      <c r="AJ81" s="173"/>
      <c r="AK81" s="174"/>
      <c r="AL81" s="173"/>
      <c r="AM81" s="175"/>
      <c r="AN81" s="146"/>
      <c r="AO81" s="146"/>
      <c r="AP81" s="146"/>
      <c r="AQ81" s="169"/>
      <c r="AR81" s="170"/>
      <c r="AS81" s="171"/>
      <c r="AT81" s="172"/>
      <c r="AU81" s="172"/>
      <c r="AV81" s="165"/>
      <c r="AW81" s="166"/>
      <c r="AX81" s="173"/>
      <c r="AY81" s="174"/>
      <c r="AZ81" s="173"/>
      <c r="BA81" s="175"/>
      <c r="BB81" s="146"/>
      <c r="BC81" s="146"/>
      <c r="BD81" s="146"/>
      <c r="BE81" s="169"/>
      <c r="BF81" s="170"/>
      <c r="BG81" s="171"/>
      <c r="BH81" s="172"/>
      <c r="BI81" s="172"/>
      <c r="BJ81" s="165"/>
      <c r="BK81" s="166"/>
      <c r="BL81" s="173"/>
      <c r="BM81" s="174"/>
      <c r="BN81" s="173"/>
      <c r="BO81" s="175"/>
      <c r="BP81" s="146"/>
      <c r="BQ81" s="146"/>
      <c r="BR81" s="146"/>
      <c r="BS81" s="169"/>
      <c r="BT81" s="170"/>
      <c r="BU81" s="171"/>
      <c r="BV81" s="172"/>
      <c r="BW81" s="172"/>
      <c r="BX81" s="165"/>
      <c r="BY81" s="166"/>
      <c r="BZ81" s="173"/>
      <c r="CA81" s="174"/>
      <c r="CB81" s="173"/>
      <c r="CC81" s="175"/>
      <c r="CD81" s="146"/>
      <c r="CE81" s="146"/>
      <c r="CF81" s="146"/>
      <c r="CG81" s="169"/>
      <c r="CH81" s="170"/>
      <c r="CI81" s="171"/>
      <c r="CJ81" s="172"/>
      <c r="CK81" s="172"/>
      <c r="CL81" s="165"/>
      <c r="CM81" s="166"/>
      <c r="CN81" s="173"/>
      <c r="CO81" s="174"/>
      <c r="CP81" s="173"/>
      <c r="CQ81" s="175"/>
      <c r="CR81" s="146"/>
      <c r="CS81" s="146"/>
      <c r="CT81" s="146"/>
      <c r="CU81" s="169"/>
      <c r="CV81" s="170"/>
      <c r="CW81" s="171"/>
      <c r="CX81" s="172"/>
      <c r="CY81" s="172"/>
      <c r="CZ81" s="165"/>
      <c r="DA81" s="166"/>
      <c r="DB81" s="173"/>
      <c r="DC81" s="174"/>
      <c r="DD81" s="173"/>
      <c r="DE81" s="175"/>
      <c r="DF81" s="146"/>
      <c r="DG81" s="146"/>
      <c r="DH81" s="146"/>
      <c r="DI81" s="169"/>
      <c r="DJ81" s="170"/>
      <c r="DK81" s="171"/>
      <c r="DL81" s="172"/>
      <c r="DM81" s="172"/>
      <c r="DN81" s="165"/>
      <c r="DO81" s="166"/>
      <c r="DP81" s="173"/>
      <c r="DQ81" s="174"/>
      <c r="DR81" s="173"/>
      <c r="DS81" s="175"/>
      <c r="DT81" s="146"/>
      <c r="DU81" s="146"/>
      <c r="DV81" s="146"/>
      <c r="DW81" s="169"/>
      <c r="DX81" s="170"/>
      <c r="DY81" s="171"/>
      <c r="DZ81" s="172"/>
      <c r="EA81" s="172"/>
      <c r="EB81" s="165"/>
      <c r="EC81" s="166"/>
      <c r="ED81" s="173"/>
      <c r="EE81" s="174"/>
      <c r="EF81" s="173"/>
      <c r="EG81" s="175"/>
      <c r="EH81" s="146"/>
      <c r="EI81" s="146"/>
      <c r="EJ81" s="146"/>
      <c r="EK81" s="169"/>
      <c r="EL81" s="170"/>
      <c r="EM81" s="171"/>
      <c r="EN81" s="172"/>
      <c r="EO81" s="172"/>
      <c r="EP81" s="165"/>
      <c r="EQ81" s="166"/>
      <c r="ER81" s="173"/>
      <c r="ES81" s="174"/>
      <c r="ET81" s="173"/>
      <c r="EU81" s="175"/>
      <c r="EV81" s="146"/>
      <c r="EW81" s="146"/>
      <c r="EX81" s="146"/>
      <c r="EY81" s="169"/>
      <c r="EZ81" s="170"/>
      <c r="FA81" s="171"/>
      <c r="FB81" s="172"/>
      <c r="FC81" s="172"/>
      <c r="FD81" s="165"/>
      <c r="FE81" s="166"/>
      <c r="FF81" s="173"/>
      <c r="FG81" s="174"/>
      <c r="FH81" s="173"/>
      <c r="FI81" s="175"/>
      <c r="FJ81" s="146"/>
      <c r="FK81" s="146"/>
      <c r="FL81" s="146"/>
      <c r="FM81" s="169"/>
      <c r="FN81" s="170"/>
      <c r="FO81" s="171"/>
      <c r="FP81" s="172"/>
      <c r="FQ81" s="172"/>
      <c r="FR81" s="165"/>
      <c r="FS81" s="166"/>
      <c r="FT81" s="173"/>
      <c r="FU81" s="174"/>
      <c r="FV81" s="173"/>
      <c r="FW81" s="175"/>
      <c r="FX81" s="146"/>
      <c r="FY81" s="146"/>
      <c r="FZ81" s="146"/>
      <c r="GA81" s="169"/>
      <c r="GB81" s="170"/>
      <c r="GC81" s="171"/>
      <c r="GD81" s="172"/>
      <c r="GE81" s="172"/>
      <c r="GF81" s="165"/>
      <c r="GG81" s="166"/>
      <c r="GH81" s="173"/>
      <c r="GI81" s="174"/>
      <c r="GJ81" s="173"/>
      <c r="GK81" s="175"/>
      <c r="GL81" s="146"/>
      <c r="GM81" s="146"/>
      <c r="GN81" s="146"/>
      <c r="GO81" s="169"/>
      <c r="GP81" s="170"/>
      <c r="GQ81" s="171"/>
      <c r="GR81" s="172"/>
      <c r="GS81" s="172"/>
      <c r="GT81" s="165"/>
      <c r="GU81" s="166"/>
      <c r="GV81" s="173"/>
      <c r="GW81" s="174"/>
      <c r="GX81" s="173"/>
      <c r="GY81" s="175"/>
      <c r="GZ81" s="146"/>
      <c r="HA81" s="146"/>
      <c r="HB81" s="146"/>
      <c r="HC81" s="169"/>
      <c r="HD81" s="170"/>
      <c r="HE81" s="171"/>
      <c r="HF81" s="172"/>
      <c r="HG81" s="172"/>
      <c r="HH81" s="165"/>
      <c r="HI81" s="166"/>
      <c r="HJ81" s="173"/>
      <c r="HK81" s="174"/>
      <c r="HL81" s="173"/>
      <c r="HM81" s="175"/>
      <c r="HN81" s="146"/>
      <c r="HO81" s="146"/>
      <c r="HP81" s="146"/>
      <c r="HQ81" s="169"/>
      <c r="HR81" s="170"/>
      <c r="HS81" s="171"/>
      <c r="HT81" s="172"/>
      <c r="HU81" s="172"/>
      <c r="HV81" s="165"/>
      <c r="HW81" s="166"/>
      <c r="HX81" s="173"/>
      <c r="HY81" s="174"/>
      <c r="HZ81" s="173"/>
      <c r="IA81" s="175"/>
      <c r="IB81" s="146"/>
      <c r="IC81" s="146"/>
      <c r="ID81" s="146"/>
      <c r="IE81" s="169"/>
      <c r="IF81" s="170"/>
      <c r="IG81" s="171"/>
      <c r="IH81" s="172"/>
    </row>
    <row r="82" spans="1:242" s="176" customFormat="1" ht="38.25">
      <c r="A82" s="399"/>
      <c r="B82" s="315"/>
      <c r="C82" s="420" t="s">
        <v>700</v>
      </c>
      <c r="D82" s="403"/>
      <c r="E82" s="431"/>
      <c r="F82" s="165"/>
      <c r="G82" s="164"/>
      <c r="H82" s="173"/>
      <c r="I82" s="174"/>
      <c r="J82" s="173"/>
      <c r="K82" s="175"/>
      <c r="L82" s="146"/>
      <c r="M82" s="146"/>
      <c r="N82" s="146"/>
      <c r="O82" s="169"/>
      <c r="P82" s="170"/>
      <c r="Q82" s="171"/>
      <c r="R82" s="172"/>
      <c r="S82" s="172"/>
      <c r="T82" s="165"/>
      <c r="U82" s="166"/>
      <c r="V82" s="173"/>
      <c r="W82" s="174"/>
      <c r="X82" s="173"/>
      <c r="Y82" s="175"/>
      <c r="Z82" s="146"/>
      <c r="AA82" s="146"/>
      <c r="AB82" s="146"/>
      <c r="AC82" s="169"/>
      <c r="AD82" s="170"/>
      <c r="AE82" s="171"/>
      <c r="AF82" s="172"/>
      <c r="AG82" s="172"/>
      <c r="AH82" s="165"/>
      <c r="AI82" s="166"/>
      <c r="AJ82" s="173"/>
      <c r="AK82" s="174"/>
      <c r="AL82" s="173"/>
      <c r="AM82" s="175"/>
      <c r="AN82" s="146"/>
      <c r="AO82" s="146"/>
      <c r="AP82" s="146"/>
      <c r="AQ82" s="169"/>
      <c r="AR82" s="170"/>
      <c r="AS82" s="171"/>
      <c r="AT82" s="172"/>
      <c r="AU82" s="172"/>
      <c r="AV82" s="165"/>
      <c r="AW82" s="166"/>
      <c r="AX82" s="173"/>
      <c r="AY82" s="174"/>
      <c r="AZ82" s="173"/>
      <c r="BA82" s="175"/>
      <c r="BB82" s="146"/>
      <c r="BC82" s="146"/>
      <c r="BD82" s="146"/>
      <c r="BE82" s="169"/>
      <c r="BF82" s="170"/>
      <c r="BG82" s="171"/>
      <c r="BH82" s="172"/>
      <c r="BI82" s="172"/>
      <c r="BJ82" s="165"/>
      <c r="BK82" s="166"/>
      <c r="BL82" s="173"/>
      <c r="BM82" s="174"/>
      <c r="BN82" s="173"/>
      <c r="BO82" s="175"/>
      <c r="BP82" s="146"/>
      <c r="BQ82" s="146"/>
      <c r="BR82" s="146"/>
      <c r="BS82" s="169"/>
      <c r="BT82" s="170"/>
      <c r="BU82" s="171"/>
      <c r="BV82" s="172"/>
      <c r="BW82" s="172"/>
      <c r="BX82" s="165"/>
      <c r="BY82" s="166"/>
      <c r="BZ82" s="173"/>
      <c r="CA82" s="174"/>
      <c r="CB82" s="173"/>
      <c r="CC82" s="175"/>
      <c r="CD82" s="146"/>
      <c r="CE82" s="146"/>
      <c r="CF82" s="146"/>
      <c r="CG82" s="169"/>
      <c r="CH82" s="170"/>
      <c r="CI82" s="171"/>
      <c r="CJ82" s="172"/>
      <c r="CK82" s="172"/>
      <c r="CL82" s="165"/>
      <c r="CM82" s="166"/>
      <c r="CN82" s="173"/>
      <c r="CO82" s="174"/>
      <c r="CP82" s="173"/>
      <c r="CQ82" s="175"/>
      <c r="CR82" s="146"/>
      <c r="CS82" s="146"/>
      <c r="CT82" s="146"/>
      <c r="CU82" s="169"/>
      <c r="CV82" s="170"/>
      <c r="CW82" s="171"/>
      <c r="CX82" s="172"/>
      <c r="CY82" s="172"/>
      <c r="CZ82" s="165"/>
      <c r="DA82" s="166"/>
      <c r="DB82" s="173"/>
      <c r="DC82" s="174"/>
      <c r="DD82" s="173"/>
      <c r="DE82" s="175"/>
      <c r="DF82" s="146"/>
      <c r="DG82" s="146"/>
      <c r="DH82" s="146"/>
      <c r="DI82" s="169"/>
      <c r="DJ82" s="170"/>
      <c r="DK82" s="171"/>
      <c r="DL82" s="172"/>
      <c r="DM82" s="172"/>
      <c r="DN82" s="165"/>
      <c r="DO82" s="166"/>
      <c r="DP82" s="173"/>
      <c r="DQ82" s="174"/>
      <c r="DR82" s="173"/>
      <c r="DS82" s="175"/>
      <c r="DT82" s="146"/>
      <c r="DU82" s="146"/>
      <c r="DV82" s="146"/>
      <c r="DW82" s="169"/>
      <c r="DX82" s="170"/>
      <c r="DY82" s="171"/>
      <c r="DZ82" s="172"/>
      <c r="EA82" s="172"/>
      <c r="EB82" s="165"/>
      <c r="EC82" s="166"/>
      <c r="ED82" s="173"/>
      <c r="EE82" s="174"/>
      <c r="EF82" s="173"/>
      <c r="EG82" s="175"/>
      <c r="EH82" s="146"/>
      <c r="EI82" s="146"/>
      <c r="EJ82" s="146"/>
      <c r="EK82" s="169"/>
      <c r="EL82" s="170"/>
      <c r="EM82" s="171"/>
      <c r="EN82" s="172"/>
      <c r="EO82" s="172"/>
      <c r="EP82" s="165"/>
      <c r="EQ82" s="166"/>
      <c r="ER82" s="173"/>
      <c r="ES82" s="174"/>
      <c r="ET82" s="173"/>
      <c r="EU82" s="175"/>
      <c r="EV82" s="146"/>
      <c r="EW82" s="146"/>
      <c r="EX82" s="146"/>
      <c r="EY82" s="169"/>
      <c r="EZ82" s="170"/>
      <c r="FA82" s="171"/>
      <c r="FB82" s="172"/>
      <c r="FC82" s="172"/>
      <c r="FD82" s="165"/>
      <c r="FE82" s="166"/>
      <c r="FF82" s="173"/>
      <c r="FG82" s="174"/>
      <c r="FH82" s="173"/>
      <c r="FI82" s="175"/>
      <c r="FJ82" s="146"/>
      <c r="FK82" s="146"/>
      <c r="FL82" s="146"/>
      <c r="FM82" s="169"/>
      <c r="FN82" s="170"/>
      <c r="FO82" s="171"/>
      <c r="FP82" s="172"/>
      <c r="FQ82" s="172"/>
      <c r="FR82" s="165"/>
      <c r="FS82" s="166"/>
      <c r="FT82" s="173"/>
      <c r="FU82" s="174"/>
      <c r="FV82" s="173"/>
      <c r="FW82" s="175"/>
      <c r="FX82" s="146"/>
      <c r="FY82" s="146"/>
      <c r="FZ82" s="146"/>
      <c r="GA82" s="169"/>
      <c r="GB82" s="170"/>
      <c r="GC82" s="171"/>
      <c r="GD82" s="172"/>
      <c r="GE82" s="172"/>
      <c r="GF82" s="165"/>
      <c r="GG82" s="166"/>
      <c r="GH82" s="173"/>
      <c r="GI82" s="174"/>
      <c r="GJ82" s="173"/>
      <c r="GK82" s="175"/>
      <c r="GL82" s="146"/>
      <c r="GM82" s="146"/>
      <c r="GN82" s="146"/>
      <c r="GO82" s="169"/>
      <c r="GP82" s="170"/>
      <c r="GQ82" s="171"/>
      <c r="GR82" s="172"/>
      <c r="GS82" s="172"/>
      <c r="GT82" s="165"/>
      <c r="GU82" s="166"/>
      <c r="GV82" s="173"/>
      <c r="GW82" s="174"/>
      <c r="GX82" s="173"/>
      <c r="GY82" s="175"/>
      <c r="GZ82" s="146"/>
      <c r="HA82" s="146"/>
      <c r="HB82" s="146"/>
      <c r="HC82" s="169"/>
      <c r="HD82" s="170"/>
      <c r="HE82" s="171"/>
      <c r="HF82" s="172"/>
      <c r="HG82" s="172"/>
      <c r="HH82" s="165"/>
      <c r="HI82" s="166"/>
      <c r="HJ82" s="173"/>
      <c r="HK82" s="174"/>
      <c r="HL82" s="173"/>
      <c r="HM82" s="175"/>
      <c r="HN82" s="146"/>
      <c r="HO82" s="146"/>
      <c r="HP82" s="146"/>
      <c r="HQ82" s="169"/>
      <c r="HR82" s="170"/>
      <c r="HS82" s="171"/>
      <c r="HT82" s="172"/>
      <c r="HU82" s="172"/>
      <c r="HV82" s="165"/>
      <c r="HW82" s="166"/>
      <c r="HX82" s="173"/>
      <c r="HY82" s="174"/>
      <c r="HZ82" s="173"/>
      <c r="IA82" s="175"/>
      <c r="IB82" s="146"/>
      <c r="IC82" s="146"/>
      <c r="ID82" s="146"/>
      <c r="IE82" s="169"/>
      <c r="IF82" s="170"/>
      <c r="IG82" s="171"/>
      <c r="IH82" s="172"/>
    </row>
    <row r="83" spans="1:242" s="176" customFormat="1" ht="12.75">
      <c r="A83" s="399"/>
      <c r="B83" s="315"/>
      <c r="C83" s="453" t="s">
        <v>153</v>
      </c>
      <c r="D83" s="403"/>
      <c r="E83" s="431"/>
      <c r="F83" s="165"/>
      <c r="G83" s="164"/>
      <c r="H83" s="173"/>
      <c r="I83" s="174"/>
      <c r="J83" s="173"/>
      <c r="K83" s="175"/>
      <c r="L83" s="146"/>
      <c r="M83" s="146"/>
      <c r="N83" s="146"/>
      <c r="O83" s="169"/>
      <c r="P83" s="170"/>
      <c r="Q83" s="171"/>
      <c r="R83" s="172"/>
      <c r="S83" s="172"/>
      <c r="T83" s="165"/>
      <c r="U83" s="166"/>
      <c r="V83" s="173"/>
      <c r="W83" s="174"/>
      <c r="X83" s="173"/>
      <c r="Y83" s="175"/>
      <c r="Z83" s="146"/>
      <c r="AA83" s="146"/>
      <c r="AB83" s="146"/>
      <c r="AC83" s="169"/>
      <c r="AD83" s="170"/>
      <c r="AE83" s="171"/>
      <c r="AF83" s="172"/>
      <c r="AG83" s="172"/>
      <c r="AH83" s="165"/>
      <c r="AI83" s="166"/>
      <c r="AJ83" s="173"/>
      <c r="AK83" s="174"/>
      <c r="AL83" s="173"/>
      <c r="AM83" s="175"/>
      <c r="AN83" s="146"/>
      <c r="AO83" s="146"/>
      <c r="AP83" s="146"/>
      <c r="AQ83" s="169"/>
      <c r="AR83" s="170"/>
      <c r="AS83" s="171"/>
      <c r="AT83" s="172"/>
      <c r="AU83" s="172"/>
      <c r="AV83" s="165"/>
      <c r="AW83" s="166"/>
      <c r="AX83" s="173"/>
      <c r="AY83" s="174"/>
      <c r="AZ83" s="173"/>
      <c r="BA83" s="175"/>
      <c r="BB83" s="146"/>
      <c r="BC83" s="146"/>
      <c r="BD83" s="146"/>
      <c r="BE83" s="169"/>
      <c r="BF83" s="170"/>
      <c r="BG83" s="171"/>
      <c r="BH83" s="172"/>
      <c r="BI83" s="172"/>
      <c r="BJ83" s="165"/>
      <c r="BK83" s="166"/>
      <c r="BL83" s="173"/>
      <c r="BM83" s="174"/>
      <c r="BN83" s="173"/>
      <c r="BO83" s="175"/>
      <c r="BP83" s="146"/>
      <c r="BQ83" s="146"/>
      <c r="BR83" s="146"/>
      <c r="BS83" s="169"/>
      <c r="BT83" s="170"/>
      <c r="BU83" s="171"/>
      <c r="BV83" s="172"/>
      <c r="BW83" s="172"/>
      <c r="BX83" s="165"/>
      <c r="BY83" s="166"/>
      <c r="BZ83" s="173"/>
      <c r="CA83" s="174"/>
      <c r="CB83" s="173"/>
      <c r="CC83" s="175"/>
      <c r="CD83" s="146"/>
      <c r="CE83" s="146"/>
      <c r="CF83" s="146"/>
      <c r="CG83" s="169"/>
      <c r="CH83" s="170"/>
      <c r="CI83" s="171"/>
      <c r="CJ83" s="172"/>
      <c r="CK83" s="172"/>
      <c r="CL83" s="165"/>
      <c r="CM83" s="166"/>
      <c r="CN83" s="173"/>
      <c r="CO83" s="174"/>
      <c r="CP83" s="173"/>
      <c r="CQ83" s="175"/>
      <c r="CR83" s="146"/>
      <c r="CS83" s="146"/>
      <c r="CT83" s="146"/>
      <c r="CU83" s="169"/>
      <c r="CV83" s="170"/>
      <c r="CW83" s="171"/>
      <c r="CX83" s="172"/>
      <c r="CY83" s="172"/>
      <c r="CZ83" s="165"/>
      <c r="DA83" s="166"/>
      <c r="DB83" s="173"/>
      <c r="DC83" s="174"/>
      <c r="DD83" s="173"/>
      <c r="DE83" s="175"/>
      <c r="DF83" s="146"/>
      <c r="DG83" s="146"/>
      <c r="DH83" s="146"/>
      <c r="DI83" s="169"/>
      <c r="DJ83" s="170"/>
      <c r="DK83" s="171"/>
      <c r="DL83" s="172"/>
      <c r="DM83" s="172"/>
      <c r="DN83" s="165"/>
      <c r="DO83" s="166"/>
      <c r="DP83" s="173"/>
      <c r="DQ83" s="174"/>
      <c r="DR83" s="173"/>
      <c r="DS83" s="175"/>
      <c r="DT83" s="146"/>
      <c r="DU83" s="146"/>
      <c r="DV83" s="146"/>
      <c r="DW83" s="169"/>
      <c r="DX83" s="170"/>
      <c r="DY83" s="171"/>
      <c r="DZ83" s="172"/>
      <c r="EA83" s="172"/>
      <c r="EB83" s="165"/>
      <c r="EC83" s="166"/>
      <c r="ED83" s="173"/>
      <c r="EE83" s="174"/>
      <c r="EF83" s="173"/>
      <c r="EG83" s="175"/>
      <c r="EH83" s="146"/>
      <c r="EI83" s="146"/>
      <c r="EJ83" s="146"/>
      <c r="EK83" s="169"/>
      <c r="EL83" s="170"/>
      <c r="EM83" s="171"/>
      <c r="EN83" s="172"/>
      <c r="EO83" s="172"/>
      <c r="EP83" s="165"/>
      <c r="EQ83" s="166"/>
      <c r="ER83" s="173"/>
      <c r="ES83" s="174"/>
      <c r="ET83" s="173"/>
      <c r="EU83" s="175"/>
      <c r="EV83" s="146"/>
      <c r="EW83" s="146"/>
      <c r="EX83" s="146"/>
      <c r="EY83" s="169"/>
      <c r="EZ83" s="170"/>
      <c r="FA83" s="171"/>
      <c r="FB83" s="172"/>
      <c r="FC83" s="172"/>
      <c r="FD83" s="165"/>
      <c r="FE83" s="166"/>
      <c r="FF83" s="173"/>
      <c r="FG83" s="174"/>
      <c r="FH83" s="173"/>
      <c r="FI83" s="175"/>
      <c r="FJ83" s="146"/>
      <c r="FK83" s="146"/>
      <c r="FL83" s="146"/>
      <c r="FM83" s="169"/>
      <c r="FN83" s="170"/>
      <c r="FO83" s="171"/>
      <c r="FP83" s="172"/>
      <c r="FQ83" s="172"/>
      <c r="FR83" s="165"/>
      <c r="FS83" s="166"/>
      <c r="FT83" s="173"/>
      <c r="FU83" s="174"/>
      <c r="FV83" s="173"/>
      <c r="FW83" s="175"/>
      <c r="FX83" s="146"/>
      <c r="FY83" s="146"/>
      <c r="FZ83" s="146"/>
      <c r="GA83" s="169"/>
      <c r="GB83" s="170"/>
      <c r="GC83" s="171"/>
      <c r="GD83" s="172"/>
      <c r="GE83" s="172"/>
      <c r="GF83" s="165"/>
      <c r="GG83" s="166"/>
      <c r="GH83" s="173"/>
      <c r="GI83" s="174"/>
      <c r="GJ83" s="173"/>
      <c r="GK83" s="175"/>
      <c r="GL83" s="146"/>
      <c r="GM83" s="146"/>
      <c r="GN83" s="146"/>
      <c r="GO83" s="169"/>
      <c r="GP83" s="170"/>
      <c r="GQ83" s="171"/>
      <c r="GR83" s="172"/>
      <c r="GS83" s="172"/>
      <c r="GT83" s="165"/>
      <c r="GU83" s="166"/>
      <c r="GV83" s="173"/>
      <c r="GW83" s="174"/>
      <c r="GX83" s="173"/>
      <c r="GY83" s="175"/>
      <c r="GZ83" s="146"/>
      <c r="HA83" s="146"/>
      <c r="HB83" s="146"/>
      <c r="HC83" s="169"/>
      <c r="HD83" s="170"/>
      <c r="HE83" s="171"/>
      <c r="HF83" s="172"/>
      <c r="HG83" s="172"/>
      <c r="HH83" s="165"/>
      <c r="HI83" s="166"/>
      <c r="HJ83" s="173"/>
      <c r="HK83" s="174"/>
      <c r="HL83" s="173"/>
      <c r="HM83" s="175"/>
      <c r="HN83" s="146"/>
      <c r="HO83" s="146"/>
      <c r="HP83" s="146"/>
      <c r="HQ83" s="169"/>
      <c r="HR83" s="170"/>
      <c r="HS83" s="171"/>
      <c r="HT83" s="172"/>
      <c r="HU83" s="172"/>
      <c r="HV83" s="165"/>
      <c r="HW83" s="166"/>
      <c r="HX83" s="173"/>
      <c r="HY83" s="174"/>
      <c r="HZ83" s="173"/>
      <c r="IA83" s="175"/>
      <c r="IB83" s="146"/>
      <c r="IC83" s="146"/>
      <c r="ID83" s="146"/>
      <c r="IE83" s="169"/>
      <c r="IF83" s="170"/>
      <c r="IG83" s="171"/>
      <c r="IH83" s="172"/>
    </row>
    <row r="84" spans="1:242" s="176" customFormat="1" ht="153">
      <c r="A84" s="399"/>
      <c r="B84" s="315"/>
      <c r="C84" s="453" t="s">
        <v>1037</v>
      </c>
      <c r="D84" s="403"/>
      <c r="E84" s="431"/>
      <c r="F84" s="165"/>
      <c r="G84" s="164"/>
      <c r="H84" s="173"/>
      <c r="I84" s="174"/>
      <c r="J84" s="173"/>
      <c r="K84" s="175"/>
      <c r="L84" s="146"/>
      <c r="M84" s="146"/>
      <c r="N84" s="146"/>
      <c r="O84" s="169"/>
      <c r="P84" s="170"/>
      <c r="Q84" s="171"/>
      <c r="R84" s="172"/>
      <c r="S84" s="172"/>
      <c r="T84" s="165"/>
      <c r="U84" s="166"/>
      <c r="V84" s="173"/>
      <c r="W84" s="174"/>
      <c r="X84" s="173"/>
      <c r="Y84" s="175"/>
      <c r="Z84" s="146"/>
      <c r="AA84" s="146"/>
      <c r="AB84" s="146"/>
      <c r="AC84" s="169"/>
      <c r="AD84" s="170"/>
      <c r="AE84" s="171"/>
      <c r="AF84" s="172"/>
      <c r="AG84" s="172"/>
      <c r="AH84" s="165"/>
      <c r="AI84" s="166"/>
      <c r="AJ84" s="173"/>
      <c r="AK84" s="174"/>
      <c r="AL84" s="173"/>
      <c r="AM84" s="175"/>
      <c r="AN84" s="146"/>
      <c r="AO84" s="146"/>
      <c r="AP84" s="146"/>
      <c r="AQ84" s="169"/>
      <c r="AR84" s="170"/>
      <c r="AS84" s="171"/>
      <c r="AT84" s="172"/>
      <c r="AU84" s="172"/>
      <c r="AV84" s="165"/>
      <c r="AW84" s="166"/>
      <c r="AX84" s="173"/>
      <c r="AY84" s="174"/>
      <c r="AZ84" s="173"/>
      <c r="BA84" s="175"/>
      <c r="BB84" s="146"/>
      <c r="BC84" s="146"/>
      <c r="BD84" s="146"/>
      <c r="BE84" s="169"/>
      <c r="BF84" s="170"/>
      <c r="BG84" s="171"/>
      <c r="BH84" s="172"/>
      <c r="BI84" s="172"/>
      <c r="BJ84" s="165"/>
      <c r="BK84" s="166"/>
      <c r="BL84" s="173"/>
      <c r="BM84" s="174"/>
      <c r="BN84" s="173"/>
      <c r="BO84" s="175"/>
      <c r="BP84" s="146"/>
      <c r="BQ84" s="146"/>
      <c r="BR84" s="146"/>
      <c r="BS84" s="169"/>
      <c r="BT84" s="170"/>
      <c r="BU84" s="171"/>
      <c r="BV84" s="172"/>
      <c r="BW84" s="172"/>
      <c r="BX84" s="165"/>
      <c r="BY84" s="166"/>
      <c r="BZ84" s="173"/>
      <c r="CA84" s="174"/>
      <c r="CB84" s="173"/>
      <c r="CC84" s="175"/>
      <c r="CD84" s="146"/>
      <c r="CE84" s="146"/>
      <c r="CF84" s="146"/>
      <c r="CG84" s="169"/>
      <c r="CH84" s="170"/>
      <c r="CI84" s="171"/>
      <c r="CJ84" s="172"/>
      <c r="CK84" s="172"/>
      <c r="CL84" s="165"/>
      <c r="CM84" s="166"/>
      <c r="CN84" s="173"/>
      <c r="CO84" s="174"/>
      <c r="CP84" s="173"/>
      <c r="CQ84" s="175"/>
      <c r="CR84" s="146"/>
      <c r="CS84" s="146"/>
      <c r="CT84" s="146"/>
      <c r="CU84" s="169"/>
      <c r="CV84" s="170"/>
      <c r="CW84" s="171"/>
      <c r="CX84" s="172"/>
      <c r="CY84" s="172"/>
      <c r="CZ84" s="165"/>
      <c r="DA84" s="166"/>
      <c r="DB84" s="173"/>
      <c r="DC84" s="174"/>
      <c r="DD84" s="173"/>
      <c r="DE84" s="175"/>
      <c r="DF84" s="146"/>
      <c r="DG84" s="146"/>
      <c r="DH84" s="146"/>
      <c r="DI84" s="169"/>
      <c r="DJ84" s="170"/>
      <c r="DK84" s="171"/>
      <c r="DL84" s="172"/>
      <c r="DM84" s="172"/>
      <c r="DN84" s="165"/>
      <c r="DO84" s="166"/>
      <c r="DP84" s="173"/>
      <c r="DQ84" s="174"/>
      <c r="DR84" s="173"/>
      <c r="DS84" s="175"/>
      <c r="DT84" s="146"/>
      <c r="DU84" s="146"/>
      <c r="DV84" s="146"/>
      <c r="DW84" s="169"/>
      <c r="DX84" s="170"/>
      <c r="DY84" s="171"/>
      <c r="DZ84" s="172"/>
      <c r="EA84" s="172"/>
      <c r="EB84" s="165"/>
      <c r="EC84" s="166"/>
      <c r="ED84" s="173"/>
      <c r="EE84" s="174"/>
      <c r="EF84" s="173"/>
      <c r="EG84" s="175"/>
      <c r="EH84" s="146"/>
      <c r="EI84" s="146"/>
      <c r="EJ84" s="146"/>
      <c r="EK84" s="169"/>
      <c r="EL84" s="170"/>
      <c r="EM84" s="171"/>
      <c r="EN84" s="172"/>
      <c r="EO84" s="172"/>
      <c r="EP84" s="165"/>
      <c r="EQ84" s="166"/>
      <c r="ER84" s="173"/>
      <c r="ES84" s="174"/>
      <c r="ET84" s="173"/>
      <c r="EU84" s="175"/>
      <c r="EV84" s="146"/>
      <c r="EW84" s="146"/>
      <c r="EX84" s="146"/>
      <c r="EY84" s="169"/>
      <c r="EZ84" s="170"/>
      <c r="FA84" s="171"/>
      <c r="FB84" s="172"/>
      <c r="FC84" s="172"/>
      <c r="FD84" s="165"/>
      <c r="FE84" s="166"/>
      <c r="FF84" s="173"/>
      <c r="FG84" s="174"/>
      <c r="FH84" s="173"/>
      <c r="FI84" s="175"/>
      <c r="FJ84" s="146"/>
      <c r="FK84" s="146"/>
      <c r="FL84" s="146"/>
      <c r="FM84" s="169"/>
      <c r="FN84" s="170"/>
      <c r="FO84" s="171"/>
      <c r="FP84" s="172"/>
      <c r="FQ84" s="172"/>
      <c r="FR84" s="165"/>
      <c r="FS84" s="166"/>
      <c r="FT84" s="173"/>
      <c r="FU84" s="174"/>
      <c r="FV84" s="173"/>
      <c r="FW84" s="175"/>
      <c r="FX84" s="146"/>
      <c r="FY84" s="146"/>
      <c r="FZ84" s="146"/>
      <c r="GA84" s="169"/>
      <c r="GB84" s="170"/>
      <c r="GC84" s="171"/>
      <c r="GD84" s="172"/>
      <c r="GE84" s="172"/>
      <c r="GF84" s="165"/>
      <c r="GG84" s="166"/>
      <c r="GH84" s="173"/>
      <c r="GI84" s="174"/>
      <c r="GJ84" s="173"/>
      <c r="GK84" s="175"/>
      <c r="GL84" s="146"/>
      <c r="GM84" s="146"/>
      <c r="GN84" s="146"/>
      <c r="GO84" s="169"/>
      <c r="GP84" s="170"/>
      <c r="GQ84" s="171"/>
      <c r="GR84" s="172"/>
      <c r="GS84" s="172"/>
      <c r="GT84" s="165"/>
      <c r="GU84" s="166"/>
      <c r="GV84" s="173"/>
      <c r="GW84" s="174"/>
      <c r="GX84" s="173"/>
      <c r="GY84" s="175"/>
      <c r="GZ84" s="146"/>
      <c r="HA84" s="146"/>
      <c r="HB84" s="146"/>
      <c r="HC84" s="169"/>
      <c r="HD84" s="170"/>
      <c r="HE84" s="171"/>
      <c r="HF84" s="172"/>
      <c r="HG84" s="172"/>
      <c r="HH84" s="165"/>
      <c r="HI84" s="166"/>
      <c r="HJ84" s="173"/>
      <c r="HK84" s="174"/>
      <c r="HL84" s="173"/>
      <c r="HM84" s="175"/>
      <c r="HN84" s="146"/>
      <c r="HO84" s="146"/>
      <c r="HP84" s="146"/>
      <c r="HQ84" s="169"/>
      <c r="HR84" s="170"/>
      <c r="HS84" s="171"/>
      <c r="HT84" s="172"/>
      <c r="HU84" s="172"/>
      <c r="HV84" s="165"/>
      <c r="HW84" s="166"/>
      <c r="HX84" s="173"/>
      <c r="HY84" s="174"/>
      <c r="HZ84" s="173"/>
      <c r="IA84" s="175"/>
      <c r="IB84" s="146"/>
      <c r="IC84" s="146"/>
      <c r="ID84" s="146"/>
      <c r="IE84" s="169"/>
      <c r="IF84" s="170"/>
      <c r="IG84" s="171"/>
      <c r="IH84" s="172"/>
    </row>
    <row r="85" spans="1:242" s="176" customFormat="1" ht="242.25">
      <c r="A85" s="399"/>
      <c r="B85" s="483"/>
      <c r="C85" s="177" t="s">
        <v>1035</v>
      </c>
      <c r="D85" s="403"/>
      <c r="E85" s="431"/>
      <c r="F85" s="165"/>
      <c r="G85" s="164"/>
      <c r="H85" s="173"/>
      <c r="I85" s="174"/>
      <c r="J85" s="173"/>
      <c r="K85" s="175"/>
      <c r="L85" s="146"/>
      <c r="M85" s="146"/>
      <c r="N85" s="146"/>
      <c r="O85" s="169"/>
      <c r="P85" s="170"/>
      <c r="Q85" s="171"/>
      <c r="R85" s="172"/>
      <c r="S85" s="172"/>
      <c r="T85" s="165"/>
      <c r="U85" s="166"/>
      <c r="V85" s="173"/>
      <c r="W85" s="174"/>
      <c r="X85" s="173"/>
      <c r="Y85" s="175"/>
      <c r="Z85" s="146"/>
      <c r="AA85" s="146"/>
      <c r="AB85" s="146"/>
      <c r="AC85" s="169"/>
      <c r="AD85" s="170"/>
      <c r="AE85" s="171"/>
      <c r="AF85" s="172"/>
      <c r="AG85" s="172"/>
      <c r="AH85" s="165"/>
      <c r="AI85" s="166"/>
      <c r="AJ85" s="173"/>
      <c r="AK85" s="174"/>
      <c r="AL85" s="173"/>
      <c r="AM85" s="175"/>
      <c r="AN85" s="146"/>
      <c r="AO85" s="146"/>
      <c r="AP85" s="146"/>
      <c r="AQ85" s="169"/>
      <c r="AR85" s="170"/>
      <c r="AS85" s="171"/>
      <c r="AT85" s="172"/>
      <c r="AU85" s="172"/>
      <c r="AV85" s="165"/>
      <c r="AW85" s="166"/>
      <c r="AX85" s="173"/>
      <c r="AY85" s="174"/>
      <c r="AZ85" s="173"/>
      <c r="BA85" s="175"/>
      <c r="BB85" s="146"/>
      <c r="BC85" s="146"/>
      <c r="BD85" s="146"/>
      <c r="BE85" s="169"/>
      <c r="BF85" s="170"/>
      <c r="BG85" s="171"/>
      <c r="BH85" s="172"/>
      <c r="BI85" s="172"/>
      <c r="BJ85" s="165"/>
      <c r="BK85" s="166"/>
      <c r="BL85" s="173"/>
      <c r="BM85" s="174"/>
      <c r="BN85" s="173"/>
      <c r="BO85" s="175"/>
      <c r="BP85" s="146"/>
      <c r="BQ85" s="146"/>
      <c r="BR85" s="146"/>
      <c r="BS85" s="169"/>
      <c r="BT85" s="170"/>
      <c r="BU85" s="171"/>
      <c r="BV85" s="172"/>
      <c r="BW85" s="172"/>
      <c r="BX85" s="165"/>
      <c r="BY85" s="166"/>
      <c r="BZ85" s="173"/>
      <c r="CA85" s="174"/>
      <c r="CB85" s="173"/>
      <c r="CC85" s="175"/>
      <c r="CD85" s="146"/>
      <c r="CE85" s="146"/>
      <c r="CF85" s="146"/>
      <c r="CG85" s="169"/>
      <c r="CH85" s="170"/>
      <c r="CI85" s="171"/>
      <c r="CJ85" s="172"/>
      <c r="CK85" s="172"/>
      <c r="CL85" s="165"/>
      <c r="CM85" s="166"/>
      <c r="CN85" s="173"/>
      <c r="CO85" s="174"/>
      <c r="CP85" s="173"/>
      <c r="CQ85" s="175"/>
      <c r="CR85" s="146"/>
      <c r="CS85" s="146"/>
      <c r="CT85" s="146"/>
      <c r="CU85" s="169"/>
      <c r="CV85" s="170"/>
      <c r="CW85" s="171"/>
      <c r="CX85" s="172"/>
      <c r="CY85" s="172"/>
      <c r="CZ85" s="165"/>
      <c r="DA85" s="166"/>
      <c r="DB85" s="173"/>
      <c r="DC85" s="174"/>
      <c r="DD85" s="173"/>
      <c r="DE85" s="175"/>
      <c r="DF85" s="146"/>
      <c r="DG85" s="146"/>
      <c r="DH85" s="146"/>
      <c r="DI85" s="169"/>
      <c r="DJ85" s="170"/>
      <c r="DK85" s="171"/>
      <c r="DL85" s="172"/>
      <c r="DM85" s="172"/>
      <c r="DN85" s="165"/>
      <c r="DO85" s="166"/>
      <c r="DP85" s="173"/>
      <c r="DQ85" s="174"/>
      <c r="DR85" s="173"/>
      <c r="DS85" s="175"/>
      <c r="DT85" s="146"/>
      <c r="DU85" s="146"/>
      <c r="DV85" s="146"/>
      <c r="DW85" s="169"/>
      <c r="DX85" s="170"/>
      <c r="DY85" s="171"/>
      <c r="DZ85" s="172"/>
      <c r="EA85" s="172"/>
      <c r="EB85" s="165"/>
      <c r="EC85" s="166"/>
      <c r="ED85" s="173"/>
      <c r="EE85" s="174"/>
      <c r="EF85" s="173"/>
      <c r="EG85" s="175"/>
      <c r="EH85" s="146"/>
      <c r="EI85" s="146"/>
      <c r="EJ85" s="146"/>
      <c r="EK85" s="169"/>
      <c r="EL85" s="170"/>
      <c r="EM85" s="171"/>
      <c r="EN85" s="172"/>
      <c r="EO85" s="172"/>
      <c r="EP85" s="165"/>
      <c r="EQ85" s="166"/>
      <c r="ER85" s="173"/>
      <c r="ES85" s="174"/>
      <c r="ET85" s="173"/>
      <c r="EU85" s="175"/>
      <c r="EV85" s="146"/>
      <c r="EW85" s="146"/>
      <c r="EX85" s="146"/>
      <c r="EY85" s="169"/>
      <c r="EZ85" s="170"/>
      <c r="FA85" s="171"/>
      <c r="FB85" s="172"/>
      <c r="FC85" s="172"/>
      <c r="FD85" s="165"/>
      <c r="FE85" s="166"/>
      <c r="FF85" s="173"/>
      <c r="FG85" s="174"/>
      <c r="FH85" s="173"/>
      <c r="FI85" s="175"/>
      <c r="FJ85" s="146"/>
      <c r="FK85" s="146"/>
      <c r="FL85" s="146"/>
      <c r="FM85" s="169"/>
      <c r="FN85" s="170"/>
      <c r="FO85" s="171"/>
      <c r="FP85" s="172"/>
      <c r="FQ85" s="172"/>
      <c r="FR85" s="165"/>
      <c r="FS85" s="166"/>
      <c r="FT85" s="173"/>
      <c r="FU85" s="174"/>
      <c r="FV85" s="173"/>
      <c r="FW85" s="175"/>
      <c r="FX85" s="146"/>
      <c r="FY85" s="146"/>
      <c r="FZ85" s="146"/>
      <c r="GA85" s="169"/>
      <c r="GB85" s="170"/>
      <c r="GC85" s="171"/>
      <c r="GD85" s="172"/>
      <c r="GE85" s="172"/>
      <c r="GF85" s="165"/>
      <c r="GG85" s="166"/>
      <c r="GH85" s="173"/>
      <c r="GI85" s="174"/>
      <c r="GJ85" s="173"/>
      <c r="GK85" s="175"/>
      <c r="GL85" s="146"/>
      <c r="GM85" s="146"/>
      <c r="GN85" s="146"/>
      <c r="GO85" s="169"/>
      <c r="GP85" s="170"/>
      <c r="GQ85" s="171"/>
      <c r="GR85" s="172"/>
      <c r="GS85" s="172"/>
      <c r="GT85" s="165"/>
      <c r="GU85" s="166"/>
      <c r="GV85" s="173"/>
      <c r="GW85" s="174"/>
      <c r="GX85" s="173"/>
      <c r="GY85" s="175"/>
      <c r="GZ85" s="146"/>
      <c r="HA85" s="146"/>
      <c r="HB85" s="146"/>
      <c r="HC85" s="169"/>
      <c r="HD85" s="170"/>
      <c r="HE85" s="171"/>
      <c r="HF85" s="172"/>
      <c r="HG85" s="172"/>
      <c r="HH85" s="165"/>
      <c r="HI85" s="166"/>
      <c r="HJ85" s="173"/>
      <c r="HK85" s="174"/>
      <c r="HL85" s="173"/>
      <c r="HM85" s="175"/>
      <c r="HN85" s="146"/>
      <c r="HO85" s="146"/>
      <c r="HP85" s="146"/>
      <c r="HQ85" s="169"/>
      <c r="HR85" s="170"/>
      <c r="HS85" s="171"/>
      <c r="HT85" s="172"/>
      <c r="HU85" s="172"/>
      <c r="HV85" s="165"/>
      <c r="HW85" s="166"/>
      <c r="HX85" s="173"/>
      <c r="HY85" s="174"/>
      <c r="HZ85" s="173"/>
      <c r="IA85" s="175"/>
      <c r="IB85" s="146"/>
      <c r="IC85" s="146"/>
      <c r="ID85" s="146"/>
      <c r="IE85" s="169"/>
      <c r="IF85" s="170"/>
      <c r="IG85" s="171"/>
      <c r="IH85" s="172"/>
    </row>
    <row r="86" spans="1:242" s="176" customFormat="1" ht="51">
      <c r="A86" s="399"/>
      <c r="B86" s="483"/>
      <c r="C86" s="418" t="s">
        <v>1032</v>
      </c>
      <c r="D86" s="403"/>
      <c r="E86" s="431"/>
      <c r="F86" s="165"/>
      <c r="G86" s="164"/>
      <c r="H86" s="173"/>
      <c r="I86" s="174"/>
      <c r="J86" s="173"/>
      <c r="K86" s="175"/>
      <c r="L86" s="146"/>
      <c r="M86" s="146"/>
      <c r="N86" s="146"/>
      <c r="O86" s="169"/>
      <c r="P86" s="170"/>
      <c r="Q86" s="171"/>
      <c r="R86" s="172"/>
      <c r="S86" s="172"/>
      <c r="T86" s="165"/>
      <c r="U86" s="166"/>
      <c r="V86" s="173"/>
      <c r="W86" s="174"/>
      <c r="X86" s="173"/>
      <c r="Y86" s="175"/>
      <c r="Z86" s="146"/>
      <c r="AA86" s="146"/>
      <c r="AB86" s="146"/>
      <c r="AC86" s="169"/>
      <c r="AD86" s="170"/>
      <c r="AE86" s="171"/>
      <c r="AF86" s="172"/>
      <c r="AG86" s="172"/>
      <c r="AH86" s="165"/>
      <c r="AI86" s="166"/>
      <c r="AJ86" s="173"/>
      <c r="AK86" s="174"/>
      <c r="AL86" s="173"/>
      <c r="AM86" s="175"/>
      <c r="AN86" s="146"/>
      <c r="AO86" s="146"/>
      <c r="AP86" s="146"/>
      <c r="AQ86" s="169"/>
      <c r="AR86" s="170"/>
      <c r="AS86" s="171"/>
      <c r="AT86" s="172"/>
      <c r="AU86" s="172"/>
      <c r="AV86" s="165"/>
      <c r="AW86" s="166"/>
      <c r="AX86" s="173"/>
      <c r="AY86" s="174"/>
      <c r="AZ86" s="173"/>
      <c r="BA86" s="175"/>
      <c r="BB86" s="146"/>
      <c r="BC86" s="146"/>
      <c r="BD86" s="146"/>
      <c r="BE86" s="169"/>
      <c r="BF86" s="170"/>
      <c r="BG86" s="171"/>
      <c r="BH86" s="172"/>
      <c r="BI86" s="172"/>
      <c r="BJ86" s="165"/>
      <c r="BK86" s="166"/>
      <c r="BL86" s="173"/>
      <c r="BM86" s="174"/>
      <c r="BN86" s="173"/>
      <c r="BO86" s="175"/>
      <c r="BP86" s="146"/>
      <c r="BQ86" s="146"/>
      <c r="BR86" s="146"/>
      <c r="BS86" s="169"/>
      <c r="BT86" s="170"/>
      <c r="BU86" s="171"/>
      <c r="BV86" s="172"/>
      <c r="BW86" s="172"/>
      <c r="BX86" s="165"/>
      <c r="BY86" s="166"/>
      <c r="BZ86" s="173"/>
      <c r="CA86" s="174"/>
      <c r="CB86" s="173"/>
      <c r="CC86" s="175"/>
      <c r="CD86" s="146"/>
      <c r="CE86" s="146"/>
      <c r="CF86" s="146"/>
      <c r="CG86" s="169"/>
      <c r="CH86" s="170"/>
      <c r="CI86" s="171"/>
      <c r="CJ86" s="172"/>
      <c r="CK86" s="172"/>
      <c r="CL86" s="165"/>
      <c r="CM86" s="166"/>
      <c r="CN86" s="173"/>
      <c r="CO86" s="174"/>
      <c r="CP86" s="173"/>
      <c r="CQ86" s="175"/>
      <c r="CR86" s="146"/>
      <c r="CS86" s="146"/>
      <c r="CT86" s="146"/>
      <c r="CU86" s="169"/>
      <c r="CV86" s="170"/>
      <c r="CW86" s="171"/>
      <c r="CX86" s="172"/>
      <c r="CY86" s="172"/>
      <c r="CZ86" s="165"/>
      <c r="DA86" s="166"/>
      <c r="DB86" s="173"/>
      <c r="DC86" s="174"/>
      <c r="DD86" s="173"/>
      <c r="DE86" s="175"/>
      <c r="DF86" s="146"/>
      <c r="DG86" s="146"/>
      <c r="DH86" s="146"/>
      <c r="DI86" s="169"/>
      <c r="DJ86" s="170"/>
      <c r="DK86" s="171"/>
      <c r="DL86" s="172"/>
      <c r="DM86" s="172"/>
      <c r="DN86" s="165"/>
      <c r="DO86" s="166"/>
      <c r="DP86" s="173"/>
      <c r="DQ86" s="174"/>
      <c r="DR86" s="173"/>
      <c r="DS86" s="175"/>
      <c r="DT86" s="146"/>
      <c r="DU86" s="146"/>
      <c r="DV86" s="146"/>
      <c r="DW86" s="169"/>
      <c r="DX86" s="170"/>
      <c r="DY86" s="171"/>
      <c r="DZ86" s="172"/>
      <c r="EA86" s="172"/>
      <c r="EB86" s="165"/>
      <c r="EC86" s="166"/>
      <c r="ED86" s="173"/>
      <c r="EE86" s="174"/>
      <c r="EF86" s="173"/>
      <c r="EG86" s="175"/>
      <c r="EH86" s="146"/>
      <c r="EI86" s="146"/>
      <c r="EJ86" s="146"/>
      <c r="EK86" s="169"/>
      <c r="EL86" s="170"/>
      <c r="EM86" s="171"/>
      <c r="EN86" s="172"/>
      <c r="EO86" s="172"/>
      <c r="EP86" s="165"/>
      <c r="EQ86" s="166"/>
      <c r="ER86" s="173"/>
      <c r="ES86" s="174"/>
      <c r="ET86" s="173"/>
      <c r="EU86" s="175"/>
      <c r="EV86" s="146"/>
      <c r="EW86" s="146"/>
      <c r="EX86" s="146"/>
      <c r="EY86" s="169"/>
      <c r="EZ86" s="170"/>
      <c r="FA86" s="171"/>
      <c r="FB86" s="172"/>
      <c r="FC86" s="172"/>
      <c r="FD86" s="165"/>
      <c r="FE86" s="166"/>
      <c r="FF86" s="173"/>
      <c r="FG86" s="174"/>
      <c r="FH86" s="173"/>
      <c r="FI86" s="175"/>
      <c r="FJ86" s="146"/>
      <c r="FK86" s="146"/>
      <c r="FL86" s="146"/>
      <c r="FM86" s="169"/>
      <c r="FN86" s="170"/>
      <c r="FO86" s="171"/>
      <c r="FP86" s="172"/>
      <c r="FQ86" s="172"/>
      <c r="FR86" s="165"/>
      <c r="FS86" s="166"/>
      <c r="FT86" s="173"/>
      <c r="FU86" s="174"/>
      <c r="FV86" s="173"/>
      <c r="FW86" s="175"/>
      <c r="FX86" s="146"/>
      <c r="FY86" s="146"/>
      <c r="FZ86" s="146"/>
      <c r="GA86" s="169"/>
      <c r="GB86" s="170"/>
      <c r="GC86" s="171"/>
      <c r="GD86" s="172"/>
      <c r="GE86" s="172"/>
      <c r="GF86" s="165"/>
      <c r="GG86" s="166"/>
      <c r="GH86" s="173"/>
      <c r="GI86" s="174"/>
      <c r="GJ86" s="173"/>
      <c r="GK86" s="175"/>
      <c r="GL86" s="146"/>
      <c r="GM86" s="146"/>
      <c r="GN86" s="146"/>
      <c r="GO86" s="169"/>
      <c r="GP86" s="170"/>
      <c r="GQ86" s="171"/>
      <c r="GR86" s="172"/>
      <c r="GS86" s="172"/>
      <c r="GT86" s="165"/>
      <c r="GU86" s="166"/>
      <c r="GV86" s="173"/>
      <c r="GW86" s="174"/>
      <c r="GX86" s="173"/>
      <c r="GY86" s="175"/>
      <c r="GZ86" s="146"/>
      <c r="HA86" s="146"/>
      <c r="HB86" s="146"/>
      <c r="HC86" s="169"/>
      <c r="HD86" s="170"/>
      <c r="HE86" s="171"/>
      <c r="HF86" s="172"/>
      <c r="HG86" s="172"/>
      <c r="HH86" s="165"/>
      <c r="HI86" s="166"/>
      <c r="HJ86" s="173"/>
      <c r="HK86" s="174"/>
      <c r="HL86" s="173"/>
      <c r="HM86" s="175"/>
      <c r="HN86" s="146"/>
      <c r="HO86" s="146"/>
      <c r="HP86" s="146"/>
      <c r="HQ86" s="169"/>
      <c r="HR86" s="170"/>
      <c r="HS86" s="171"/>
      <c r="HT86" s="172"/>
      <c r="HU86" s="172"/>
      <c r="HV86" s="165"/>
      <c r="HW86" s="166"/>
      <c r="HX86" s="173"/>
      <c r="HY86" s="174"/>
      <c r="HZ86" s="173"/>
      <c r="IA86" s="175"/>
      <c r="IB86" s="146"/>
      <c r="IC86" s="146"/>
      <c r="ID86" s="146"/>
      <c r="IE86" s="169"/>
      <c r="IF86" s="170"/>
      <c r="IG86" s="171"/>
      <c r="IH86" s="172"/>
    </row>
    <row r="87" spans="1:242" s="176" customFormat="1" ht="25.5">
      <c r="A87" s="399"/>
      <c r="B87" s="483"/>
      <c r="C87" s="453" t="s">
        <v>701</v>
      </c>
      <c r="D87" s="403" t="s">
        <v>155</v>
      </c>
      <c r="E87" s="12">
        <v>2</v>
      </c>
      <c r="F87" s="491"/>
      <c r="G87" s="378">
        <f>E87*F87</f>
        <v>0</v>
      </c>
      <c r="H87" s="173"/>
      <c r="I87" s="174"/>
      <c r="J87" s="173"/>
      <c r="K87" s="175"/>
      <c r="L87" s="146"/>
      <c r="M87" s="146"/>
      <c r="N87" s="146"/>
      <c r="O87" s="169"/>
      <c r="P87" s="170"/>
      <c r="Q87" s="171"/>
      <c r="R87" s="172"/>
      <c r="S87" s="172"/>
      <c r="T87" s="165"/>
      <c r="U87" s="166"/>
      <c r="V87" s="173"/>
      <c r="W87" s="174"/>
      <c r="X87" s="173"/>
      <c r="Y87" s="175"/>
      <c r="Z87" s="146"/>
      <c r="AA87" s="146"/>
      <c r="AB87" s="146"/>
      <c r="AC87" s="169"/>
      <c r="AD87" s="170"/>
      <c r="AE87" s="171"/>
      <c r="AF87" s="172"/>
      <c r="AG87" s="172"/>
      <c r="AH87" s="165"/>
      <c r="AI87" s="166"/>
      <c r="AJ87" s="173"/>
      <c r="AK87" s="174"/>
      <c r="AL87" s="173"/>
      <c r="AM87" s="175"/>
      <c r="AN87" s="146"/>
      <c r="AO87" s="146"/>
      <c r="AP87" s="146"/>
      <c r="AQ87" s="169"/>
      <c r="AR87" s="170"/>
      <c r="AS87" s="171"/>
      <c r="AT87" s="172"/>
      <c r="AU87" s="172"/>
      <c r="AV87" s="165"/>
      <c r="AW87" s="166"/>
      <c r="AX87" s="173"/>
      <c r="AY87" s="174"/>
      <c r="AZ87" s="173"/>
      <c r="BA87" s="175"/>
      <c r="BB87" s="146"/>
      <c r="BC87" s="146"/>
      <c r="BD87" s="146"/>
      <c r="BE87" s="169"/>
      <c r="BF87" s="170"/>
      <c r="BG87" s="171"/>
      <c r="BH87" s="172"/>
      <c r="BI87" s="172"/>
      <c r="BJ87" s="165"/>
      <c r="BK87" s="166"/>
      <c r="BL87" s="173"/>
      <c r="BM87" s="174"/>
      <c r="BN87" s="173"/>
      <c r="BO87" s="175"/>
      <c r="BP87" s="146"/>
      <c r="BQ87" s="146"/>
      <c r="BR87" s="146"/>
      <c r="BS87" s="169"/>
      <c r="BT87" s="170"/>
      <c r="BU87" s="171"/>
      <c r="BV87" s="172"/>
      <c r="BW87" s="172"/>
      <c r="BX87" s="165"/>
      <c r="BY87" s="166"/>
      <c r="BZ87" s="173"/>
      <c r="CA87" s="174"/>
      <c r="CB87" s="173"/>
      <c r="CC87" s="175"/>
      <c r="CD87" s="146"/>
      <c r="CE87" s="146"/>
      <c r="CF87" s="146"/>
      <c r="CG87" s="169"/>
      <c r="CH87" s="170"/>
      <c r="CI87" s="171"/>
      <c r="CJ87" s="172"/>
      <c r="CK87" s="172"/>
      <c r="CL87" s="165"/>
      <c r="CM87" s="166"/>
      <c r="CN87" s="173"/>
      <c r="CO87" s="174"/>
      <c r="CP87" s="173"/>
      <c r="CQ87" s="175"/>
      <c r="CR87" s="146"/>
      <c r="CS87" s="146"/>
      <c r="CT87" s="146"/>
      <c r="CU87" s="169"/>
      <c r="CV87" s="170"/>
      <c r="CW87" s="171"/>
      <c r="CX87" s="172"/>
      <c r="CY87" s="172"/>
      <c r="CZ87" s="165"/>
      <c r="DA87" s="166"/>
      <c r="DB87" s="173"/>
      <c r="DC87" s="174"/>
      <c r="DD87" s="173"/>
      <c r="DE87" s="175"/>
      <c r="DF87" s="146"/>
      <c r="DG87" s="146"/>
      <c r="DH87" s="146"/>
      <c r="DI87" s="169"/>
      <c r="DJ87" s="170"/>
      <c r="DK87" s="171"/>
      <c r="DL87" s="172"/>
      <c r="DM87" s="172"/>
      <c r="DN87" s="165"/>
      <c r="DO87" s="166"/>
      <c r="DP87" s="173"/>
      <c r="DQ87" s="174"/>
      <c r="DR87" s="173"/>
      <c r="DS87" s="175"/>
      <c r="DT87" s="146"/>
      <c r="DU87" s="146"/>
      <c r="DV87" s="146"/>
      <c r="DW87" s="169"/>
      <c r="DX87" s="170"/>
      <c r="DY87" s="171"/>
      <c r="DZ87" s="172"/>
      <c r="EA87" s="172"/>
      <c r="EB87" s="165"/>
      <c r="EC87" s="166"/>
      <c r="ED87" s="173"/>
      <c r="EE87" s="174"/>
      <c r="EF87" s="173"/>
      <c r="EG87" s="175"/>
      <c r="EH87" s="146"/>
      <c r="EI87" s="146"/>
      <c r="EJ87" s="146"/>
      <c r="EK87" s="169"/>
      <c r="EL87" s="170"/>
      <c r="EM87" s="171"/>
      <c r="EN87" s="172"/>
      <c r="EO87" s="172"/>
      <c r="EP87" s="165"/>
      <c r="EQ87" s="166"/>
      <c r="ER87" s="173"/>
      <c r="ES87" s="174"/>
      <c r="ET87" s="173"/>
      <c r="EU87" s="175"/>
      <c r="EV87" s="146"/>
      <c r="EW87" s="146"/>
      <c r="EX87" s="146"/>
      <c r="EY87" s="169"/>
      <c r="EZ87" s="170"/>
      <c r="FA87" s="171"/>
      <c r="FB87" s="172"/>
      <c r="FC87" s="172"/>
      <c r="FD87" s="165"/>
      <c r="FE87" s="166"/>
      <c r="FF87" s="173"/>
      <c r="FG87" s="174"/>
      <c r="FH87" s="173"/>
      <c r="FI87" s="175"/>
      <c r="FJ87" s="146"/>
      <c r="FK87" s="146"/>
      <c r="FL87" s="146"/>
      <c r="FM87" s="169"/>
      <c r="FN87" s="170"/>
      <c r="FO87" s="171"/>
      <c r="FP87" s="172"/>
      <c r="FQ87" s="172"/>
      <c r="FR87" s="165"/>
      <c r="FS87" s="166"/>
      <c r="FT87" s="173"/>
      <c r="FU87" s="174"/>
      <c r="FV87" s="173"/>
      <c r="FW87" s="175"/>
      <c r="FX87" s="146"/>
      <c r="FY87" s="146"/>
      <c r="FZ87" s="146"/>
      <c r="GA87" s="169"/>
      <c r="GB87" s="170"/>
      <c r="GC87" s="171"/>
      <c r="GD87" s="172"/>
      <c r="GE87" s="172"/>
      <c r="GF87" s="165"/>
      <c r="GG87" s="166"/>
      <c r="GH87" s="173"/>
      <c r="GI87" s="174"/>
      <c r="GJ87" s="173"/>
      <c r="GK87" s="175"/>
      <c r="GL87" s="146"/>
      <c r="GM87" s="146"/>
      <c r="GN87" s="146"/>
      <c r="GO87" s="169"/>
      <c r="GP87" s="170"/>
      <c r="GQ87" s="171"/>
      <c r="GR87" s="172"/>
      <c r="GS87" s="172"/>
      <c r="GT87" s="165"/>
      <c r="GU87" s="166"/>
      <c r="GV87" s="173"/>
      <c r="GW87" s="174"/>
      <c r="GX87" s="173"/>
      <c r="GY87" s="175"/>
      <c r="GZ87" s="146"/>
      <c r="HA87" s="146"/>
      <c r="HB87" s="146"/>
      <c r="HC87" s="169"/>
      <c r="HD87" s="170"/>
      <c r="HE87" s="171"/>
      <c r="HF87" s="172"/>
      <c r="HG87" s="172"/>
      <c r="HH87" s="165"/>
      <c r="HI87" s="166"/>
      <c r="HJ87" s="173"/>
      <c r="HK87" s="174"/>
      <c r="HL87" s="173"/>
      <c r="HM87" s="175"/>
      <c r="HN87" s="146"/>
      <c r="HO87" s="146"/>
      <c r="HP87" s="146"/>
      <c r="HQ87" s="169"/>
      <c r="HR87" s="170"/>
      <c r="HS87" s="171"/>
      <c r="HT87" s="172"/>
      <c r="HU87" s="172"/>
      <c r="HV87" s="165"/>
      <c r="HW87" s="166"/>
      <c r="HX87" s="173"/>
      <c r="HY87" s="174"/>
      <c r="HZ87" s="173"/>
      <c r="IA87" s="175"/>
      <c r="IB87" s="146"/>
      <c r="IC87" s="146"/>
      <c r="ID87" s="146"/>
      <c r="IE87" s="169"/>
      <c r="IF87" s="170"/>
      <c r="IG87" s="171"/>
      <c r="IH87" s="172"/>
    </row>
    <row r="88" spans="1:242" s="176" customFormat="1" ht="12.75">
      <c r="A88" s="432"/>
      <c r="B88" s="315"/>
      <c r="C88" s="449"/>
      <c r="D88" s="450"/>
      <c r="E88" s="451"/>
      <c r="F88" s="165"/>
      <c r="G88" s="164"/>
      <c r="H88" s="173"/>
      <c r="I88" s="174"/>
      <c r="J88" s="173"/>
      <c r="K88" s="175"/>
      <c r="L88" s="146"/>
      <c r="M88" s="146"/>
      <c r="N88" s="146"/>
      <c r="O88" s="169"/>
      <c r="P88" s="170"/>
      <c r="Q88" s="171"/>
      <c r="R88" s="172"/>
      <c r="S88" s="172"/>
      <c r="T88" s="165"/>
      <c r="U88" s="166"/>
      <c r="V88" s="173"/>
      <c r="W88" s="174"/>
      <c r="X88" s="173"/>
      <c r="Y88" s="175"/>
      <c r="Z88" s="146"/>
      <c r="AA88" s="146"/>
      <c r="AB88" s="146"/>
      <c r="AC88" s="169"/>
      <c r="AD88" s="170"/>
      <c r="AE88" s="171"/>
      <c r="AF88" s="172"/>
      <c r="AG88" s="172"/>
      <c r="AH88" s="165"/>
      <c r="AI88" s="166"/>
      <c r="AJ88" s="173"/>
      <c r="AK88" s="174"/>
      <c r="AL88" s="173"/>
      <c r="AM88" s="175"/>
      <c r="AN88" s="146"/>
      <c r="AO88" s="146"/>
      <c r="AP88" s="146"/>
      <c r="AQ88" s="169"/>
      <c r="AR88" s="170"/>
      <c r="AS88" s="171"/>
      <c r="AT88" s="172"/>
      <c r="AU88" s="172"/>
      <c r="AV88" s="165"/>
      <c r="AW88" s="166"/>
      <c r="AX88" s="173"/>
      <c r="AY88" s="174"/>
      <c r="AZ88" s="173"/>
      <c r="BA88" s="175"/>
      <c r="BB88" s="146"/>
      <c r="BC88" s="146"/>
      <c r="BD88" s="146"/>
      <c r="BE88" s="169"/>
      <c r="BF88" s="170"/>
      <c r="BG88" s="171"/>
      <c r="BH88" s="172"/>
      <c r="BI88" s="172"/>
      <c r="BJ88" s="165"/>
      <c r="BK88" s="166"/>
      <c r="BL88" s="173"/>
      <c r="BM88" s="174"/>
      <c r="BN88" s="173"/>
      <c r="BO88" s="175"/>
      <c r="BP88" s="146"/>
      <c r="BQ88" s="146"/>
      <c r="BR88" s="146"/>
      <c r="BS88" s="169"/>
      <c r="BT88" s="170"/>
      <c r="BU88" s="171"/>
      <c r="BV88" s="172"/>
      <c r="BW88" s="172"/>
      <c r="BX88" s="165"/>
      <c r="BY88" s="166"/>
      <c r="BZ88" s="173"/>
      <c r="CA88" s="174"/>
      <c r="CB88" s="173"/>
      <c r="CC88" s="175"/>
      <c r="CD88" s="146"/>
      <c r="CE88" s="146"/>
      <c r="CF88" s="146"/>
      <c r="CG88" s="169"/>
      <c r="CH88" s="170"/>
      <c r="CI88" s="171"/>
      <c r="CJ88" s="172"/>
      <c r="CK88" s="172"/>
      <c r="CL88" s="165"/>
      <c r="CM88" s="166"/>
      <c r="CN88" s="173"/>
      <c r="CO88" s="174"/>
      <c r="CP88" s="173"/>
      <c r="CQ88" s="175"/>
      <c r="CR88" s="146"/>
      <c r="CS88" s="146"/>
      <c r="CT88" s="146"/>
      <c r="CU88" s="169"/>
      <c r="CV88" s="170"/>
      <c r="CW88" s="171"/>
      <c r="CX88" s="172"/>
      <c r="CY88" s="172"/>
      <c r="CZ88" s="165"/>
      <c r="DA88" s="166"/>
      <c r="DB88" s="173"/>
      <c r="DC88" s="174"/>
      <c r="DD88" s="173"/>
      <c r="DE88" s="175"/>
      <c r="DF88" s="146"/>
      <c r="DG88" s="146"/>
      <c r="DH88" s="146"/>
      <c r="DI88" s="169"/>
      <c r="DJ88" s="170"/>
      <c r="DK88" s="171"/>
      <c r="DL88" s="172"/>
      <c r="DM88" s="172"/>
      <c r="DN88" s="165"/>
      <c r="DO88" s="166"/>
      <c r="DP88" s="173"/>
      <c r="DQ88" s="174"/>
      <c r="DR88" s="173"/>
      <c r="DS88" s="175"/>
      <c r="DT88" s="146"/>
      <c r="DU88" s="146"/>
      <c r="DV88" s="146"/>
      <c r="DW88" s="169"/>
      <c r="DX88" s="170"/>
      <c r="DY88" s="171"/>
      <c r="DZ88" s="172"/>
      <c r="EA88" s="172"/>
      <c r="EB88" s="165"/>
      <c r="EC88" s="166"/>
      <c r="ED88" s="173"/>
      <c r="EE88" s="174"/>
      <c r="EF88" s="173"/>
      <c r="EG88" s="175"/>
      <c r="EH88" s="146"/>
      <c r="EI88" s="146"/>
      <c r="EJ88" s="146"/>
      <c r="EK88" s="169"/>
      <c r="EL88" s="170"/>
      <c r="EM88" s="171"/>
      <c r="EN88" s="172"/>
      <c r="EO88" s="172"/>
      <c r="EP88" s="165"/>
      <c r="EQ88" s="166"/>
      <c r="ER88" s="173"/>
      <c r="ES88" s="174"/>
      <c r="ET88" s="173"/>
      <c r="EU88" s="175"/>
      <c r="EV88" s="146"/>
      <c r="EW88" s="146"/>
      <c r="EX88" s="146"/>
      <c r="EY88" s="169"/>
      <c r="EZ88" s="170"/>
      <c r="FA88" s="171"/>
      <c r="FB88" s="172"/>
      <c r="FC88" s="172"/>
      <c r="FD88" s="165"/>
      <c r="FE88" s="166"/>
      <c r="FF88" s="173"/>
      <c r="FG88" s="174"/>
      <c r="FH88" s="173"/>
      <c r="FI88" s="175"/>
      <c r="FJ88" s="146"/>
      <c r="FK88" s="146"/>
      <c r="FL88" s="146"/>
      <c r="FM88" s="169"/>
      <c r="FN88" s="170"/>
      <c r="FO88" s="171"/>
      <c r="FP88" s="172"/>
      <c r="FQ88" s="172"/>
      <c r="FR88" s="165"/>
      <c r="FS88" s="166"/>
      <c r="FT88" s="173"/>
      <c r="FU88" s="174"/>
      <c r="FV88" s="173"/>
      <c r="FW88" s="175"/>
      <c r="FX88" s="146"/>
      <c r="FY88" s="146"/>
      <c r="FZ88" s="146"/>
      <c r="GA88" s="169"/>
      <c r="GB88" s="170"/>
      <c r="GC88" s="171"/>
      <c r="GD88" s="172"/>
      <c r="GE88" s="172"/>
      <c r="GF88" s="165"/>
      <c r="GG88" s="166"/>
      <c r="GH88" s="173"/>
      <c r="GI88" s="174"/>
      <c r="GJ88" s="173"/>
      <c r="GK88" s="175"/>
      <c r="GL88" s="146"/>
      <c r="GM88" s="146"/>
      <c r="GN88" s="146"/>
      <c r="GO88" s="169"/>
      <c r="GP88" s="170"/>
      <c r="GQ88" s="171"/>
      <c r="GR88" s="172"/>
      <c r="GS88" s="172"/>
      <c r="GT88" s="165"/>
      <c r="GU88" s="166"/>
      <c r="GV88" s="173"/>
      <c r="GW88" s="174"/>
      <c r="GX88" s="173"/>
      <c r="GY88" s="175"/>
      <c r="GZ88" s="146"/>
      <c r="HA88" s="146"/>
      <c r="HB88" s="146"/>
      <c r="HC88" s="169"/>
      <c r="HD88" s="170"/>
      <c r="HE88" s="171"/>
      <c r="HF88" s="172"/>
      <c r="HG88" s="172"/>
      <c r="HH88" s="165"/>
      <c r="HI88" s="166"/>
      <c r="HJ88" s="173"/>
      <c r="HK88" s="174"/>
      <c r="HL88" s="173"/>
      <c r="HM88" s="175"/>
      <c r="HN88" s="146"/>
      <c r="HO88" s="146"/>
      <c r="HP88" s="146"/>
      <c r="HQ88" s="169"/>
      <c r="HR88" s="170"/>
      <c r="HS88" s="171"/>
      <c r="HT88" s="172"/>
      <c r="HU88" s="172"/>
      <c r="HV88" s="165"/>
      <c r="HW88" s="166"/>
      <c r="HX88" s="173"/>
      <c r="HY88" s="174"/>
      <c r="HZ88" s="173"/>
      <c r="IA88" s="175"/>
      <c r="IB88" s="146"/>
      <c r="IC88" s="146"/>
      <c r="ID88" s="146"/>
      <c r="IE88" s="169"/>
      <c r="IF88" s="170"/>
      <c r="IG88" s="171"/>
      <c r="IH88" s="172"/>
    </row>
    <row r="89" spans="1:242" s="146" customFormat="1" ht="15.75">
      <c r="A89" s="405"/>
      <c r="B89" s="402"/>
      <c r="C89" s="434" t="s">
        <v>201</v>
      </c>
      <c r="D89" s="456"/>
      <c r="E89" s="178"/>
      <c r="F89" s="179"/>
      <c r="G89" s="385">
        <f>SUM(G29:G88)</f>
        <v>0</v>
      </c>
    </row>
    <row r="90" spans="1:242" s="146" customFormat="1" ht="15.75">
      <c r="A90" s="405"/>
      <c r="B90" s="402"/>
      <c r="C90" s="457"/>
      <c r="D90" s="446"/>
      <c r="E90" s="180"/>
      <c r="F90" s="181"/>
      <c r="G90" s="386"/>
    </row>
    <row r="91" spans="1:242" s="146" customFormat="1" ht="15.75">
      <c r="A91" s="405"/>
      <c r="B91" s="402"/>
      <c r="C91" s="457"/>
      <c r="D91" s="446"/>
      <c r="E91" s="180"/>
      <c r="F91" s="181"/>
      <c r="G91" s="386"/>
    </row>
    <row r="92" spans="1:242" s="176" customFormat="1" ht="12.75">
      <c r="A92" s="432"/>
      <c r="B92" s="315"/>
      <c r="C92" s="449"/>
      <c r="D92" s="450"/>
      <c r="E92" s="451"/>
      <c r="F92" s="165"/>
      <c r="G92" s="164"/>
      <c r="H92" s="173"/>
      <c r="I92" s="174"/>
      <c r="J92" s="173"/>
      <c r="K92" s="175"/>
      <c r="L92" s="146"/>
      <c r="M92" s="146"/>
      <c r="N92" s="146"/>
      <c r="O92" s="169"/>
      <c r="P92" s="170"/>
      <c r="Q92" s="171"/>
      <c r="R92" s="172"/>
      <c r="S92" s="172"/>
      <c r="T92" s="165"/>
      <c r="U92" s="166"/>
      <c r="V92" s="173"/>
      <c r="W92" s="174"/>
      <c r="X92" s="173"/>
      <c r="Y92" s="175"/>
      <c r="Z92" s="146"/>
      <c r="AA92" s="146"/>
      <c r="AB92" s="146"/>
      <c r="AC92" s="169"/>
      <c r="AD92" s="170"/>
      <c r="AE92" s="171"/>
      <c r="AF92" s="172"/>
      <c r="AG92" s="172"/>
      <c r="AH92" s="165"/>
      <c r="AI92" s="166"/>
      <c r="AJ92" s="173"/>
      <c r="AK92" s="174"/>
      <c r="AL92" s="173"/>
      <c r="AM92" s="175"/>
      <c r="AN92" s="146"/>
      <c r="AO92" s="146"/>
      <c r="AP92" s="146"/>
      <c r="AQ92" s="169"/>
      <c r="AR92" s="170"/>
      <c r="AS92" s="171"/>
      <c r="AT92" s="172"/>
      <c r="AU92" s="172"/>
      <c r="AV92" s="165"/>
      <c r="AW92" s="166"/>
      <c r="AX92" s="173"/>
      <c r="AY92" s="174"/>
      <c r="AZ92" s="173"/>
      <c r="BA92" s="175"/>
      <c r="BB92" s="146"/>
      <c r="BC92" s="146"/>
      <c r="BD92" s="146"/>
      <c r="BE92" s="169"/>
      <c r="BF92" s="170"/>
      <c r="BG92" s="171"/>
      <c r="BH92" s="172"/>
      <c r="BI92" s="172"/>
      <c r="BJ92" s="165"/>
      <c r="BK92" s="166"/>
      <c r="BL92" s="173"/>
      <c r="BM92" s="174"/>
      <c r="BN92" s="173"/>
      <c r="BO92" s="175"/>
      <c r="BP92" s="146"/>
      <c r="BQ92" s="146"/>
      <c r="BR92" s="146"/>
      <c r="BS92" s="169"/>
      <c r="BT92" s="170"/>
      <c r="BU92" s="171"/>
      <c r="BV92" s="172"/>
      <c r="BW92" s="172"/>
      <c r="BX92" s="165"/>
      <c r="BY92" s="166"/>
      <c r="BZ92" s="173"/>
      <c r="CA92" s="174"/>
      <c r="CB92" s="173"/>
      <c r="CC92" s="175"/>
      <c r="CD92" s="146"/>
      <c r="CE92" s="146"/>
      <c r="CF92" s="146"/>
      <c r="CG92" s="169"/>
      <c r="CH92" s="170"/>
      <c r="CI92" s="171"/>
      <c r="CJ92" s="172"/>
      <c r="CK92" s="172"/>
      <c r="CL92" s="165"/>
      <c r="CM92" s="166"/>
      <c r="CN92" s="173"/>
      <c r="CO92" s="174"/>
      <c r="CP92" s="173"/>
      <c r="CQ92" s="175"/>
      <c r="CR92" s="146"/>
      <c r="CS92" s="146"/>
      <c r="CT92" s="146"/>
      <c r="CU92" s="169"/>
      <c r="CV92" s="170"/>
      <c r="CW92" s="171"/>
      <c r="CX92" s="172"/>
      <c r="CY92" s="172"/>
      <c r="CZ92" s="165"/>
      <c r="DA92" s="166"/>
      <c r="DB92" s="173"/>
      <c r="DC92" s="174"/>
      <c r="DD92" s="173"/>
      <c r="DE92" s="175"/>
      <c r="DF92" s="146"/>
      <c r="DG92" s="146"/>
      <c r="DH92" s="146"/>
      <c r="DI92" s="169"/>
      <c r="DJ92" s="170"/>
      <c r="DK92" s="171"/>
      <c r="DL92" s="172"/>
      <c r="DM92" s="172"/>
      <c r="DN92" s="165"/>
      <c r="DO92" s="166"/>
      <c r="DP92" s="173"/>
      <c r="DQ92" s="174"/>
      <c r="DR92" s="173"/>
      <c r="DS92" s="175"/>
      <c r="DT92" s="146"/>
      <c r="DU92" s="146"/>
      <c r="DV92" s="146"/>
      <c r="DW92" s="169"/>
      <c r="DX92" s="170"/>
      <c r="DY92" s="171"/>
      <c r="DZ92" s="172"/>
      <c r="EA92" s="172"/>
      <c r="EB92" s="165"/>
      <c r="EC92" s="166"/>
      <c r="ED92" s="173"/>
      <c r="EE92" s="174"/>
      <c r="EF92" s="173"/>
      <c r="EG92" s="175"/>
      <c r="EH92" s="146"/>
      <c r="EI92" s="146"/>
      <c r="EJ92" s="146"/>
      <c r="EK92" s="169"/>
      <c r="EL92" s="170"/>
      <c r="EM92" s="171"/>
      <c r="EN92" s="172"/>
      <c r="EO92" s="172"/>
      <c r="EP92" s="165"/>
      <c r="EQ92" s="166"/>
      <c r="ER92" s="173"/>
      <c r="ES92" s="174"/>
      <c r="ET92" s="173"/>
      <c r="EU92" s="175"/>
      <c r="EV92" s="146"/>
      <c r="EW92" s="146"/>
      <c r="EX92" s="146"/>
      <c r="EY92" s="169"/>
      <c r="EZ92" s="170"/>
      <c r="FA92" s="171"/>
      <c r="FB92" s="172"/>
      <c r="FC92" s="172"/>
      <c r="FD92" s="165"/>
      <c r="FE92" s="166"/>
      <c r="FF92" s="173"/>
      <c r="FG92" s="174"/>
      <c r="FH92" s="173"/>
      <c r="FI92" s="175"/>
      <c r="FJ92" s="146"/>
      <c r="FK92" s="146"/>
      <c r="FL92" s="146"/>
      <c r="FM92" s="169"/>
      <c r="FN92" s="170"/>
      <c r="FO92" s="171"/>
      <c r="FP92" s="172"/>
      <c r="FQ92" s="172"/>
      <c r="FR92" s="165"/>
      <c r="FS92" s="166"/>
      <c r="FT92" s="173"/>
      <c r="FU92" s="174"/>
      <c r="FV92" s="173"/>
      <c r="FW92" s="175"/>
      <c r="FX92" s="146"/>
      <c r="FY92" s="146"/>
      <c r="FZ92" s="146"/>
      <c r="GA92" s="169"/>
      <c r="GB92" s="170"/>
      <c r="GC92" s="171"/>
      <c r="GD92" s="172"/>
      <c r="GE92" s="172"/>
      <c r="GF92" s="165"/>
      <c r="GG92" s="166"/>
      <c r="GH92" s="173"/>
      <c r="GI92" s="174"/>
      <c r="GJ92" s="173"/>
      <c r="GK92" s="175"/>
      <c r="GL92" s="146"/>
      <c r="GM92" s="146"/>
      <c r="GN92" s="146"/>
      <c r="GO92" s="169"/>
      <c r="GP92" s="170"/>
      <c r="GQ92" s="171"/>
      <c r="GR92" s="172"/>
      <c r="GS92" s="172"/>
      <c r="GT92" s="165"/>
      <c r="GU92" s="166"/>
      <c r="GV92" s="173"/>
      <c r="GW92" s="174"/>
      <c r="GX92" s="173"/>
      <c r="GY92" s="175"/>
      <c r="GZ92" s="146"/>
      <c r="HA92" s="146"/>
      <c r="HB92" s="146"/>
      <c r="HC92" s="169"/>
      <c r="HD92" s="170"/>
      <c r="HE92" s="171"/>
      <c r="HF92" s="172"/>
      <c r="HG92" s="172"/>
      <c r="HH92" s="165"/>
      <c r="HI92" s="166"/>
      <c r="HJ92" s="173"/>
      <c r="HK92" s="174"/>
      <c r="HL92" s="173"/>
      <c r="HM92" s="175"/>
      <c r="HN92" s="146"/>
      <c r="HO92" s="146"/>
      <c r="HP92" s="146"/>
      <c r="HQ92" s="169"/>
      <c r="HR92" s="170"/>
      <c r="HS92" s="171"/>
      <c r="HT92" s="172"/>
      <c r="HU92" s="172"/>
      <c r="HV92" s="165"/>
      <c r="HW92" s="166"/>
      <c r="HX92" s="173"/>
      <c r="HY92" s="174"/>
      <c r="HZ92" s="173"/>
      <c r="IA92" s="175"/>
      <c r="IB92" s="146"/>
      <c r="IC92" s="146"/>
      <c r="ID92" s="146"/>
      <c r="IE92" s="169"/>
      <c r="IF92" s="170"/>
      <c r="IG92" s="171"/>
      <c r="IH92" s="172"/>
    </row>
    <row r="93" spans="1:242" s="168" customFormat="1" ht="16.5">
      <c r="A93" s="412" t="s">
        <v>135</v>
      </c>
      <c r="B93" s="413"/>
      <c r="C93" s="414" t="s">
        <v>202</v>
      </c>
      <c r="D93" s="448"/>
      <c r="E93" s="415"/>
      <c r="F93" s="167"/>
      <c r="G93" s="383"/>
    </row>
    <row r="94" spans="1:242" s="168" customFormat="1" ht="16.5">
      <c r="A94" s="458"/>
      <c r="B94" s="459"/>
      <c r="C94" s="457"/>
      <c r="D94" s="460"/>
      <c r="E94" s="461"/>
      <c r="G94" s="319"/>
    </row>
    <row r="95" spans="1:242" s="176" customFormat="1" ht="13.5">
      <c r="A95" s="399" t="s">
        <v>203</v>
      </c>
      <c r="B95" s="419" t="s">
        <v>702</v>
      </c>
      <c r="C95" s="418" t="s">
        <v>703</v>
      </c>
      <c r="D95" s="384"/>
      <c r="E95" s="384"/>
      <c r="F95" s="260"/>
      <c r="G95" s="384"/>
      <c r="H95" s="173"/>
      <c r="I95" s="174"/>
      <c r="J95" s="173"/>
      <c r="K95" s="175"/>
      <c r="L95" s="146"/>
      <c r="M95" s="146"/>
      <c r="N95" s="146"/>
      <c r="O95" s="169"/>
      <c r="P95" s="170"/>
      <c r="Q95" s="171"/>
      <c r="R95" s="172"/>
      <c r="S95" s="172"/>
      <c r="T95" s="165"/>
      <c r="U95" s="166"/>
      <c r="V95" s="173"/>
      <c r="W95" s="174"/>
      <c r="X95" s="173"/>
      <c r="Y95" s="175"/>
      <c r="Z95" s="146"/>
      <c r="AA95" s="146"/>
      <c r="AB95" s="146"/>
      <c r="AC95" s="169"/>
      <c r="AD95" s="170"/>
      <c r="AE95" s="171"/>
      <c r="AF95" s="172"/>
      <c r="AG95" s="172"/>
      <c r="AH95" s="165"/>
      <c r="AI95" s="166"/>
      <c r="AJ95" s="173"/>
      <c r="AK95" s="174"/>
      <c r="AL95" s="173"/>
      <c r="AM95" s="175"/>
      <c r="AN95" s="146"/>
      <c r="AO95" s="146"/>
      <c r="AP95" s="146"/>
      <c r="AQ95" s="169"/>
      <c r="AR95" s="170"/>
      <c r="AS95" s="171"/>
      <c r="AT95" s="172"/>
      <c r="AU95" s="172"/>
      <c r="AV95" s="165"/>
      <c r="AW95" s="166"/>
      <c r="AX95" s="173"/>
      <c r="AY95" s="174"/>
      <c r="AZ95" s="173"/>
      <c r="BA95" s="175"/>
      <c r="BB95" s="146"/>
      <c r="BC95" s="146"/>
      <c r="BD95" s="146"/>
      <c r="BE95" s="169"/>
      <c r="BF95" s="170"/>
      <c r="BG95" s="171"/>
      <c r="BH95" s="172"/>
      <c r="BI95" s="172"/>
      <c r="BJ95" s="165"/>
      <c r="BK95" s="166"/>
      <c r="BL95" s="173"/>
      <c r="BM95" s="174"/>
      <c r="BN95" s="173"/>
      <c r="BO95" s="175"/>
      <c r="BP95" s="146"/>
      <c r="BQ95" s="146"/>
      <c r="BR95" s="146"/>
      <c r="BS95" s="169"/>
      <c r="BT95" s="170"/>
      <c r="BU95" s="171"/>
      <c r="BV95" s="172"/>
      <c r="BW95" s="172"/>
      <c r="BX95" s="165"/>
      <c r="BY95" s="166"/>
      <c r="BZ95" s="173"/>
      <c r="CA95" s="174"/>
      <c r="CB95" s="173"/>
      <c r="CC95" s="175"/>
      <c r="CD95" s="146"/>
      <c r="CE95" s="146"/>
      <c r="CF95" s="146"/>
      <c r="CG95" s="169"/>
      <c r="CH95" s="170"/>
      <c r="CI95" s="171"/>
      <c r="CJ95" s="172"/>
      <c r="CK95" s="172"/>
      <c r="CL95" s="165"/>
      <c r="CM95" s="166"/>
      <c r="CN95" s="173"/>
      <c r="CO95" s="174"/>
      <c r="CP95" s="173"/>
      <c r="CQ95" s="175"/>
      <c r="CR95" s="146"/>
      <c r="CS95" s="146"/>
      <c r="CT95" s="146"/>
      <c r="CU95" s="169"/>
      <c r="CV95" s="170"/>
      <c r="CW95" s="171"/>
      <c r="CX95" s="172"/>
      <c r="CY95" s="172"/>
      <c r="CZ95" s="165"/>
      <c r="DA95" s="166"/>
      <c r="DB95" s="173"/>
      <c r="DC95" s="174"/>
      <c r="DD95" s="173"/>
      <c r="DE95" s="175"/>
      <c r="DF95" s="146"/>
      <c r="DG95" s="146"/>
      <c r="DH95" s="146"/>
      <c r="DI95" s="169"/>
      <c r="DJ95" s="170"/>
      <c r="DK95" s="171"/>
      <c r="DL95" s="172"/>
      <c r="DM95" s="172"/>
      <c r="DN95" s="165"/>
      <c r="DO95" s="166"/>
      <c r="DP95" s="173"/>
      <c r="DQ95" s="174"/>
      <c r="DR95" s="173"/>
      <c r="DS95" s="175"/>
      <c r="DT95" s="146"/>
      <c r="DU95" s="146"/>
      <c r="DV95" s="146"/>
      <c r="DW95" s="169"/>
      <c r="DX95" s="170"/>
      <c r="DY95" s="171"/>
      <c r="DZ95" s="172"/>
      <c r="EA95" s="172"/>
      <c r="EB95" s="165"/>
      <c r="EC95" s="166"/>
      <c r="ED95" s="173"/>
      <c r="EE95" s="174"/>
      <c r="EF95" s="173"/>
      <c r="EG95" s="175"/>
      <c r="EH95" s="146"/>
      <c r="EI95" s="146"/>
      <c r="EJ95" s="146"/>
      <c r="EK95" s="169"/>
      <c r="EL95" s="170"/>
      <c r="EM95" s="171"/>
      <c r="EN95" s="172"/>
      <c r="EO95" s="172"/>
      <c r="EP95" s="165"/>
      <c r="EQ95" s="166"/>
      <c r="ER95" s="173"/>
      <c r="ES95" s="174"/>
      <c r="ET95" s="173"/>
      <c r="EU95" s="175"/>
      <c r="EV95" s="146"/>
      <c r="EW95" s="146"/>
      <c r="EX95" s="146"/>
      <c r="EY95" s="169"/>
      <c r="EZ95" s="170"/>
      <c r="FA95" s="171"/>
      <c r="FB95" s="172"/>
      <c r="FC95" s="172"/>
      <c r="FD95" s="165"/>
      <c r="FE95" s="166"/>
      <c r="FF95" s="173"/>
      <c r="FG95" s="174"/>
      <c r="FH95" s="173"/>
      <c r="FI95" s="175"/>
      <c r="FJ95" s="146"/>
      <c r="FK95" s="146"/>
      <c r="FL95" s="146"/>
      <c r="FM95" s="169"/>
      <c r="FN95" s="170"/>
      <c r="FO95" s="171"/>
      <c r="FP95" s="172"/>
      <c r="FQ95" s="172"/>
      <c r="FR95" s="165"/>
      <c r="FS95" s="166"/>
      <c r="FT95" s="173"/>
      <c r="FU95" s="174"/>
      <c r="FV95" s="173"/>
      <c r="FW95" s="175"/>
      <c r="FX95" s="146"/>
      <c r="FY95" s="146"/>
      <c r="FZ95" s="146"/>
      <c r="GA95" s="169"/>
      <c r="GB95" s="170"/>
      <c r="GC95" s="171"/>
      <c r="GD95" s="172"/>
      <c r="GE95" s="172"/>
      <c r="GF95" s="165"/>
      <c r="GG95" s="166"/>
      <c r="GH95" s="173"/>
      <c r="GI95" s="174"/>
      <c r="GJ95" s="173"/>
      <c r="GK95" s="175"/>
      <c r="GL95" s="146"/>
      <c r="GM95" s="146"/>
      <c r="GN95" s="146"/>
      <c r="GO95" s="169"/>
      <c r="GP95" s="170"/>
      <c r="GQ95" s="171"/>
      <c r="GR95" s="172"/>
      <c r="GS95" s="172"/>
      <c r="GT95" s="165"/>
      <c r="GU95" s="166"/>
      <c r="GV95" s="173"/>
      <c r="GW95" s="174"/>
      <c r="GX95" s="173"/>
      <c r="GY95" s="175"/>
      <c r="GZ95" s="146"/>
      <c r="HA95" s="146"/>
      <c r="HB95" s="146"/>
      <c r="HC95" s="169"/>
      <c r="HD95" s="170"/>
      <c r="HE95" s="171"/>
      <c r="HF95" s="172"/>
      <c r="HG95" s="172"/>
      <c r="HH95" s="165"/>
      <c r="HI95" s="166"/>
      <c r="HJ95" s="173"/>
      <c r="HK95" s="174"/>
      <c r="HL95" s="173"/>
      <c r="HM95" s="175"/>
      <c r="HN95" s="146"/>
      <c r="HO95" s="146"/>
      <c r="HP95" s="146"/>
      <c r="HQ95" s="169"/>
      <c r="HR95" s="170"/>
      <c r="HS95" s="171"/>
      <c r="HT95" s="172"/>
      <c r="HU95" s="172"/>
      <c r="HV95" s="165"/>
      <c r="HW95" s="166"/>
      <c r="HX95" s="173"/>
      <c r="HY95" s="174"/>
      <c r="HZ95" s="173"/>
      <c r="IA95" s="175"/>
      <c r="IB95" s="146"/>
      <c r="IC95" s="146"/>
      <c r="ID95" s="146"/>
      <c r="IE95" s="169"/>
      <c r="IF95" s="170"/>
      <c r="IG95" s="171"/>
      <c r="IH95" s="172"/>
    </row>
    <row r="96" spans="1:242" s="176" customFormat="1" ht="13.5">
      <c r="A96" s="399"/>
      <c r="B96" s="419"/>
      <c r="C96" s="418" t="s">
        <v>704</v>
      </c>
      <c r="D96" s="403"/>
      <c r="E96" s="12"/>
      <c r="F96" s="187"/>
      <c r="G96" s="378"/>
      <c r="H96" s="173"/>
      <c r="I96" s="174"/>
      <c r="J96" s="173"/>
      <c r="K96" s="175"/>
      <c r="L96" s="146"/>
      <c r="M96" s="146"/>
      <c r="N96" s="146"/>
      <c r="O96" s="169"/>
      <c r="P96" s="170"/>
      <c r="Q96" s="171"/>
      <c r="R96" s="172"/>
      <c r="S96" s="172"/>
      <c r="T96" s="165"/>
      <c r="U96" s="166"/>
      <c r="V96" s="173"/>
      <c r="W96" s="174"/>
      <c r="X96" s="173"/>
      <c r="Y96" s="175"/>
      <c r="Z96" s="146"/>
      <c r="AA96" s="146"/>
      <c r="AB96" s="146"/>
      <c r="AC96" s="169"/>
      <c r="AD96" s="170"/>
      <c r="AE96" s="171"/>
      <c r="AF96" s="172"/>
      <c r="AG96" s="172"/>
      <c r="AH96" s="165"/>
      <c r="AI96" s="166"/>
      <c r="AJ96" s="173"/>
      <c r="AK96" s="174"/>
      <c r="AL96" s="173"/>
      <c r="AM96" s="175"/>
      <c r="AN96" s="146"/>
      <c r="AO96" s="146"/>
      <c r="AP96" s="146"/>
      <c r="AQ96" s="169"/>
      <c r="AR96" s="170"/>
      <c r="AS96" s="171"/>
      <c r="AT96" s="172"/>
      <c r="AU96" s="172"/>
      <c r="AV96" s="165"/>
      <c r="AW96" s="166"/>
      <c r="AX96" s="173"/>
      <c r="AY96" s="174"/>
      <c r="AZ96" s="173"/>
      <c r="BA96" s="175"/>
      <c r="BB96" s="146"/>
      <c r="BC96" s="146"/>
      <c r="BD96" s="146"/>
      <c r="BE96" s="169"/>
      <c r="BF96" s="170"/>
      <c r="BG96" s="171"/>
      <c r="BH96" s="172"/>
      <c r="BI96" s="172"/>
      <c r="BJ96" s="165"/>
      <c r="BK96" s="166"/>
      <c r="BL96" s="173"/>
      <c r="BM96" s="174"/>
      <c r="BN96" s="173"/>
      <c r="BO96" s="175"/>
      <c r="BP96" s="146"/>
      <c r="BQ96" s="146"/>
      <c r="BR96" s="146"/>
      <c r="BS96" s="169"/>
      <c r="BT96" s="170"/>
      <c r="BU96" s="171"/>
      <c r="BV96" s="172"/>
      <c r="BW96" s="172"/>
      <c r="BX96" s="165"/>
      <c r="BY96" s="166"/>
      <c r="BZ96" s="173"/>
      <c r="CA96" s="174"/>
      <c r="CB96" s="173"/>
      <c r="CC96" s="175"/>
      <c r="CD96" s="146"/>
      <c r="CE96" s="146"/>
      <c r="CF96" s="146"/>
      <c r="CG96" s="169"/>
      <c r="CH96" s="170"/>
      <c r="CI96" s="171"/>
      <c r="CJ96" s="172"/>
      <c r="CK96" s="172"/>
      <c r="CL96" s="165"/>
      <c r="CM96" s="166"/>
      <c r="CN96" s="173"/>
      <c r="CO96" s="174"/>
      <c r="CP96" s="173"/>
      <c r="CQ96" s="175"/>
      <c r="CR96" s="146"/>
      <c r="CS96" s="146"/>
      <c r="CT96" s="146"/>
      <c r="CU96" s="169"/>
      <c r="CV96" s="170"/>
      <c r="CW96" s="171"/>
      <c r="CX96" s="172"/>
      <c r="CY96" s="172"/>
      <c r="CZ96" s="165"/>
      <c r="DA96" s="166"/>
      <c r="DB96" s="173"/>
      <c r="DC96" s="174"/>
      <c r="DD96" s="173"/>
      <c r="DE96" s="175"/>
      <c r="DF96" s="146"/>
      <c r="DG96" s="146"/>
      <c r="DH96" s="146"/>
      <c r="DI96" s="169"/>
      <c r="DJ96" s="170"/>
      <c r="DK96" s="171"/>
      <c r="DL96" s="172"/>
      <c r="DM96" s="172"/>
      <c r="DN96" s="165"/>
      <c r="DO96" s="166"/>
      <c r="DP96" s="173"/>
      <c r="DQ96" s="174"/>
      <c r="DR96" s="173"/>
      <c r="DS96" s="175"/>
      <c r="DT96" s="146"/>
      <c r="DU96" s="146"/>
      <c r="DV96" s="146"/>
      <c r="DW96" s="169"/>
      <c r="DX96" s="170"/>
      <c r="DY96" s="171"/>
      <c r="DZ96" s="172"/>
      <c r="EA96" s="172"/>
      <c r="EB96" s="165"/>
      <c r="EC96" s="166"/>
      <c r="ED96" s="173"/>
      <c r="EE96" s="174"/>
      <c r="EF96" s="173"/>
      <c r="EG96" s="175"/>
      <c r="EH96" s="146"/>
      <c r="EI96" s="146"/>
      <c r="EJ96" s="146"/>
      <c r="EK96" s="169"/>
      <c r="EL96" s="170"/>
      <c r="EM96" s="171"/>
      <c r="EN96" s="172"/>
      <c r="EO96" s="172"/>
      <c r="EP96" s="165"/>
      <c r="EQ96" s="166"/>
      <c r="ER96" s="173"/>
      <c r="ES96" s="174"/>
      <c r="ET96" s="173"/>
      <c r="EU96" s="175"/>
      <c r="EV96" s="146"/>
      <c r="EW96" s="146"/>
      <c r="EX96" s="146"/>
      <c r="EY96" s="169"/>
      <c r="EZ96" s="170"/>
      <c r="FA96" s="171"/>
      <c r="FB96" s="172"/>
      <c r="FC96" s="172"/>
      <c r="FD96" s="165"/>
      <c r="FE96" s="166"/>
      <c r="FF96" s="173"/>
      <c r="FG96" s="174"/>
      <c r="FH96" s="173"/>
      <c r="FI96" s="175"/>
      <c r="FJ96" s="146"/>
      <c r="FK96" s="146"/>
      <c r="FL96" s="146"/>
      <c r="FM96" s="169"/>
      <c r="FN96" s="170"/>
      <c r="FO96" s="171"/>
      <c r="FP96" s="172"/>
      <c r="FQ96" s="172"/>
      <c r="FR96" s="165"/>
      <c r="FS96" s="166"/>
      <c r="FT96" s="173"/>
      <c r="FU96" s="174"/>
      <c r="FV96" s="173"/>
      <c r="FW96" s="175"/>
      <c r="FX96" s="146"/>
      <c r="FY96" s="146"/>
      <c r="FZ96" s="146"/>
      <c r="GA96" s="169"/>
      <c r="GB96" s="170"/>
      <c r="GC96" s="171"/>
      <c r="GD96" s="172"/>
      <c r="GE96" s="172"/>
      <c r="GF96" s="165"/>
      <c r="GG96" s="166"/>
      <c r="GH96" s="173"/>
      <c r="GI96" s="174"/>
      <c r="GJ96" s="173"/>
      <c r="GK96" s="175"/>
      <c r="GL96" s="146"/>
      <c r="GM96" s="146"/>
      <c r="GN96" s="146"/>
      <c r="GO96" s="169"/>
      <c r="GP96" s="170"/>
      <c r="GQ96" s="171"/>
      <c r="GR96" s="172"/>
      <c r="GS96" s="172"/>
      <c r="GT96" s="165"/>
      <c r="GU96" s="166"/>
      <c r="GV96" s="173"/>
      <c r="GW96" s="174"/>
      <c r="GX96" s="173"/>
      <c r="GY96" s="175"/>
      <c r="GZ96" s="146"/>
      <c r="HA96" s="146"/>
      <c r="HB96" s="146"/>
      <c r="HC96" s="169"/>
      <c r="HD96" s="170"/>
      <c r="HE96" s="171"/>
      <c r="HF96" s="172"/>
      <c r="HG96" s="172"/>
      <c r="HH96" s="165"/>
      <c r="HI96" s="166"/>
      <c r="HJ96" s="173"/>
      <c r="HK96" s="174"/>
      <c r="HL96" s="173"/>
      <c r="HM96" s="175"/>
      <c r="HN96" s="146"/>
      <c r="HO96" s="146"/>
      <c r="HP96" s="146"/>
      <c r="HQ96" s="169"/>
      <c r="HR96" s="170"/>
      <c r="HS96" s="171"/>
      <c r="HT96" s="172"/>
      <c r="HU96" s="172"/>
      <c r="HV96" s="165"/>
      <c r="HW96" s="166"/>
      <c r="HX96" s="173"/>
      <c r="HY96" s="174"/>
      <c r="HZ96" s="173"/>
      <c r="IA96" s="175"/>
      <c r="IB96" s="146"/>
      <c r="IC96" s="146"/>
      <c r="ID96" s="146"/>
      <c r="IE96" s="169"/>
      <c r="IF96" s="170"/>
      <c r="IG96" s="171"/>
      <c r="IH96" s="172"/>
    </row>
    <row r="97" spans="1:242" s="176" customFormat="1" ht="38.25">
      <c r="A97" s="399"/>
      <c r="B97" s="315"/>
      <c r="C97" s="338" t="s">
        <v>705</v>
      </c>
      <c r="D97" s="403"/>
      <c r="E97" s="431"/>
      <c r="F97" s="165"/>
      <c r="G97" s="164"/>
      <c r="H97" s="173"/>
      <c r="I97" s="174"/>
      <c r="J97" s="173"/>
      <c r="K97" s="175"/>
      <c r="L97" s="146"/>
      <c r="M97" s="146"/>
      <c r="N97" s="146"/>
      <c r="O97" s="169"/>
      <c r="P97" s="170"/>
      <c r="Q97" s="171"/>
      <c r="R97" s="172"/>
      <c r="S97" s="172"/>
      <c r="T97" s="165"/>
      <c r="U97" s="166"/>
      <c r="V97" s="173"/>
      <c r="W97" s="174"/>
      <c r="X97" s="173"/>
      <c r="Y97" s="175"/>
      <c r="Z97" s="146"/>
      <c r="AA97" s="146"/>
      <c r="AB97" s="146"/>
      <c r="AC97" s="169"/>
      <c r="AD97" s="170"/>
      <c r="AE97" s="171"/>
      <c r="AF97" s="172"/>
      <c r="AG97" s="172"/>
      <c r="AH97" s="165"/>
      <c r="AI97" s="166"/>
      <c r="AJ97" s="173"/>
      <c r="AK97" s="174"/>
      <c r="AL97" s="173"/>
      <c r="AM97" s="175"/>
      <c r="AN97" s="146"/>
      <c r="AO97" s="146"/>
      <c r="AP97" s="146"/>
      <c r="AQ97" s="169"/>
      <c r="AR97" s="170"/>
      <c r="AS97" s="171"/>
      <c r="AT97" s="172"/>
      <c r="AU97" s="172"/>
      <c r="AV97" s="165"/>
      <c r="AW97" s="166"/>
      <c r="AX97" s="173"/>
      <c r="AY97" s="174"/>
      <c r="AZ97" s="173"/>
      <c r="BA97" s="175"/>
      <c r="BB97" s="146"/>
      <c r="BC97" s="146"/>
      <c r="BD97" s="146"/>
      <c r="BE97" s="169"/>
      <c r="BF97" s="170"/>
      <c r="BG97" s="171"/>
      <c r="BH97" s="172"/>
      <c r="BI97" s="172"/>
      <c r="BJ97" s="165"/>
      <c r="BK97" s="166"/>
      <c r="BL97" s="173"/>
      <c r="BM97" s="174"/>
      <c r="BN97" s="173"/>
      <c r="BO97" s="175"/>
      <c r="BP97" s="146"/>
      <c r="BQ97" s="146"/>
      <c r="BR97" s="146"/>
      <c r="BS97" s="169"/>
      <c r="BT97" s="170"/>
      <c r="BU97" s="171"/>
      <c r="BV97" s="172"/>
      <c r="BW97" s="172"/>
      <c r="BX97" s="165"/>
      <c r="BY97" s="166"/>
      <c r="BZ97" s="173"/>
      <c r="CA97" s="174"/>
      <c r="CB97" s="173"/>
      <c r="CC97" s="175"/>
      <c r="CD97" s="146"/>
      <c r="CE97" s="146"/>
      <c r="CF97" s="146"/>
      <c r="CG97" s="169"/>
      <c r="CH97" s="170"/>
      <c r="CI97" s="171"/>
      <c r="CJ97" s="172"/>
      <c r="CK97" s="172"/>
      <c r="CL97" s="165"/>
      <c r="CM97" s="166"/>
      <c r="CN97" s="173"/>
      <c r="CO97" s="174"/>
      <c r="CP97" s="173"/>
      <c r="CQ97" s="175"/>
      <c r="CR97" s="146"/>
      <c r="CS97" s="146"/>
      <c r="CT97" s="146"/>
      <c r="CU97" s="169"/>
      <c r="CV97" s="170"/>
      <c r="CW97" s="171"/>
      <c r="CX97" s="172"/>
      <c r="CY97" s="172"/>
      <c r="CZ97" s="165"/>
      <c r="DA97" s="166"/>
      <c r="DB97" s="173"/>
      <c r="DC97" s="174"/>
      <c r="DD97" s="173"/>
      <c r="DE97" s="175"/>
      <c r="DF97" s="146"/>
      <c r="DG97" s="146"/>
      <c r="DH97" s="146"/>
      <c r="DI97" s="169"/>
      <c r="DJ97" s="170"/>
      <c r="DK97" s="171"/>
      <c r="DL97" s="172"/>
      <c r="DM97" s="172"/>
      <c r="DN97" s="165"/>
      <c r="DO97" s="166"/>
      <c r="DP97" s="173"/>
      <c r="DQ97" s="174"/>
      <c r="DR97" s="173"/>
      <c r="DS97" s="175"/>
      <c r="DT97" s="146"/>
      <c r="DU97" s="146"/>
      <c r="DV97" s="146"/>
      <c r="DW97" s="169"/>
      <c r="DX97" s="170"/>
      <c r="DY97" s="171"/>
      <c r="DZ97" s="172"/>
      <c r="EA97" s="172"/>
      <c r="EB97" s="165"/>
      <c r="EC97" s="166"/>
      <c r="ED97" s="173"/>
      <c r="EE97" s="174"/>
      <c r="EF97" s="173"/>
      <c r="EG97" s="175"/>
      <c r="EH97" s="146"/>
      <c r="EI97" s="146"/>
      <c r="EJ97" s="146"/>
      <c r="EK97" s="169"/>
      <c r="EL97" s="170"/>
      <c r="EM97" s="171"/>
      <c r="EN97" s="172"/>
      <c r="EO97" s="172"/>
      <c r="EP97" s="165"/>
      <c r="EQ97" s="166"/>
      <c r="ER97" s="173"/>
      <c r="ES97" s="174"/>
      <c r="ET97" s="173"/>
      <c r="EU97" s="175"/>
      <c r="EV97" s="146"/>
      <c r="EW97" s="146"/>
      <c r="EX97" s="146"/>
      <c r="EY97" s="169"/>
      <c r="EZ97" s="170"/>
      <c r="FA97" s="171"/>
      <c r="FB97" s="172"/>
      <c r="FC97" s="172"/>
      <c r="FD97" s="165"/>
      <c r="FE97" s="166"/>
      <c r="FF97" s="173"/>
      <c r="FG97" s="174"/>
      <c r="FH97" s="173"/>
      <c r="FI97" s="175"/>
      <c r="FJ97" s="146"/>
      <c r="FK97" s="146"/>
      <c r="FL97" s="146"/>
      <c r="FM97" s="169"/>
      <c r="FN97" s="170"/>
      <c r="FO97" s="171"/>
      <c r="FP97" s="172"/>
      <c r="FQ97" s="172"/>
      <c r="FR97" s="165"/>
      <c r="FS97" s="166"/>
      <c r="FT97" s="173"/>
      <c r="FU97" s="174"/>
      <c r="FV97" s="173"/>
      <c r="FW97" s="175"/>
      <c r="FX97" s="146"/>
      <c r="FY97" s="146"/>
      <c r="FZ97" s="146"/>
      <c r="GA97" s="169"/>
      <c r="GB97" s="170"/>
      <c r="GC97" s="171"/>
      <c r="GD97" s="172"/>
      <c r="GE97" s="172"/>
      <c r="GF97" s="165"/>
      <c r="GG97" s="166"/>
      <c r="GH97" s="173"/>
      <c r="GI97" s="174"/>
      <c r="GJ97" s="173"/>
      <c r="GK97" s="175"/>
      <c r="GL97" s="146"/>
      <c r="GM97" s="146"/>
      <c r="GN97" s="146"/>
      <c r="GO97" s="169"/>
      <c r="GP97" s="170"/>
      <c r="GQ97" s="171"/>
      <c r="GR97" s="172"/>
      <c r="GS97" s="172"/>
      <c r="GT97" s="165"/>
      <c r="GU97" s="166"/>
      <c r="GV97" s="173"/>
      <c r="GW97" s="174"/>
      <c r="GX97" s="173"/>
      <c r="GY97" s="175"/>
      <c r="GZ97" s="146"/>
      <c r="HA97" s="146"/>
      <c r="HB97" s="146"/>
      <c r="HC97" s="169"/>
      <c r="HD97" s="170"/>
      <c r="HE97" s="171"/>
      <c r="HF97" s="172"/>
      <c r="HG97" s="172"/>
      <c r="HH97" s="165"/>
      <c r="HI97" s="166"/>
      <c r="HJ97" s="173"/>
      <c r="HK97" s="174"/>
      <c r="HL97" s="173"/>
      <c r="HM97" s="175"/>
      <c r="HN97" s="146"/>
      <c r="HO97" s="146"/>
      <c r="HP97" s="146"/>
      <c r="HQ97" s="169"/>
      <c r="HR97" s="170"/>
      <c r="HS97" s="171"/>
      <c r="HT97" s="172"/>
      <c r="HU97" s="172"/>
      <c r="HV97" s="165"/>
      <c r="HW97" s="166"/>
      <c r="HX97" s="173"/>
      <c r="HY97" s="174"/>
      <c r="HZ97" s="173"/>
      <c r="IA97" s="175"/>
      <c r="IB97" s="146"/>
      <c r="IC97" s="146"/>
      <c r="ID97" s="146"/>
      <c r="IE97" s="169"/>
      <c r="IF97" s="170"/>
      <c r="IG97" s="171"/>
      <c r="IH97" s="172"/>
    </row>
    <row r="98" spans="1:242" s="176" customFormat="1" ht="12.75">
      <c r="A98" s="399"/>
      <c r="B98" s="315"/>
      <c r="C98" s="338" t="s">
        <v>153</v>
      </c>
      <c r="D98" s="403"/>
      <c r="E98" s="431"/>
      <c r="F98" s="165"/>
      <c r="G98" s="164"/>
      <c r="H98" s="173"/>
      <c r="I98" s="174"/>
      <c r="J98" s="173"/>
      <c r="K98" s="175"/>
      <c r="L98" s="146"/>
      <c r="M98" s="146"/>
      <c r="N98" s="146"/>
      <c r="O98" s="169"/>
      <c r="P98" s="170"/>
      <c r="Q98" s="171"/>
      <c r="R98" s="172"/>
      <c r="S98" s="172"/>
      <c r="T98" s="165"/>
      <c r="U98" s="166"/>
      <c r="V98" s="173"/>
      <c r="W98" s="174"/>
      <c r="X98" s="173"/>
      <c r="Y98" s="175"/>
      <c r="Z98" s="146"/>
      <c r="AA98" s="146"/>
      <c r="AB98" s="146"/>
      <c r="AC98" s="169"/>
      <c r="AD98" s="170"/>
      <c r="AE98" s="171"/>
      <c r="AF98" s="172"/>
      <c r="AG98" s="172"/>
      <c r="AH98" s="165"/>
      <c r="AI98" s="166"/>
      <c r="AJ98" s="173"/>
      <c r="AK98" s="174"/>
      <c r="AL98" s="173"/>
      <c r="AM98" s="175"/>
      <c r="AN98" s="146"/>
      <c r="AO98" s="146"/>
      <c r="AP98" s="146"/>
      <c r="AQ98" s="169"/>
      <c r="AR98" s="170"/>
      <c r="AS98" s="171"/>
      <c r="AT98" s="172"/>
      <c r="AU98" s="172"/>
      <c r="AV98" s="165"/>
      <c r="AW98" s="166"/>
      <c r="AX98" s="173"/>
      <c r="AY98" s="174"/>
      <c r="AZ98" s="173"/>
      <c r="BA98" s="175"/>
      <c r="BB98" s="146"/>
      <c r="BC98" s="146"/>
      <c r="BD98" s="146"/>
      <c r="BE98" s="169"/>
      <c r="BF98" s="170"/>
      <c r="BG98" s="171"/>
      <c r="BH98" s="172"/>
      <c r="BI98" s="172"/>
      <c r="BJ98" s="165"/>
      <c r="BK98" s="166"/>
      <c r="BL98" s="173"/>
      <c r="BM98" s="174"/>
      <c r="BN98" s="173"/>
      <c r="BO98" s="175"/>
      <c r="BP98" s="146"/>
      <c r="BQ98" s="146"/>
      <c r="BR98" s="146"/>
      <c r="BS98" s="169"/>
      <c r="BT98" s="170"/>
      <c r="BU98" s="171"/>
      <c r="BV98" s="172"/>
      <c r="BW98" s="172"/>
      <c r="BX98" s="165"/>
      <c r="BY98" s="166"/>
      <c r="BZ98" s="173"/>
      <c r="CA98" s="174"/>
      <c r="CB98" s="173"/>
      <c r="CC98" s="175"/>
      <c r="CD98" s="146"/>
      <c r="CE98" s="146"/>
      <c r="CF98" s="146"/>
      <c r="CG98" s="169"/>
      <c r="CH98" s="170"/>
      <c r="CI98" s="171"/>
      <c r="CJ98" s="172"/>
      <c r="CK98" s="172"/>
      <c r="CL98" s="165"/>
      <c r="CM98" s="166"/>
      <c r="CN98" s="173"/>
      <c r="CO98" s="174"/>
      <c r="CP98" s="173"/>
      <c r="CQ98" s="175"/>
      <c r="CR98" s="146"/>
      <c r="CS98" s="146"/>
      <c r="CT98" s="146"/>
      <c r="CU98" s="169"/>
      <c r="CV98" s="170"/>
      <c r="CW98" s="171"/>
      <c r="CX98" s="172"/>
      <c r="CY98" s="172"/>
      <c r="CZ98" s="165"/>
      <c r="DA98" s="166"/>
      <c r="DB98" s="173"/>
      <c r="DC98" s="174"/>
      <c r="DD98" s="173"/>
      <c r="DE98" s="175"/>
      <c r="DF98" s="146"/>
      <c r="DG98" s="146"/>
      <c r="DH98" s="146"/>
      <c r="DI98" s="169"/>
      <c r="DJ98" s="170"/>
      <c r="DK98" s="171"/>
      <c r="DL98" s="172"/>
      <c r="DM98" s="172"/>
      <c r="DN98" s="165"/>
      <c r="DO98" s="166"/>
      <c r="DP98" s="173"/>
      <c r="DQ98" s="174"/>
      <c r="DR98" s="173"/>
      <c r="DS98" s="175"/>
      <c r="DT98" s="146"/>
      <c r="DU98" s="146"/>
      <c r="DV98" s="146"/>
      <c r="DW98" s="169"/>
      <c r="DX98" s="170"/>
      <c r="DY98" s="171"/>
      <c r="DZ98" s="172"/>
      <c r="EA98" s="172"/>
      <c r="EB98" s="165"/>
      <c r="EC98" s="166"/>
      <c r="ED98" s="173"/>
      <c r="EE98" s="174"/>
      <c r="EF98" s="173"/>
      <c r="EG98" s="175"/>
      <c r="EH98" s="146"/>
      <c r="EI98" s="146"/>
      <c r="EJ98" s="146"/>
      <c r="EK98" s="169"/>
      <c r="EL98" s="170"/>
      <c r="EM98" s="171"/>
      <c r="EN98" s="172"/>
      <c r="EO98" s="172"/>
      <c r="EP98" s="165"/>
      <c r="EQ98" s="166"/>
      <c r="ER98" s="173"/>
      <c r="ES98" s="174"/>
      <c r="ET98" s="173"/>
      <c r="EU98" s="175"/>
      <c r="EV98" s="146"/>
      <c r="EW98" s="146"/>
      <c r="EX98" s="146"/>
      <c r="EY98" s="169"/>
      <c r="EZ98" s="170"/>
      <c r="FA98" s="171"/>
      <c r="FB98" s="172"/>
      <c r="FC98" s="172"/>
      <c r="FD98" s="165"/>
      <c r="FE98" s="166"/>
      <c r="FF98" s="173"/>
      <c r="FG98" s="174"/>
      <c r="FH98" s="173"/>
      <c r="FI98" s="175"/>
      <c r="FJ98" s="146"/>
      <c r="FK98" s="146"/>
      <c r="FL98" s="146"/>
      <c r="FM98" s="169"/>
      <c r="FN98" s="170"/>
      <c r="FO98" s="171"/>
      <c r="FP98" s="172"/>
      <c r="FQ98" s="172"/>
      <c r="FR98" s="165"/>
      <c r="FS98" s="166"/>
      <c r="FT98" s="173"/>
      <c r="FU98" s="174"/>
      <c r="FV98" s="173"/>
      <c r="FW98" s="175"/>
      <c r="FX98" s="146"/>
      <c r="FY98" s="146"/>
      <c r="FZ98" s="146"/>
      <c r="GA98" s="169"/>
      <c r="GB98" s="170"/>
      <c r="GC98" s="171"/>
      <c r="GD98" s="172"/>
      <c r="GE98" s="172"/>
      <c r="GF98" s="165"/>
      <c r="GG98" s="166"/>
      <c r="GH98" s="173"/>
      <c r="GI98" s="174"/>
      <c r="GJ98" s="173"/>
      <c r="GK98" s="175"/>
      <c r="GL98" s="146"/>
      <c r="GM98" s="146"/>
      <c r="GN98" s="146"/>
      <c r="GO98" s="169"/>
      <c r="GP98" s="170"/>
      <c r="GQ98" s="171"/>
      <c r="GR98" s="172"/>
      <c r="GS98" s="172"/>
      <c r="GT98" s="165"/>
      <c r="GU98" s="166"/>
      <c r="GV98" s="173"/>
      <c r="GW98" s="174"/>
      <c r="GX98" s="173"/>
      <c r="GY98" s="175"/>
      <c r="GZ98" s="146"/>
      <c r="HA98" s="146"/>
      <c r="HB98" s="146"/>
      <c r="HC98" s="169"/>
      <c r="HD98" s="170"/>
      <c r="HE98" s="171"/>
      <c r="HF98" s="172"/>
      <c r="HG98" s="172"/>
      <c r="HH98" s="165"/>
      <c r="HI98" s="166"/>
      <c r="HJ98" s="173"/>
      <c r="HK98" s="174"/>
      <c r="HL98" s="173"/>
      <c r="HM98" s="175"/>
      <c r="HN98" s="146"/>
      <c r="HO98" s="146"/>
      <c r="HP98" s="146"/>
      <c r="HQ98" s="169"/>
      <c r="HR98" s="170"/>
      <c r="HS98" s="171"/>
      <c r="HT98" s="172"/>
      <c r="HU98" s="172"/>
      <c r="HV98" s="165"/>
      <c r="HW98" s="166"/>
      <c r="HX98" s="173"/>
      <c r="HY98" s="174"/>
      <c r="HZ98" s="173"/>
      <c r="IA98" s="175"/>
      <c r="IB98" s="146"/>
      <c r="IC98" s="146"/>
      <c r="ID98" s="146"/>
      <c r="IE98" s="169"/>
      <c r="IF98" s="170"/>
      <c r="IG98" s="171"/>
      <c r="IH98" s="172"/>
    </row>
    <row r="99" spans="1:242" s="176" customFormat="1" ht="102">
      <c r="A99" s="399"/>
      <c r="B99" s="315"/>
      <c r="C99" s="338" t="s">
        <v>706</v>
      </c>
      <c r="D99" s="403"/>
      <c r="E99" s="431"/>
      <c r="F99" s="165"/>
      <c r="G99" s="164"/>
      <c r="H99" s="173"/>
      <c r="I99" s="174"/>
      <c r="J99" s="173"/>
      <c r="K99" s="175"/>
      <c r="L99" s="146"/>
      <c r="M99" s="146"/>
      <c r="N99" s="146"/>
      <c r="O99" s="169"/>
      <c r="P99" s="170"/>
      <c r="Q99" s="171"/>
      <c r="R99" s="172"/>
      <c r="S99" s="172"/>
      <c r="T99" s="165"/>
      <c r="U99" s="166"/>
      <c r="V99" s="173"/>
      <c r="W99" s="174"/>
      <c r="X99" s="173"/>
      <c r="Y99" s="175"/>
      <c r="Z99" s="146"/>
      <c r="AA99" s="146"/>
      <c r="AB99" s="146"/>
      <c r="AC99" s="169"/>
      <c r="AD99" s="170"/>
      <c r="AE99" s="171"/>
      <c r="AF99" s="172"/>
      <c r="AG99" s="172"/>
      <c r="AH99" s="165"/>
      <c r="AI99" s="166"/>
      <c r="AJ99" s="173"/>
      <c r="AK99" s="174"/>
      <c r="AL99" s="173"/>
      <c r="AM99" s="175"/>
      <c r="AN99" s="146"/>
      <c r="AO99" s="146"/>
      <c r="AP99" s="146"/>
      <c r="AQ99" s="169"/>
      <c r="AR99" s="170"/>
      <c r="AS99" s="171"/>
      <c r="AT99" s="172"/>
      <c r="AU99" s="172"/>
      <c r="AV99" s="165"/>
      <c r="AW99" s="166"/>
      <c r="AX99" s="173"/>
      <c r="AY99" s="174"/>
      <c r="AZ99" s="173"/>
      <c r="BA99" s="175"/>
      <c r="BB99" s="146"/>
      <c r="BC99" s="146"/>
      <c r="BD99" s="146"/>
      <c r="BE99" s="169"/>
      <c r="BF99" s="170"/>
      <c r="BG99" s="171"/>
      <c r="BH99" s="172"/>
      <c r="BI99" s="172"/>
      <c r="BJ99" s="165"/>
      <c r="BK99" s="166"/>
      <c r="BL99" s="173"/>
      <c r="BM99" s="174"/>
      <c r="BN99" s="173"/>
      <c r="BO99" s="175"/>
      <c r="BP99" s="146"/>
      <c r="BQ99" s="146"/>
      <c r="BR99" s="146"/>
      <c r="BS99" s="169"/>
      <c r="BT99" s="170"/>
      <c r="BU99" s="171"/>
      <c r="BV99" s="172"/>
      <c r="BW99" s="172"/>
      <c r="BX99" s="165"/>
      <c r="BY99" s="166"/>
      <c r="BZ99" s="173"/>
      <c r="CA99" s="174"/>
      <c r="CB99" s="173"/>
      <c r="CC99" s="175"/>
      <c r="CD99" s="146"/>
      <c r="CE99" s="146"/>
      <c r="CF99" s="146"/>
      <c r="CG99" s="169"/>
      <c r="CH99" s="170"/>
      <c r="CI99" s="171"/>
      <c r="CJ99" s="172"/>
      <c r="CK99" s="172"/>
      <c r="CL99" s="165"/>
      <c r="CM99" s="166"/>
      <c r="CN99" s="173"/>
      <c r="CO99" s="174"/>
      <c r="CP99" s="173"/>
      <c r="CQ99" s="175"/>
      <c r="CR99" s="146"/>
      <c r="CS99" s="146"/>
      <c r="CT99" s="146"/>
      <c r="CU99" s="169"/>
      <c r="CV99" s="170"/>
      <c r="CW99" s="171"/>
      <c r="CX99" s="172"/>
      <c r="CY99" s="172"/>
      <c r="CZ99" s="165"/>
      <c r="DA99" s="166"/>
      <c r="DB99" s="173"/>
      <c r="DC99" s="174"/>
      <c r="DD99" s="173"/>
      <c r="DE99" s="175"/>
      <c r="DF99" s="146"/>
      <c r="DG99" s="146"/>
      <c r="DH99" s="146"/>
      <c r="DI99" s="169"/>
      <c r="DJ99" s="170"/>
      <c r="DK99" s="171"/>
      <c r="DL99" s="172"/>
      <c r="DM99" s="172"/>
      <c r="DN99" s="165"/>
      <c r="DO99" s="166"/>
      <c r="DP99" s="173"/>
      <c r="DQ99" s="174"/>
      <c r="DR99" s="173"/>
      <c r="DS99" s="175"/>
      <c r="DT99" s="146"/>
      <c r="DU99" s="146"/>
      <c r="DV99" s="146"/>
      <c r="DW99" s="169"/>
      <c r="DX99" s="170"/>
      <c r="DY99" s="171"/>
      <c r="DZ99" s="172"/>
      <c r="EA99" s="172"/>
      <c r="EB99" s="165"/>
      <c r="EC99" s="166"/>
      <c r="ED99" s="173"/>
      <c r="EE99" s="174"/>
      <c r="EF99" s="173"/>
      <c r="EG99" s="175"/>
      <c r="EH99" s="146"/>
      <c r="EI99" s="146"/>
      <c r="EJ99" s="146"/>
      <c r="EK99" s="169"/>
      <c r="EL99" s="170"/>
      <c r="EM99" s="171"/>
      <c r="EN99" s="172"/>
      <c r="EO99" s="172"/>
      <c r="EP99" s="165"/>
      <c r="EQ99" s="166"/>
      <c r="ER99" s="173"/>
      <c r="ES99" s="174"/>
      <c r="ET99" s="173"/>
      <c r="EU99" s="175"/>
      <c r="EV99" s="146"/>
      <c r="EW99" s="146"/>
      <c r="EX99" s="146"/>
      <c r="EY99" s="169"/>
      <c r="EZ99" s="170"/>
      <c r="FA99" s="171"/>
      <c r="FB99" s="172"/>
      <c r="FC99" s="172"/>
      <c r="FD99" s="165"/>
      <c r="FE99" s="166"/>
      <c r="FF99" s="173"/>
      <c r="FG99" s="174"/>
      <c r="FH99" s="173"/>
      <c r="FI99" s="175"/>
      <c r="FJ99" s="146"/>
      <c r="FK99" s="146"/>
      <c r="FL99" s="146"/>
      <c r="FM99" s="169"/>
      <c r="FN99" s="170"/>
      <c r="FO99" s="171"/>
      <c r="FP99" s="172"/>
      <c r="FQ99" s="172"/>
      <c r="FR99" s="165"/>
      <c r="FS99" s="166"/>
      <c r="FT99" s="173"/>
      <c r="FU99" s="174"/>
      <c r="FV99" s="173"/>
      <c r="FW99" s="175"/>
      <c r="FX99" s="146"/>
      <c r="FY99" s="146"/>
      <c r="FZ99" s="146"/>
      <c r="GA99" s="169"/>
      <c r="GB99" s="170"/>
      <c r="GC99" s="171"/>
      <c r="GD99" s="172"/>
      <c r="GE99" s="172"/>
      <c r="GF99" s="165"/>
      <c r="GG99" s="166"/>
      <c r="GH99" s="173"/>
      <c r="GI99" s="174"/>
      <c r="GJ99" s="173"/>
      <c r="GK99" s="175"/>
      <c r="GL99" s="146"/>
      <c r="GM99" s="146"/>
      <c r="GN99" s="146"/>
      <c r="GO99" s="169"/>
      <c r="GP99" s="170"/>
      <c r="GQ99" s="171"/>
      <c r="GR99" s="172"/>
      <c r="GS99" s="172"/>
      <c r="GT99" s="165"/>
      <c r="GU99" s="166"/>
      <c r="GV99" s="173"/>
      <c r="GW99" s="174"/>
      <c r="GX99" s="173"/>
      <c r="GY99" s="175"/>
      <c r="GZ99" s="146"/>
      <c r="HA99" s="146"/>
      <c r="HB99" s="146"/>
      <c r="HC99" s="169"/>
      <c r="HD99" s="170"/>
      <c r="HE99" s="171"/>
      <c r="HF99" s="172"/>
      <c r="HG99" s="172"/>
      <c r="HH99" s="165"/>
      <c r="HI99" s="166"/>
      <c r="HJ99" s="173"/>
      <c r="HK99" s="174"/>
      <c r="HL99" s="173"/>
      <c r="HM99" s="175"/>
      <c r="HN99" s="146"/>
      <c r="HO99" s="146"/>
      <c r="HP99" s="146"/>
      <c r="HQ99" s="169"/>
      <c r="HR99" s="170"/>
      <c r="HS99" s="171"/>
      <c r="HT99" s="172"/>
      <c r="HU99" s="172"/>
      <c r="HV99" s="165"/>
      <c r="HW99" s="166"/>
      <c r="HX99" s="173"/>
      <c r="HY99" s="174"/>
      <c r="HZ99" s="173"/>
      <c r="IA99" s="175"/>
      <c r="IB99" s="146"/>
      <c r="IC99" s="146"/>
      <c r="ID99" s="146"/>
      <c r="IE99" s="169"/>
      <c r="IF99" s="170"/>
      <c r="IG99" s="171"/>
      <c r="IH99" s="172"/>
    </row>
    <row r="100" spans="1:242" s="176" customFormat="1" ht="165.75">
      <c r="A100" s="399"/>
      <c r="B100" s="315"/>
      <c r="C100" s="454" t="s">
        <v>707</v>
      </c>
      <c r="D100" s="403"/>
      <c r="E100" s="431"/>
      <c r="F100" s="165"/>
      <c r="G100" s="164"/>
      <c r="H100" s="173"/>
      <c r="I100" s="174"/>
      <c r="J100" s="173"/>
      <c r="K100" s="175"/>
      <c r="L100" s="146"/>
      <c r="M100" s="146"/>
      <c r="N100" s="146"/>
      <c r="O100" s="169"/>
      <c r="P100" s="170"/>
      <c r="Q100" s="171"/>
      <c r="R100" s="172"/>
      <c r="S100" s="172"/>
      <c r="T100" s="165"/>
      <c r="U100" s="166"/>
      <c r="V100" s="173"/>
      <c r="W100" s="174"/>
      <c r="X100" s="173"/>
      <c r="Y100" s="175"/>
      <c r="Z100" s="146"/>
      <c r="AA100" s="146"/>
      <c r="AB100" s="146"/>
      <c r="AC100" s="169"/>
      <c r="AD100" s="170"/>
      <c r="AE100" s="171"/>
      <c r="AF100" s="172"/>
      <c r="AG100" s="172"/>
      <c r="AH100" s="165"/>
      <c r="AI100" s="166"/>
      <c r="AJ100" s="173"/>
      <c r="AK100" s="174"/>
      <c r="AL100" s="173"/>
      <c r="AM100" s="175"/>
      <c r="AN100" s="146"/>
      <c r="AO100" s="146"/>
      <c r="AP100" s="146"/>
      <c r="AQ100" s="169"/>
      <c r="AR100" s="170"/>
      <c r="AS100" s="171"/>
      <c r="AT100" s="172"/>
      <c r="AU100" s="172"/>
      <c r="AV100" s="165"/>
      <c r="AW100" s="166"/>
      <c r="AX100" s="173"/>
      <c r="AY100" s="174"/>
      <c r="AZ100" s="173"/>
      <c r="BA100" s="175"/>
      <c r="BB100" s="146"/>
      <c r="BC100" s="146"/>
      <c r="BD100" s="146"/>
      <c r="BE100" s="169"/>
      <c r="BF100" s="170"/>
      <c r="BG100" s="171"/>
      <c r="BH100" s="172"/>
      <c r="BI100" s="172"/>
      <c r="BJ100" s="165"/>
      <c r="BK100" s="166"/>
      <c r="BL100" s="173"/>
      <c r="BM100" s="174"/>
      <c r="BN100" s="173"/>
      <c r="BO100" s="175"/>
      <c r="BP100" s="146"/>
      <c r="BQ100" s="146"/>
      <c r="BR100" s="146"/>
      <c r="BS100" s="169"/>
      <c r="BT100" s="170"/>
      <c r="BU100" s="171"/>
      <c r="BV100" s="172"/>
      <c r="BW100" s="172"/>
      <c r="BX100" s="165"/>
      <c r="BY100" s="166"/>
      <c r="BZ100" s="173"/>
      <c r="CA100" s="174"/>
      <c r="CB100" s="173"/>
      <c r="CC100" s="175"/>
      <c r="CD100" s="146"/>
      <c r="CE100" s="146"/>
      <c r="CF100" s="146"/>
      <c r="CG100" s="169"/>
      <c r="CH100" s="170"/>
      <c r="CI100" s="171"/>
      <c r="CJ100" s="172"/>
      <c r="CK100" s="172"/>
      <c r="CL100" s="165"/>
      <c r="CM100" s="166"/>
      <c r="CN100" s="173"/>
      <c r="CO100" s="174"/>
      <c r="CP100" s="173"/>
      <c r="CQ100" s="175"/>
      <c r="CR100" s="146"/>
      <c r="CS100" s="146"/>
      <c r="CT100" s="146"/>
      <c r="CU100" s="169"/>
      <c r="CV100" s="170"/>
      <c r="CW100" s="171"/>
      <c r="CX100" s="172"/>
      <c r="CY100" s="172"/>
      <c r="CZ100" s="165"/>
      <c r="DA100" s="166"/>
      <c r="DB100" s="173"/>
      <c r="DC100" s="174"/>
      <c r="DD100" s="173"/>
      <c r="DE100" s="175"/>
      <c r="DF100" s="146"/>
      <c r="DG100" s="146"/>
      <c r="DH100" s="146"/>
      <c r="DI100" s="169"/>
      <c r="DJ100" s="170"/>
      <c r="DK100" s="171"/>
      <c r="DL100" s="172"/>
      <c r="DM100" s="172"/>
      <c r="DN100" s="165"/>
      <c r="DO100" s="166"/>
      <c r="DP100" s="173"/>
      <c r="DQ100" s="174"/>
      <c r="DR100" s="173"/>
      <c r="DS100" s="175"/>
      <c r="DT100" s="146"/>
      <c r="DU100" s="146"/>
      <c r="DV100" s="146"/>
      <c r="DW100" s="169"/>
      <c r="DX100" s="170"/>
      <c r="DY100" s="171"/>
      <c r="DZ100" s="172"/>
      <c r="EA100" s="172"/>
      <c r="EB100" s="165"/>
      <c r="EC100" s="166"/>
      <c r="ED100" s="173"/>
      <c r="EE100" s="174"/>
      <c r="EF100" s="173"/>
      <c r="EG100" s="175"/>
      <c r="EH100" s="146"/>
      <c r="EI100" s="146"/>
      <c r="EJ100" s="146"/>
      <c r="EK100" s="169"/>
      <c r="EL100" s="170"/>
      <c r="EM100" s="171"/>
      <c r="EN100" s="172"/>
      <c r="EO100" s="172"/>
      <c r="EP100" s="165"/>
      <c r="EQ100" s="166"/>
      <c r="ER100" s="173"/>
      <c r="ES100" s="174"/>
      <c r="ET100" s="173"/>
      <c r="EU100" s="175"/>
      <c r="EV100" s="146"/>
      <c r="EW100" s="146"/>
      <c r="EX100" s="146"/>
      <c r="EY100" s="169"/>
      <c r="EZ100" s="170"/>
      <c r="FA100" s="171"/>
      <c r="FB100" s="172"/>
      <c r="FC100" s="172"/>
      <c r="FD100" s="165"/>
      <c r="FE100" s="166"/>
      <c r="FF100" s="173"/>
      <c r="FG100" s="174"/>
      <c r="FH100" s="173"/>
      <c r="FI100" s="175"/>
      <c r="FJ100" s="146"/>
      <c r="FK100" s="146"/>
      <c r="FL100" s="146"/>
      <c r="FM100" s="169"/>
      <c r="FN100" s="170"/>
      <c r="FO100" s="171"/>
      <c r="FP100" s="172"/>
      <c r="FQ100" s="172"/>
      <c r="FR100" s="165"/>
      <c r="FS100" s="166"/>
      <c r="FT100" s="173"/>
      <c r="FU100" s="174"/>
      <c r="FV100" s="173"/>
      <c r="FW100" s="175"/>
      <c r="FX100" s="146"/>
      <c r="FY100" s="146"/>
      <c r="FZ100" s="146"/>
      <c r="GA100" s="169"/>
      <c r="GB100" s="170"/>
      <c r="GC100" s="171"/>
      <c r="GD100" s="172"/>
      <c r="GE100" s="172"/>
      <c r="GF100" s="165"/>
      <c r="GG100" s="166"/>
      <c r="GH100" s="173"/>
      <c r="GI100" s="174"/>
      <c r="GJ100" s="173"/>
      <c r="GK100" s="175"/>
      <c r="GL100" s="146"/>
      <c r="GM100" s="146"/>
      <c r="GN100" s="146"/>
      <c r="GO100" s="169"/>
      <c r="GP100" s="170"/>
      <c r="GQ100" s="171"/>
      <c r="GR100" s="172"/>
      <c r="GS100" s="172"/>
      <c r="GT100" s="165"/>
      <c r="GU100" s="166"/>
      <c r="GV100" s="173"/>
      <c r="GW100" s="174"/>
      <c r="GX100" s="173"/>
      <c r="GY100" s="175"/>
      <c r="GZ100" s="146"/>
      <c r="HA100" s="146"/>
      <c r="HB100" s="146"/>
      <c r="HC100" s="169"/>
      <c r="HD100" s="170"/>
      <c r="HE100" s="171"/>
      <c r="HF100" s="172"/>
      <c r="HG100" s="172"/>
      <c r="HH100" s="165"/>
      <c r="HI100" s="166"/>
      <c r="HJ100" s="173"/>
      <c r="HK100" s="174"/>
      <c r="HL100" s="173"/>
      <c r="HM100" s="175"/>
      <c r="HN100" s="146"/>
      <c r="HO100" s="146"/>
      <c r="HP100" s="146"/>
      <c r="HQ100" s="169"/>
      <c r="HR100" s="170"/>
      <c r="HS100" s="171"/>
      <c r="HT100" s="172"/>
      <c r="HU100" s="172"/>
      <c r="HV100" s="165"/>
      <c r="HW100" s="166"/>
      <c r="HX100" s="173"/>
      <c r="HY100" s="174"/>
      <c r="HZ100" s="173"/>
      <c r="IA100" s="175"/>
      <c r="IB100" s="146"/>
      <c r="IC100" s="146"/>
      <c r="ID100" s="146"/>
      <c r="IE100" s="169"/>
      <c r="IF100" s="170"/>
      <c r="IG100" s="171"/>
      <c r="IH100" s="172"/>
    </row>
    <row r="101" spans="1:242" s="176" customFormat="1" ht="25.5">
      <c r="A101" s="399"/>
      <c r="B101" s="315"/>
      <c r="C101" s="338" t="s">
        <v>708</v>
      </c>
      <c r="D101" s="403" t="s">
        <v>155</v>
      </c>
      <c r="E101" s="12">
        <v>2</v>
      </c>
      <c r="F101" s="187"/>
      <c r="G101" s="378">
        <f>E101*F101</f>
        <v>0</v>
      </c>
      <c r="H101" s="173"/>
      <c r="I101" s="174"/>
      <c r="J101" s="173"/>
      <c r="K101" s="175"/>
      <c r="L101" s="146"/>
      <c r="M101" s="146"/>
      <c r="N101" s="146"/>
      <c r="O101" s="169"/>
      <c r="P101" s="170"/>
      <c r="Q101" s="171"/>
      <c r="R101" s="172"/>
      <c r="S101" s="172"/>
      <c r="T101" s="165"/>
      <c r="U101" s="166"/>
      <c r="V101" s="173"/>
      <c r="W101" s="174"/>
      <c r="X101" s="173"/>
      <c r="Y101" s="175"/>
      <c r="Z101" s="146"/>
      <c r="AA101" s="146"/>
      <c r="AB101" s="146"/>
      <c r="AC101" s="169"/>
      <c r="AD101" s="170"/>
      <c r="AE101" s="171"/>
      <c r="AF101" s="172"/>
      <c r="AG101" s="172"/>
      <c r="AH101" s="165"/>
      <c r="AI101" s="166"/>
      <c r="AJ101" s="173"/>
      <c r="AK101" s="174"/>
      <c r="AL101" s="173"/>
      <c r="AM101" s="175"/>
      <c r="AN101" s="146"/>
      <c r="AO101" s="146"/>
      <c r="AP101" s="146"/>
      <c r="AQ101" s="169"/>
      <c r="AR101" s="170"/>
      <c r="AS101" s="171"/>
      <c r="AT101" s="172"/>
      <c r="AU101" s="172"/>
      <c r="AV101" s="165"/>
      <c r="AW101" s="166"/>
      <c r="AX101" s="173"/>
      <c r="AY101" s="174"/>
      <c r="AZ101" s="173"/>
      <c r="BA101" s="175"/>
      <c r="BB101" s="146"/>
      <c r="BC101" s="146"/>
      <c r="BD101" s="146"/>
      <c r="BE101" s="169"/>
      <c r="BF101" s="170"/>
      <c r="BG101" s="171"/>
      <c r="BH101" s="172"/>
      <c r="BI101" s="172"/>
      <c r="BJ101" s="165"/>
      <c r="BK101" s="166"/>
      <c r="BL101" s="173"/>
      <c r="BM101" s="174"/>
      <c r="BN101" s="173"/>
      <c r="BO101" s="175"/>
      <c r="BP101" s="146"/>
      <c r="BQ101" s="146"/>
      <c r="BR101" s="146"/>
      <c r="BS101" s="169"/>
      <c r="BT101" s="170"/>
      <c r="BU101" s="171"/>
      <c r="BV101" s="172"/>
      <c r="BW101" s="172"/>
      <c r="BX101" s="165"/>
      <c r="BY101" s="166"/>
      <c r="BZ101" s="173"/>
      <c r="CA101" s="174"/>
      <c r="CB101" s="173"/>
      <c r="CC101" s="175"/>
      <c r="CD101" s="146"/>
      <c r="CE101" s="146"/>
      <c r="CF101" s="146"/>
      <c r="CG101" s="169"/>
      <c r="CH101" s="170"/>
      <c r="CI101" s="171"/>
      <c r="CJ101" s="172"/>
      <c r="CK101" s="172"/>
      <c r="CL101" s="165"/>
      <c r="CM101" s="166"/>
      <c r="CN101" s="173"/>
      <c r="CO101" s="174"/>
      <c r="CP101" s="173"/>
      <c r="CQ101" s="175"/>
      <c r="CR101" s="146"/>
      <c r="CS101" s="146"/>
      <c r="CT101" s="146"/>
      <c r="CU101" s="169"/>
      <c r="CV101" s="170"/>
      <c r="CW101" s="171"/>
      <c r="CX101" s="172"/>
      <c r="CY101" s="172"/>
      <c r="CZ101" s="165"/>
      <c r="DA101" s="166"/>
      <c r="DB101" s="173"/>
      <c r="DC101" s="174"/>
      <c r="DD101" s="173"/>
      <c r="DE101" s="175"/>
      <c r="DF101" s="146"/>
      <c r="DG101" s="146"/>
      <c r="DH101" s="146"/>
      <c r="DI101" s="169"/>
      <c r="DJ101" s="170"/>
      <c r="DK101" s="171"/>
      <c r="DL101" s="172"/>
      <c r="DM101" s="172"/>
      <c r="DN101" s="165"/>
      <c r="DO101" s="166"/>
      <c r="DP101" s="173"/>
      <c r="DQ101" s="174"/>
      <c r="DR101" s="173"/>
      <c r="DS101" s="175"/>
      <c r="DT101" s="146"/>
      <c r="DU101" s="146"/>
      <c r="DV101" s="146"/>
      <c r="DW101" s="169"/>
      <c r="DX101" s="170"/>
      <c r="DY101" s="171"/>
      <c r="DZ101" s="172"/>
      <c r="EA101" s="172"/>
      <c r="EB101" s="165"/>
      <c r="EC101" s="166"/>
      <c r="ED101" s="173"/>
      <c r="EE101" s="174"/>
      <c r="EF101" s="173"/>
      <c r="EG101" s="175"/>
      <c r="EH101" s="146"/>
      <c r="EI101" s="146"/>
      <c r="EJ101" s="146"/>
      <c r="EK101" s="169"/>
      <c r="EL101" s="170"/>
      <c r="EM101" s="171"/>
      <c r="EN101" s="172"/>
      <c r="EO101" s="172"/>
      <c r="EP101" s="165"/>
      <c r="EQ101" s="166"/>
      <c r="ER101" s="173"/>
      <c r="ES101" s="174"/>
      <c r="ET101" s="173"/>
      <c r="EU101" s="175"/>
      <c r="EV101" s="146"/>
      <c r="EW101" s="146"/>
      <c r="EX101" s="146"/>
      <c r="EY101" s="169"/>
      <c r="EZ101" s="170"/>
      <c r="FA101" s="171"/>
      <c r="FB101" s="172"/>
      <c r="FC101" s="172"/>
      <c r="FD101" s="165"/>
      <c r="FE101" s="166"/>
      <c r="FF101" s="173"/>
      <c r="FG101" s="174"/>
      <c r="FH101" s="173"/>
      <c r="FI101" s="175"/>
      <c r="FJ101" s="146"/>
      <c r="FK101" s="146"/>
      <c r="FL101" s="146"/>
      <c r="FM101" s="169"/>
      <c r="FN101" s="170"/>
      <c r="FO101" s="171"/>
      <c r="FP101" s="172"/>
      <c r="FQ101" s="172"/>
      <c r="FR101" s="165"/>
      <c r="FS101" s="166"/>
      <c r="FT101" s="173"/>
      <c r="FU101" s="174"/>
      <c r="FV101" s="173"/>
      <c r="FW101" s="175"/>
      <c r="FX101" s="146"/>
      <c r="FY101" s="146"/>
      <c r="FZ101" s="146"/>
      <c r="GA101" s="169"/>
      <c r="GB101" s="170"/>
      <c r="GC101" s="171"/>
      <c r="GD101" s="172"/>
      <c r="GE101" s="172"/>
      <c r="GF101" s="165"/>
      <c r="GG101" s="166"/>
      <c r="GH101" s="173"/>
      <c r="GI101" s="174"/>
      <c r="GJ101" s="173"/>
      <c r="GK101" s="175"/>
      <c r="GL101" s="146"/>
      <c r="GM101" s="146"/>
      <c r="GN101" s="146"/>
      <c r="GO101" s="169"/>
      <c r="GP101" s="170"/>
      <c r="GQ101" s="171"/>
      <c r="GR101" s="172"/>
      <c r="GS101" s="172"/>
      <c r="GT101" s="165"/>
      <c r="GU101" s="166"/>
      <c r="GV101" s="173"/>
      <c r="GW101" s="174"/>
      <c r="GX101" s="173"/>
      <c r="GY101" s="175"/>
      <c r="GZ101" s="146"/>
      <c r="HA101" s="146"/>
      <c r="HB101" s="146"/>
      <c r="HC101" s="169"/>
      <c r="HD101" s="170"/>
      <c r="HE101" s="171"/>
      <c r="HF101" s="172"/>
      <c r="HG101" s="172"/>
      <c r="HH101" s="165"/>
      <c r="HI101" s="166"/>
      <c r="HJ101" s="173"/>
      <c r="HK101" s="174"/>
      <c r="HL101" s="173"/>
      <c r="HM101" s="175"/>
      <c r="HN101" s="146"/>
      <c r="HO101" s="146"/>
      <c r="HP101" s="146"/>
      <c r="HQ101" s="169"/>
      <c r="HR101" s="170"/>
      <c r="HS101" s="171"/>
      <c r="HT101" s="172"/>
      <c r="HU101" s="172"/>
      <c r="HV101" s="165"/>
      <c r="HW101" s="166"/>
      <c r="HX101" s="173"/>
      <c r="HY101" s="174"/>
      <c r="HZ101" s="173"/>
      <c r="IA101" s="175"/>
      <c r="IB101" s="146"/>
      <c r="IC101" s="146"/>
      <c r="ID101" s="146"/>
      <c r="IE101" s="169"/>
      <c r="IF101" s="170"/>
      <c r="IG101" s="171"/>
      <c r="IH101" s="172"/>
    </row>
    <row r="102" spans="1:242" s="176" customFormat="1" ht="12.75">
      <c r="A102" s="432"/>
      <c r="B102" s="315"/>
      <c r="C102" s="449"/>
      <c r="D102" s="450"/>
      <c r="E102" s="451"/>
      <c r="F102" s="165"/>
      <c r="G102" s="164"/>
      <c r="H102" s="173"/>
      <c r="I102" s="174"/>
      <c r="J102" s="173"/>
      <c r="K102" s="175"/>
      <c r="L102" s="146"/>
      <c r="M102" s="146"/>
      <c r="N102" s="146"/>
      <c r="O102" s="169"/>
      <c r="P102" s="170"/>
      <c r="Q102" s="171"/>
      <c r="R102" s="172"/>
      <c r="S102" s="172"/>
      <c r="T102" s="165"/>
      <c r="U102" s="166"/>
      <c r="V102" s="173"/>
      <c r="W102" s="174"/>
      <c r="X102" s="173"/>
      <c r="Y102" s="175"/>
      <c r="Z102" s="146"/>
      <c r="AA102" s="146"/>
      <c r="AB102" s="146"/>
      <c r="AC102" s="169"/>
      <c r="AD102" s="170"/>
      <c r="AE102" s="171"/>
      <c r="AF102" s="172"/>
      <c r="AG102" s="172"/>
      <c r="AH102" s="165"/>
      <c r="AI102" s="166"/>
      <c r="AJ102" s="173"/>
      <c r="AK102" s="174"/>
      <c r="AL102" s="173"/>
      <c r="AM102" s="175"/>
      <c r="AN102" s="146"/>
      <c r="AO102" s="146"/>
      <c r="AP102" s="146"/>
      <c r="AQ102" s="169"/>
      <c r="AR102" s="170"/>
      <c r="AS102" s="171"/>
      <c r="AT102" s="172"/>
      <c r="AU102" s="172"/>
      <c r="AV102" s="165"/>
      <c r="AW102" s="166"/>
      <c r="AX102" s="173"/>
      <c r="AY102" s="174"/>
      <c r="AZ102" s="173"/>
      <c r="BA102" s="175"/>
      <c r="BB102" s="146"/>
      <c r="BC102" s="146"/>
      <c r="BD102" s="146"/>
      <c r="BE102" s="169"/>
      <c r="BF102" s="170"/>
      <c r="BG102" s="171"/>
      <c r="BH102" s="172"/>
      <c r="BI102" s="172"/>
      <c r="BJ102" s="165"/>
      <c r="BK102" s="166"/>
      <c r="BL102" s="173"/>
      <c r="BM102" s="174"/>
      <c r="BN102" s="173"/>
      <c r="BO102" s="175"/>
      <c r="BP102" s="146"/>
      <c r="BQ102" s="146"/>
      <c r="BR102" s="146"/>
      <c r="BS102" s="169"/>
      <c r="BT102" s="170"/>
      <c r="BU102" s="171"/>
      <c r="BV102" s="172"/>
      <c r="BW102" s="172"/>
      <c r="BX102" s="165"/>
      <c r="BY102" s="166"/>
      <c r="BZ102" s="173"/>
      <c r="CA102" s="174"/>
      <c r="CB102" s="173"/>
      <c r="CC102" s="175"/>
      <c r="CD102" s="146"/>
      <c r="CE102" s="146"/>
      <c r="CF102" s="146"/>
      <c r="CG102" s="169"/>
      <c r="CH102" s="170"/>
      <c r="CI102" s="171"/>
      <c r="CJ102" s="172"/>
      <c r="CK102" s="172"/>
      <c r="CL102" s="165"/>
      <c r="CM102" s="166"/>
      <c r="CN102" s="173"/>
      <c r="CO102" s="174"/>
      <c r="CP102" s="173"/>
      <c r="CQ102" s="175"/>
      <c r="CR102" s="146"/>
      <c r="CS102" s="146"/>
      <c r="CT102" s="146"/>
      <c r="CU102" s="169"/>
      <c r="CV102" s="170"/>
      <c r="CW102" s="171"/>
      <c r="CX102" s="172"/>
      <c r="CY102" s="172"/>
      <c r="CZ102" s="165"/>
      <c r="DA102" s="166"/>
      <c r="DB102" s="173"/>
      <c r="DC102" s="174"/>
      <c r="DD102" s="173"/>
      <c r="DE102" s="175"/>
      <c r="DF102" s="146"/>
      <c r="DG102" s="146"/>
      <c r="DH102" s="146"/>
      <c r="DI102" s="169"/>
      <c r="DJ102" s="170"/>
      <c r="DK102" s="171"/>
      <c r="DL102" s="172"/>
      <c r="DM102" s="172"/>
      <c r="DN102" s="165"/>
      <c r="DO102" s="166"/>
      <c r="DP102" s="173"/>
      <c r="DQ102" s="174"/>
      <c r="DR102" s="173"/>
      <c r="DS102" s="175"/>
      <c r="DT102" s="146"/>
      <c r="DU102" s="146"/>
      <c r="DV102" s="146"/>
      <c r="DW102" s="169"/>
      <c r="DX102" s="170"/>
      <c r="DY102" s="171"/>
      <c r="DZ102" s="172"/>
      <c r="EA102" s="172"/>
      <c r="EB102" s="165"/>
      <c r="EC102" s="166"/>
      <c r="ED102" s="173"/>
      <c r="EE102" s="174"/>
      <c r="EF102" s="173"/>
      <c r="EG102" s="175"/>
      <c r="EH102" s="146"/>
      <c r="EI102" s="146"/>
      <c r="EJ102" s="146"/>
      <c r="EK102" s="169"/>
      <c r="EL102" s="170"/>
      <c r="EM102" s="171"/>
      <c r="EN102" s="172"/>
      <c r="EO102" s="172"/>
      <c r="EP102" s="165"/>
      <c r="EQ102" s="166"/>
      <c r="ER102" s="173"/>
      <c r="ES102" s="174"/>
      <c r="ET102" s="173"/>
      <c r="EU102" s="175"/>
      <c r="EV102" s="146"/>
      <c r="EW102" s="146"/>
      <c r="EX102" s="146"/>
      <c r="EY102" s="169"/>
      <c r="EZ102" s="170"/>
      <c r="FA102" s="171"/>
      <c r="FB102" s="172"/>
      <c r="FC102" s="172"/>
      <c r="FD102" s="165"/>
      <c r="FE102" s="166"/>
      <c r="FF102" s="173"/>
      <c r="FG102" s="174"/>
      <c r="FH102" s="173"/>
      <c r="FI102" s="175"/>
      <c r="FJ102" s="146"/>
      <c r="FK102" s="146"/>
      <c r="FL102" s="146"/>
      <c r="FM102" s="169"/>
      <c r="FN102" s="170"/>
      <c r="FO102" s="171"/>
      <c r="FP102" s="172"/>
      <c r="FQ102" s="172"/>
      <c r="FR102" s="165"/>
      <c r="FS102" s="166"/>
      <c r="FT102" s="173"/>
      <c r="FU102" s="174"/>
      <c r="FV102" s="173"/>
      <c r="FW102" s="175"/>
      <c r="FX102" s="146"/>
      <c r="FY102" s="146"/>
      <c r="FZ102" s="146"/>
      <c r="GA102" s="169"/>
      <c r="GB102" s="170"/>
      <c r="GC102" s="171"/>
      <c r="GD102" s="172"/>
      <c r="GE102" s="172"/>
      <c r="GF102" s="165"/>
      <c r="GG102" s="166"/>
      <c r="GH102" s="173"/>
      <c r="GI102" s="174"/>
      <c r="GJ102" s="173"/>
      <c r="GK102" s="175"/>
      <c r="GL102" s="146"/>
      <c r="GM102" s="146"/>
      <c r="GN102" s="146"/>
      <c r="GO102" s="169"/>
      <c r="GP102" s="170"/>
      <c r="GQ102" s="171"/>
      <c r="GR102" s="172"/>
      <c r="GS102" s="172"/>
      <c r="GT102" s="165"/>
      <c r="GU102" s="166"/>
      <c r="GV102" s="173"/>
      <c r="GW102" s="174"/>
      <c r="GX102" s="173"/>
      <c r="GY102" s="175"/>
      <c r="GZ102" s="146"/>
      <c r="HA102" s="146"/>
      <c r="HB102" s="146"/>
      <c r="HC102" s="169"/>
      <c r="HD102" s="170"/>
      <c r="HE102" s="171"/>
      <c r="HF102" s="172"/>
      <c r="HG102" s="172"/>
      <c r="HH102" s="165"/>
      <c r="HI102" s="166"/>
      <c r="HJ102" s="173"/>
      <c r="HK102" s="174"/>
      <c r="HL102" s="173"/>
      <c r="HM102" s="175"/>
      <c r="HN102" s="146"/>
      <c r="HO102" s="146"/>
      <c r="HP102" s="146"/>
      <c r="HQ102" s="169"/>
      <c r="HR102" s="170"/>
      <c r="HS102" s="171"/>
      <c r="HT102" s="172"/>
      <c r="HU102" s="172"/>
      <c r="HV102" s="165"/>
      <c r="HW102" s="166"/>
      <c r="HX102" s="173"/>
      <c r="HY102" s="174"/>
      <c r="HZ102" s="173"/>
      <c r="IA102" s="175"/>
      <c r="IB102" s="146"/>
      <c r="IC102" s="146"/>
      <c r="ID102" s="146"/>
      <c r="IE102" s="169"/>
      <c r="IF102" s="170"/>
      <c r="IG102" s="171"/>
      <c r="IH102" s="172"/>
    </row>
    <row r="103" spans="1:242" s="176" customFormat="1" ht="13.5">
      <c r="A103" s="399" t="s">
        <v>709</v>
      </c>
      <c r="B103" s="419" t="s">
        <v>710</v>
      </c>
      <c r="C103" s="418" t="s">
        <v>711</v>
      </c>
      <c r="D103" s="384"/>
      <c r="E103" s="384"/>
      <c r="F103" s="260"/>
      <c r="G103" s="384"/>
      <c r="H103" s="173"/>
      <c r="I103" s="174"/>
      <c r="J103" s="173"/>
      <c r="K103" s="175"/>
      <c r="L103" s="146"/>
      <c r="M103" s="146"/>
      <c r="N103" s="146"/>
      <c r="O103" s="169"/>
      <c r="P103" s="170"/>
      <c r="Q103" s="171"/>
      <c r="R103" s="172"/>
      <c r="S103" s="172"/>
      <c r="T103" s="165"/>
      <c r="U103" s="166"/>
      <c r="V103" s="173"/>
      <c r="W103" s="174"/>
      <c r="X103" s="173"/>
      <c r="Y103" s="175"/>
      <c r="Z103" s="146"/>
      <c r="AA103" s="146"/>
      <c r="AB103" s="146"/>
      <c r="AC103" s="169"/>
      <c r="AD103" s="170"/>
      <c r="AE103" s="171"/>
      <c r="AF103" s="172"/>
      <c r="AG103" s="172"/>
      <c r="AH103" s="165"/>
      <c r="AI103" s="166"/>
      <c r="AJ103" s="173"/>
      <c r="AK103" s="174"/>
      <c r="AL103" s="173"/>
      <c r="AM103" s="175"/>
      <c r="AN103" s="146"/>
      <c r="AO103" s="146"/>
      <c r="AP103" s="146"/>
      <c r="AQ103" s="169"/>
      <c r="AR103" s="170"/>
      <c r="AS103" s="171"/>
      <c r="AT103" s="172"/>
      <c r="AU103" s="172"/>
      <c r="AV103" s="165"/>
      <c r="AW103" s="166"/>
      <c r="AX103" s="173"/>
      <c r="AY103" s="174"/>
      <c r="AZ103" s="173"/>
      <c r="BA103" s="175"/>
      <c r="BB103" s="146"/>
      <c r="BC103" s="146"/>
      <c r="BD103" s="146"/>
      <c r="BE103" s="169"/>
      <c r="BF103" s="170"/>
      <c r="BG103" s="171"/>
      <c r="BH103" s="172"/>
      <c r="BI103" s="172"/>
      <c r="BJ103" s="165"/>
      <c r="BK103" s="166"/>
      <c r="BL103" s="173"/>
      <c r="BM103" s="174"/>
      <c r="BN103" s="173"/>
      <c r="BO103" s="175"/>
      <c r="BP103" s="146"/>
      <c r="BQ103" s="146"/>
      <c r="BR103" s="146"/>
      <c r="BS103" s="169"/>
      <c r="BT103" s="170"/>
      <c r="BU103" s="171"/>
      <c r="BV103" s="172"/>
      <c r="BW103" s="172"/>
      <c r="BX103" s="165"/>
      <c r="BY103" s="166"/>
      <c r="BZ103" s="173"/>
      <c r="CA103" s="174"/>
      <c r="CB103" s="173"/>
      <c r="CC103" s="175"/>
      <c r="CD103" s="146"/>
      <c r="CE103" s="146"/>
      <c r="CF103" s="146"/>
      <c r="CG103" s="169"/>
      <c r="CH103" s="170"/>
      <c r="CI103" s="171"/>
      <c r="CJ103" s="172"/>
      <c r="CK103" s="172"/>
      <c r="CL103" s="165"/>
      <c r="CM103" s="166"/>
      <c r="CN103" s="173"/>
      <c r="CO103" s="174"/>
      <c r="CP103" s="173"/>
      <c r="CQ103" s="175"/>
      <c r="CR103" s="146"/>
      <c r="CS103" s="146"/>
      <c r="CT103" s="146"/>
      <c r="CU103" s="169"/>
      <c r="CV103" s="170"/>
      <c r="CW103" s="171"/>
      <c r="CX103" s="172"/>
      <c r="CY103" s="172"/>
      <c r="CZ103" s="165"/>
      <c r="DA103" s="166"/>
      <c r="DB103" s="173"/>
      <c r="DC103" s="174"/>
      <c r="DD103" s="173"/>
      <c r="DE103" s="175"/>
      <c r="DF103" s="146"/>
      <c r="DG103" s="146"/>
      <c r="DH103" s="146"/>
      <c r="DI103" s="169"/>
      <c r="DJ103" s="170"/>
      <c r="DK103" s="171"/>
      <c r="DL103" s="172"/>
      <c r="DM103" s="172"/>
      <c r="DN103" s="165"/>
      <c r="DO103" s="166"/>
      <c r="DP103" s="173"/>
      <c r="DQ103" s="174"/>
      <c r="DR103" s="173"/>
      <c r="DS103" s="175"/>
      <c r="DT103" s="146"/>
      <c r="DU103" s="146"/>
      <c r="DV103" s="146"/>
      <c r="DW103" s="169"/>
      <c r="DX103" s="170"/>
      <c r="DY103" s="171"/>
      <c r="DZ103" s="172"/>
      <c r="EA103" s="172"/>
      <c r="EB103" s="165"/>
      <c r="EC103" s="166"/>
      <c r="ED103" s="173"/>
      <c r="EE103" s="174"/>
      <c r="EF103" s="173"/>
      <c r="EG103" s="175"/>
      <c r="EH103" s="146"/>
      <c r="EI103" s="146"/>
      <c r="EJ103" s="146"/>
      <c r="EK103" s="169"/>
      <c r="EL103" s="170"/>
      <c r="EM103" s="171"/>
      <c r="EN103" s="172"/>
      <c r="EO103" s="172"/>
      <c r="EP103" s="165"/>
      <c r="EQ103" s="166"/>
      <c r="ER103" s="173"/>
      <c r="ES103" s="174"/>
      <c r="ET103" s="173"/>
      <c r="EU103" s="175"/>
      <c r="EV103" s="146"/>
      <c r="EW103" s="146"/>
      <c r="EX103" s="146"/>
      <c r="EY103" s="169"/>
      <c r="EZ103" s="170"/>
      <c r="FA103" s="171"/>
      <c r="FB103" s="172"/>
      <c r="FC103" s="172"/>
      <c r="FD103" s="165"/>
      <c r="FE103" s="166"/>
      <c r="FF103" s="173"/>
      <c r="FG103" s="174"/>
      <c r="FH103" s="173"/>
      <c r="FI103" s="175"/>
      <c r="FJ103" s="146"/>
      <c r="FK103" s="146"/>
      <c r="FL103" s="146"/>
      <c r="FM103" s="169"/>
      <c r="FN103" s="170"/>
      <c r="FO103" s="171"/>
      <c r="FP103" s="172"/>
      <c r="FQ103" s="172"/>
      <c r="FR103" s="165"/>
      <c r="FS103" s="166"/>
      <c r="FT103" s="173"/>
      <c r="FU103" s="174"/>
      <c r="FV103" s="173"/>
      <c r="FW103" s="175"/>
      <c r="FX103" s="146"/>
      <c r="FY103" s="146"/>
      <c r="FZ103" s="146"/>
      <c r="GA103" s="169"/>
      <c r="GB103" s="170"/>
      <c r="GC103" s="171"/>
      <c r="GD103" s="172"/>
      <c r="GE103" s="172"/>
      <c r="GF103" s="165"/>
      <c r="GG103" s="166"/>
      <c r="GH103" s="173"/>
      <c r="GI103" s="174"/>
      <c r="GJ103" s="173"/>
      <c r="GK103" s="175"/>
      <c r="GL103" s="146"/>
      <c r="GM103" s="146"/>
      <c r="GN103" s="146"/>
      <c r="GO103" s="169"/>
      <c r="GP103" s="170"/>
      <c r="GQ103" s="171"/>
      <c r="GR103" s="172"/>
      <c r="GS103" s="172"/>
      <c r="GT103" s="165"/>
      <c r="GU103" s="166"/>
      <c r="GV103" s="173"/>
      <c r="GW103" s="174"/>
      <c r="GX103" s="173"/>
      <c r="GY103" s="175"/>
      <c r="GZ103" s="146"/>
      <c r="HA103" s="146"/>
      <c r="HB103" s="146"/>
      <c r="HC103" s="169"/>
      <c r="HD103" s="170"/>
      <c r="HE103" s="171"/>
      <c r="HF103" s="172"/>
      <c r="HG103" s="172"/>
      <c r="HH103" s="165"/>
      <c r="HI103" s="166"/>
      <c r="HJ103" s="173"/>
      <c r="HK103" s="174"/>
      <c r="HL103" s="173"/>
      <c r="HM103" s="175"/>
      <c r="HN103" s="146"/>
      <c r="HO103" s="146"/>
      <c r="HP103" s="146"/>
      <c r="HQ103" s="169"/>
      <c r="HR103" s="170"/>
      <c r="HS103" s="171"/>
      <c r="HT103" s="172"/>
      <c r="HU103" s="172"/>
      <c r="HV103" s="165"/>
      <c r="HW103" s="166"/>
      <c r="HX103" s="173"/>
      <c r="HY103" s="174"/>
      <c r="HZ103" s="173"/>
      <c r="IA103" s="175"/>
      <c r="IB103" s="146"/>
      <c r="IC103" s="146"/>
      <c r="ID103" s="146"/>
      <c r="IE103" s="169"/>
      <c r="IF103" s="170"/>
      <c r="IG103" s="171"/>
      <c r="IH103" s="172"/>
    </row>
    <row r="104" spans="1:242" s="176" customFormat="1" ht="13.5">
      <c r="A104" s="399"/>
      <c r="B104" s="419"/>
      <c r="C104" s="418" t="s">
        <v>712</v>
      </c>
      <c r="D104" s="403"/>
      <c r="E104" s="12"/>
      <c r="F104" s="187"/>
      <c r="G104" s="378"/>
      <c r="H104" s="173"/>
      <c r="I104" s="174"/>
      <c r="J104" s="173"/>
      <c r="K104" s="175"/>
      <c r="L104" s="146"/>
      <c r="M104" s="146"/>
      <c r="N104" s="146"/>
      <c r="O104" s="169"/>
      <c r="P104" s="170"/>
      <c r="Q104" s="171"/>
      <c r="R104" s="172"/>
      <c r="S104" s="172"/>
      <c r="T104" s="165"/>
      <c r="U104" s="166"/>
      <c r="V104" s="173"/>
      <c r="W104" s="174"/>
      <c r="X104" s="173"/>
      <c r="Y104" s="175"/>
      <c r="Z104" s="146"/>
      <c r="AA104" s="146"/>
      <c r="AB104" s="146"/>
      <c r="AC104" s="169"/>
      <c r="AD104" s="170"/>
      <c r="AE104" s="171"/>
      <c r="AF104" s="172"/>
      <c r="AG104" s="172"/>
      <c r="AH104" s="165"/>
      <c r="AI104" s="166"/>
      <c r="AJ104" s="173"/>
      <c r="AK104" s="174"/>
      <c r="AL104" s="173"/>
      <c r="AM104" s="175"/>
      <c r="AN104" s="146"/>
      <c r="AO104" s="146"/>
      <c r="AP104" s="146"/>
      <c r="AQ104" s="169"/>
      <c r="AR104" s="170"/>
      <c r="AS104" s="171"/>
      <c r="AT104" s="172"/>
      <c r="AU104" s="172"/>
      <c r="AV104" s="165"/>
      <c r="AW104" s="166"/>
      <c r="AX104" s="173"/>
      <c r="AY104" s="174"/>
      <c r="AZ104" s="173"/>
      <c r="BA104" s="175"/>
      <c r="BB104" s="146"/>
      <c r="BC104" s="146"/>
      <c r="BD104" s="146"/>
      <c r="BE104" s="169"/>
      <c r="BF104" s="170"/>
      <c r="BG104" s="171"/>
      <c r="BH104" s="172"/>
      <c r="BI104" s="172"/>
      <c r="BJ104" s="165"/>
      <c r="BK104" s="166"/>
      <c r="BL104" s="173"/>
      <c r="BM104" s="174"/>
      <c r="BN104" s="173"/>
      <c r="BO104" s="175"/>
      <c r="BP104" s="146"/>
      <c r="BQ104" s="146"/>
      <c r="BR104" s="146"/>
      <c r="BS104" s="169"/>
      <c r="BT104" s="170"/>
      <c r="BU104" s="171"/>
      <c r="BV104" s="172"/>
      <c r="BW104" s="172"/>
      <c r="BX104" s="165"/>
      <c r="BY104" s="166"/>
      <c r="BZ104" s="173"/>
      <c r="CA104" s="174"/>
      <c r="CB104" s="173"/>
      <c r="CC104" s="175"/>
      <c r="CD104" s="146"/>
      <c r="CE104" s="146"/>
      <c r="CF104" s="146"/>
      <c r="CG104" s="169"/>
      <c r="CH104" s="170"/>
      <c r="CI104" s="171"/>
      <c r="CJ104" s="172"/>
      <c r="CK104" s="172"/>
      <c r="CL104" s="165"/>
      <c r="CM104" s="166"/>
      <c r="CN104" s="173"/>
      <c r="CO104" s="174"/>
      <c r="CP104" s="173"/>
      <c r="CQ104" s="175"/>
      <c r="CR104" s="146"/>
      <c r="CS104" s="146"/>
      <c r="CT104" s="146"/>
      <c r="CU104" s="169"/>
      <c r="CV104" s="170"/>
      <c r="CW104" s="171"/>
      <c r="CX104" s="172"/>
      <c r="CY104" s="172"/>
      <c r="CZ104" s="165"/>
      <c r="DA104" s="166"/>
      <c r="DB104" s="173"/>
      <c r="DC104" s="174"/>
      <c r="DD104" s="173"/>
      <c r="DE104" s="175"/>
      <c r="DF104" s="146"/>
      <c r="DG104" s="146"/>
      <c r="DH104" s="146"/>
      <c r="DI104" s="169"/>
      <c r="DJ104" s="170"/>
      <c r="DK104" s="171"/>
      <c r="DL104" s="172"/>
      <c r="DM104" s="172"/>
      <c r="DN104" s="165"/>
      <c r="DO104" s="166"/>
      <c r="DP104" s="173"/>
      <c r="DQ104" s="174"/>
      <c r="DR104" s="173"/>
      <c r="DS104" s="175"/>
      <c r="DT104" s="146"/>
      <c r="DU104" s="146"/>
      <c r="DV104" s="146"/>
      <c r="DW104" s="169"/>
      <c r="DX104" s="170"/>
      <c r="DY104" s="171"/>
      <c r="DZ104" s="172"/>
      <c r="EA104" s="172"/>
      <c r="EB104" s="165"/>
      <c r="EC104" s="166"/>
      <c r="ED104" s="173"/>
      <c r="EE104" s="174"/>
      <c r="EF104" s="173"/>
      <c r="EG104" s="175"/>
      <c r="EH104" s="146"/>
      <c r="EI104" s="146"/>
      <c r="EJ104" s="146"/>
      <c r="EK104" s="169"/>
      <c r="EL104" s="170"/>
      <c r="EM104" s="171"/>
      <c r="EN104" s="172"/>
      <c r="EO104" s="172"/>
      <c r="EP104" s="165"/>
      <c r="EQ104" s="166"/>
      <c r="ER104" s="173"/>
      <c r="ES104" s="174"/>
      <c r="ET104" s="173"/>
      <c r="EU104" s="175"/>
      <c r="EV104" s="146"/>
      <c r="EW104" s="146"/>
      <c r="EX104" s="146"/>
      <c r="EY104" s="169"/>
      <c r="EZ104" s="170"/>
      <c r="FA104" s="171"/>
      <c r="FB104" s="172"/>
      <c r="FC104" s="172"/>
      <c r="FD104" s="165"/>
      <c r="FE104" s="166"/>
      <c r="FF104" s="173"/>
      <c r="FG104" s="174"/>
      <c r="FH104" s="173"/>
      <c r="FI104" s="175"/>
      <c r="FJ104" s="146"/>
      <c r="FK104" s="146"/>
      <c r="FL104" s="146"/>
      <c r="FM104" s="169"/>
      <c r="FN104" s="170"/>
      <c r="FO104" s="171"/>
      <c r="FP104" s="172"/>
      <c r="FQ104" s="172"/>
      <c r="FR104" s="165"/>
      <c r="FS104" s="166"/>
      <c r="FT104" s="173"/>
      <c r="FU104" s="174"/>
      <c r="FV104" s="173"/>
      <c r="FW104" s="175"/>
      <c r="FX104" s="146"/>
      <c r="FY104" s="146"/>
      <c r="FZ104" s="146"/>
      <c r="GA104" s="169"/>
      <c r="GB104" s="170"/>
      <c r="GC104" s="171"/>
      <c r="GD104" s="172"/>
      <c r="GE104" s="172"/>
      <c r="GF104" s="165"/>
      <c r="GG104" s="166"/>
      <c r="GH104" s="173"/>
      <c r="GI104" s="174"/>
      <c r="GJ104" s="173"/>
      <c r="GK104" s="175"/>
      <c r="GL104" s="146"/>
      <c r="GM104" s="146"/>
      <c r="GN104" s="146"/>
      <c r="GO104" s="169"/>
      <c r="GP104" s="170"/>
      <c r="GQ104" s="171"/>
      <c r="GR104" s="172"/>
      <c r="GS104" s="172"/>
      <c r="GT104" s="165"/>
      <c r="GU104" s="166"/>
      <c r="GV104" s="173"/>
      <c r="GW104" s="174"/>
      <c r="GX104" s="173"/>
      <c r="GY104" s="175"/>
      <c r="GZ104" s="146"/>
      <c r="HA104" s="146"/>
      <c r="HB104" s="146"/>
      <c r="HC104" s="169"/>
      <c r="HD104" s="170"/>
      <c r="HE104" s="171"/>
      <c r="HF104" s="172"/>
      <c r="HG104" s="172"/>
      <c r="HH104" s="165"/>
      <c r="HI104" s="166"/>
      <c r="HJ104" s="173"/>
      <c r="HK104" s="174"/>
      <c r="HL104" s="173"/>
      <c r="HM104" s="175"/>
      <c r="HN104" s="146"/>
      <c r="HO104" s="146"/>
      <c r="HP104" s="146"/>
      <c r="HQ104" s="169"/>
      <c r="HR104" s="170"/>
      <c r="HS104" s="171"/>
      <c r="HT104" s="172"/>
      <c r="HU104" s="172"/>
      <c r="HV104" s="165"/>
      <c r="HW104" s="166"/>
      <c r="HX104" s="173"/>
      <c r="HY104" s="174"/>
      <c r="HZ104" s="173"/>
      <c r="IA104" s="175"/>
      <c r="IB104" s="146"/>
      <c r="IC104" s="146"/>
      <c r="ID104" s="146"/>
      <c r="IE104" s="169"/>
      <c r="IF104" s="170"/>
      <c r="IG104" s="171"/>
      <c r="IH104" s="172"/>
    </row>
    <row r="105" spans="1:242" s="176" customFormat="1" ht="38.25">
      <c r="A105" s="399"/>
      <c r="B105" s="315"/>
      <c r="C105" s="338" t="s">
        <v>713</v>
      </c>
      <c r="D105" s="403"/>
      <c r="E105" s="431"/>
      <c r="F105" s="165"/>
      <c r="G105" s="164"/>
      <c r="H105" s="173"/>
      <c r="I105" s="174"/>
      <c r="J105" s="173"/>
      <c r="K105" s="175"/>
      <c r="L105" s="146"/>
      <c r="M105" s="146"/>
      <c r="N105" s="146"/>
      <c r="O105" s="169"/>
      <c r="P105" s="170"/>
      <c r="Q105" s="171"/>
      <c r="R105" s="172"/>
      <c r="S105" s="172"/>
      <c r="T105" s="165"/>
      <c r="U105" s="166"/>
      <c r="V105" s="173"/>
      <c r="W105" s="174"/>
      <c r="X105" s="173"/>
      <c r="Y105" s="175"/>
      <c r="Z105" s="146"/>
      <c r="AA105" s="146"/>
      <c r="AB105" s="146"/>
      <c r="AC105" s="169"/>
      <c r="AD105" s="170"/>
      <c r="AE105" s="171"/>
      <c r="AF105" s="172"/>
      <c r="AG105" s="172"/>
      <c r="AH105" s="165"/>
      <c r="AI105" s="166"/>
      <c r="AJ105" s="173"/>
      <c r="AK105" s="174"/>
      <c r="AL105" s="173"/>
      <c r="AM105" s="175"/>
      <c r="AN105" s="146"/>
      <c r="AO105" s="146"/>
      <c r="AP105" s="146"/>
      <c r="AQ105" s="169"/>
      <c r="AR105" s="170"/>
      <c r="AS105" s="171"/>
      <c r="AT105" s="172"/>
      <c r="AU105" s="172"/>
      <c r="AV105" s="165"/>
      <c r="AW105" s="166"/>
      <c r="AX105" s="173"/>
      <c r="AY105" s="174"/>
      <c r="AZ105" s="173"/>
      <c r="BA105" s="175"/>
      <c r="BB105" s="146"/>
      <c r="BC105" s="146"/>
      <c r="BD105" s="146"/>
      <c r="BE105" s="169"/>
      <c r="BF105" s="170"/>
      <c r="BG105" s="171"/>
      <c r="BH105" s="172"/>
      <c r="BI105" s="172"/>
      <c r="BJ105" s="165"/>
      <c r="BK105" s="166"/>
      <c r="BL105" s="173"/>
      <c r="BM105" s="174"/>
      <c r="BN105" s="173"/>
      <c r="BO105" s="175"/>
      <c r="BP105" s="146"/>
      <c r="BQ105" s="146"/>
      <c r="BR105" s="146"/>
      <c r="BS105" s="169"/>
      <c r="BT105" s="170"/>
      <c r="BU105" s="171"/>
      <c r="BV105" s="172"/>
      <c r="BW105" s="172"/>
      <c r="BX105" s="165"/>
      <c r="BY105" s="166"/>
      <c r="BZ105" s="173"/>
      <c r="CA105" s="174"/>
      <c r="CB105" s="173"/>
      <c r="CC105" s="175"/>
      <c r="CD105" s="146"/>
      <c r="CE105" s="146"/>
      <c r="CF105" s="146"/>
      <c r="CG105" s="169"/>
      <c r="CH105" s="170"/>
      <c r="CI105" s="171"/>
      <c r="CJ105" s="172"/>
      <c r="CK105" s="172"/>
      <c r="CL105" s="165"/>
      <c r="CM105" s="166"/>
      <c r="CN105" s="173"/>
      <c r="CO105" s="174"/>
      <c r="CP105" s="173"/>
      <c r="CQ105" s="175"/>
      <c r="CR105" s="146"/>
      <c r="CS105" s="146"/>
      <c r="CT105" s="146"/>
      <c r="CU105" s="169"/>
      <c r="CV105" s="170"/>
      <c r="CW105" s="171"/>
      <c r="CX105" s="172"/>
      <c r="CY105" s="172"/>
      <c r="CZ105" s="165"/>
      <c r="DA105" s="166"/>
      <c r="DB105" s="173"/>
      <c r="DC105" s="174"/>
      <c r="DD105" s="173"/>
      <c r="DE105" s="175"/>
      <c r="DF105" s="146"/>
      <c r="DG105" s="146"/>
      <c r="DH105" s="146"/>
      <c r="DI105" s="169"/>
      <c r="DJ105" s="170"/>
      <c r="DK105" s="171"/>
      <c r="DL105" s="172"/>
      <c r="DM105" s="172"/>
      <c r="DN105" s="165"/>
      <c r="DO105" s="166"/>
      <c r="DP105" s="173"/>
      <c r="DQ105" s="174"/>
      <c r="DR105" s="173"/>
      <c r="DS105" s="175"/>
      <c r="DT105" s="146"/>
      <c r="DU105" s="146"/>
      <c r="DV105" s="146"/>
      <c r="DW105" s="169"/>
      <c r="DX105" s="170"/>
      <c r="DY105" s="171"/>
      <c r="DZ105" s="172"/>
      <c r="EA105" s="172"/>
      <c r="EB105" s="165"/>
      <c r="EC105" s="166"/>
      <c r="ED105" s="173"/>
      <c r="EE105" s="174"/>
      <c r="EF105" s="173"/>
      <c r="EG105" s="175"/>
      <c r="EH105" s="146"/>
      <c r="EI105" s="146"/>
      <c r="EJ105" s="146"/>
      <c r="EK105" s="169"/>
      <c r="EL105" s="170"/>
      <c r="EM105" s="171"/>
      <c r="EN105" s="172"/>
      <c r="EO105" s="172"/>
      <c r="EP105" s="165"/>
      <c r="EQ105" s="166"/>
      <c r="ER105" s="173"/>
      <c r="ES105" s="174"/>
      <c r="ET105" s="173"/>
      <c r="EU105" s="175"/>
      <c r="EV105" s="146"/>
      <c r="EW105" s="146"/>
      <c r="EX105" s="146"/>
      <c r="EY105" s="169"/>
      <c r="EZ105" s="170"/>
      <c r="FA105" s="171"/>
      <c r="FB105" s="172"/>
      <c r="FC105" s="172"/>
      <c r="FD105" s="165"/>
      <c r="FE105" s="166"/>
      <c r="FF105" s="173"/>
      <c r="FG105" s="174"/>
      <c r="FH105" s="173"/>
      <c r="FI105" s="175"/>
      <c r="FJ105" s="146"/>
      <c r="FK105" s="146"/>
      <c r="FL105" s="146"/>
      <c r="FM105" s="169"/>
      <c r="FN105" s="170"/>
      <c r="FO105" s="171"/>
      <c r="FP105" s="172"/>
      <c r="FQ105" s="172"/>
      <c r="FR105" s="165"/>
      <c r="FS105" s="166"/>
      <c r="FT105" s="173"/>
      <c r="FU105" s="174"/>
      <c r="FV105" s="173"/>
      <c r="FW105" s="175"/>
      <c r="FX105" s="146"/>
      <c r="FY105" s="146"/>
      <c r="FZ105" s="146"/>
      <c r="GA105" s="169"/>
      <c r="GB105" s="170"/>
      <c r="GC105" s="171"/>
      <c r="GD105" s="172"/>
      <c r="GE105" s="172"/>
      <c r="GF105" s="165"/>
      <c r="GG105" s="166"/>
      <c r="GH105" s="173"/>
      <c r="GI105" s="174"/>
      <c r="GJ105" s="173"/>
      <c r="GK105" s="175"/>
      <c r="GL105" s="146"/>
      <c r="GM105" s="146"/>
      <c r="GN105" s="146"/>
      <c r="GO105" s="169"/>
      <c r="GP105" s="170"/>
      <c r="GQ105" s="171"/>
      <c r="GR105" s="172"/>
      <c r="GS105" s="172"/>
      <c r="GT105" s="165"/>
      <c r="GU105" s="166"/>
      <c r="GV105" s="173"/>
      <c r="GW105" s="174"/>
      <c r="GX105" s="173"/>
      <c r="GY105" s="175"/>
      <c r="GZ105" s="146"/>
      <c r="HA105" s="146"/>
      <c r="HB105" s="146"/>
      <c r="HC105" s="169"/>
      <c r="HD105" s="170"/>
      <c r="HE105" s="171"/>
      <c r="HF105" s="172"/>
      <c r="HG105" s="172"/>
      <c r="HH105" s="165"/>
      <c r="HI105" s="166"/>
      <c r="HJ105" s="173"/>
      <c r="HK105" s="174"/>
      <c r="HL105" s="173"/>
      <c r="HM105" s="175"/>
      <c r="HN105" s="146"/>
      <c r="HO105" s="146"/>
      <c r="HP105" s="146"/>
      <c r="HQ105" s="169"/>
      <c r="HR105" s="170"/>
      <c r="HS105" s="171"/>
      <c r="HT105" s="172"/>
      <c r="HU105" s="172"/>
      <c r="HV105" s="165"/>
      <c r="HW105" s="166"/>
      <c r="HX105" s="173"/>
      <c r="HY105" s="174"/>
      <c r="HZ105" s="173"/>
      <c r="IA105" s="175"/>
      <c r="IB105" s="146"/>
      <c r="IC105" s="146"/>
      <c r="ID105" s="146"/>
      <c r="IE105" s="169"/>
      <c r="IF105" s="170"/>
      <c r="IG105" s="171"/>
      <c r="IH105" s="172"/>
    </row>
    <row r="106" spans="1:242" s="176" customFormat="1" ht="12.75">
      <c r="A106" s="399"/>
      <c r="B106" s="315"/>
      <c r="C106" s="338" t="s">
        <v>153</v>
      </c>
      <c r="D106" s="403"/>
      <c r="E106" s="431"/>
      <c r="F106" s="165"/>
      <c r="G106" s="164"/>
      <c r="H106" s="173"/>
      <c r="I106" s="174"/>
      <c r="J106" s="173"/>
      <c r="K106" s="175"/>
      <c r="L106" s="146"/>
      <c r="M106" s="146"/>
      <c r="N106" s="146"/>
      <c r="O106" s="169"/>
      <c r="P106" s="170"/>
      <c r="Q106" s="171"/>
      <c r="R106" s="172"/>
      <c r="S106" s="172"/>
      <c r="T106" s="165"/>
      <c r="U106" s="166"/>
      <c r="V106" s="173"/>
      <c r="W106" s="174"/>
      <c r="X106" s="173"/>
      <c r="Y106" s="175"/>
      <c r="Z106" s="146"/>
      <c r="AA106" s="146"/>
      <c r="AB106" s="146"/>
      <c r="AC106" s="169"/>
      <c r="AD106" s="170"/>
      <c r="AE106" s="171"/>
      <c r="AF106" s="172"/>
      <c r="AG106" s="172"/>
      <c r="AH106" s="165"/>
      <c r="AI106" s="166"/>
      <c r="AJ106" s="173"/>
      <c r="AK106" s="174"/>
      <c r="AL106" s="173"/>
      <c r="AM106" s="175"/>
      <c r="AN106" s="146"/>
      <c r="AO106" s="146"/>
      <c r="AP106" s="146"/>
      <c r="AQ106" s="169"/>
      <c r="AR106" s="170"/>
      <c r="AS106" s="171"/>
      <c r="AT106" s="172"/>
      <c r="AU106" s="172"/>
      <c r="AV106" s="165"/>
      <c r="AW106" s="166"/>
      <c r="AX106" s="173"/>
      <c r="AY106" s="174"/>
      <c r="AZ106" s="173"/>
      <c r="BA106" s="175"/>
      <c r="BB106" s="146"/>
      <c r="BC106" s="146"/>
      <c r="BD106" s="146"/>
      <c r="BE106" s="169"/>
      <c r="BF106" s="170"/>
      <c r="BG106" s="171"/>
      <c r="BH106" s="172"/>
      <c r="BI106" s="172"/>
      <c r="BJ106" s="165"/>
      <c r="BK106" s="166"/>
      <c r="BL106" s="173"/>
      <c r="BM106" s="174"/>
      <c r="BN106" s="173"/>
      <c r="BO106" s="175"/>
      <c r="BP106" s="146"/>
      <c r="BQ106" s="146"/>
      <c r="BR106" s="146"/>
      <c r="BS106" s="169"/>
      <c r="BT106" s="170"/>
      <c r="BU106" s="171"/>
      <c r="BV106" s="172"/>
      <c r="BW106" s="172"/>
      <c r="BX106" s="165"/>
      <c r="BY106" s="166"/>
      <c r="BZ106" s="173"/>
      <c r="CA106" s="174"/>
      <c r="CB106" s="173"/>
      <c r="CC106" s="175"/>
      <c r="CD106" s="146"/>
      <c r="CE106" s="146"/>
      <c r="CF106" s="146"/>
      <c r="CG106" s="169"/>
      <c r="CH106" s="170"/>
      <c r="CI106" s="171"/>
      <c r="CJ106" s="172"/>
      <c r="CK106" s="172"/>
      <c r="CL106" s="165"/>
      <c r="CM106" s="166"/>
      <c r="CN106" s="173"/>
      <c r="CO106" s="174"/>
      <c r="CP106" s="173"/>
      <c r="CQ106" s="175"/>
      <c r="CR106" s="146"/>
      <c r="CS106" s="146"/>
      <c r="CT106" s="146"/>
      <c r="CU106" s="169"/>
      <c r="CV106" s="170"/>
      <c r="CW106" s="171"/>
      <c r="CX106" s="172"/>
      <c r="CY106" s="172"/>
      <c r="CZ106" s="165"/>
      <c r="DA106" s="166"/>
      <c r="DB106" s="173"/>
      <c r="DC106" s="174"/>
      <c r="DD106" s="173"/>
      <c r="DE106" s="175"/>
      <c r="DF106" s="146"/>
      <c r="DG106" s="146"/>
      <c r="DH106" s="146"/>
      <c r="DI106" s="169"/>
      <c r="DJ106" s="170"/>
      <c r="DK106" s="171"/>
      <c r="DL106" s="172"/>
      <c r="DM106" s="172"/>
      <c r="DN106" s="165"/>
      <c r="DO106" s="166"/>
      <c r="DP106" s="173"/>
      <c r="DQ106" s="174"/>
      <c r="DR106" s="173"/>
      <c r="DS106" s="175"/>
      <c r="DT106" s="146"/>
      <c r="DU106" s="146"/>
      <c r="DV106" s="146"/>
      <c r="DW106" s="169"/>
      <c r="DX106" s="170"/>
      <c r="DY106" s="171"/>
      <c r="DZ106" s="172"/>
      <c r="EA106" s="172"/>
      <c r="EB106" s="165"/>
      <c r="EC106" s="166"/>
      <c r="ED106" s="173"/>
      <c r="EE106" s="174"/>
      <c r="EF106" s="173"/>
      <c r="EG106" s="175"/>
      <c r="EH106" s="146"/>
      <c r="EI106" s="146"/>
      <c r="EJ106" s="146"/>
      <c r="EK106" s="169"/>
      <c r="EL106" s="170"/>
      <c r="EM106" s="171"/>
      <c r="EN106" s="172"/>
      <c r="EO106" s="172"/>
      <c r="EP106" s="165"/>
      <c r="EQ106" s="166"/>
      <c r="ER106" s="173"/>
      <c r="ES106" s="174"/>
      <c r="ET106" s="173"/>
      <c r="EU106" s="175"/>
      <c r="EV106" s="146"/>
      <c r="EW106" s="146"/>
      <c r="EX106" s="146"/>
      <c r="EY106" s="169"/>
      <c r="EZ106" s="170"/>
      <c r="FA106" s="171"/>
      <c r="FB106" s="172"/>
      <c r="FC106" s="172"/>
      <c r="FD106" s="165"/>
      <c r="FE106" s="166"/>
      <c r="FF106" s="173"/>
      <c r="FG106" s="174"/>
      <c r="FH106" s="173"/>
      <c r="FI106" s="175"/>
      <c r="FJ106" s="146"/>
      <c r="FK106" s="146"/>
      <c r="FL106" s="146"/>
      <c r="FM106" s="169"/>
      <c r="FN106" s="170"/>
      <c r="FO106" s="171"/>
      <c r="FP106" s="172"/>
      <c r="FQ106" s="172"/>
      <c r="FR106" s="165"/>
      <c r="FS106" s="166"/>
      <c r="FT106" s="173"/>
      <c r="FU106" s="174"/>
      <c r="FV106" s="173"/>
      <c r="FW106" s="175"/>
      <c r="FX106" s="146"/>
      <c r="FY106" s="146"/>
      <c r="FZ106" s="146"/>
      <c r="GA106" s="169"/>
      <c r="GB106" s="170"/>
      <c r="GC106" s="171"/>
      <c r="GD106" s="172"/>
      <c r="GE106" s="172"/>
      <c r="GF106" s="165"/>
      <c r="GG106" s="166"/>
      <c r="GH106" s="173"/>
      <c r="GI106" s="174"/>
      <c r="GJ106" s="173"/>
      <c r="GK106" s="175"/>
      <c r="GL106" s="146"/>
      <c r="GM106" s="146"/>
      <c r="GN106" s="146"/>
      <c r="GO106" s="169"/>
      <c r="GP106" s="170"/>
      <c r="GQ106" s="171"/>
      <c r="GR106" s="172"/>
      <c r="GS106" s="172"/>
      <c r="GT106" s="165"/>
      <c r="GU106" s="166"/>
      <c r="GV106" s="173"/>
      <c r="GW106" s="174"/>
      <c r="GX106" s="173"/>
      <c r="GY106" s="175"/>
      <c r="GZ106" s="146"/>
      <c r="HA106" s="146"/>
      <c r="HB106" s="146"/>
      <c r="HC106" s="169"/>
      <c r="HD106" s="170"/>
      <c r="HE106" s="171"/>
      <c r="HF106" s="172"/>
      <c r="HG106" s="172"/>
      <c r="HH106" s="165"/>
      <c r="HI106" s="166"/>
      <c r="HJ106" s="173"/>
      <c r="HK106" s="174"/>
      <c r="HL106" s="173"/>
      <c r="HM106" s="175"/>
      <c r="HN106" s="146"/>
      <c r="HO106" s="146"/>
      <c r="HP106" s="146"/>
      <c r="HQ106" s="169"/>
      <c r="HR106" s="170"/>
      <c r="HS106" s="171"/>
      <c r="HT106" s="172"/>
      <c r="HU106" s="172"/>
      <c r="HV106" s="165"/>
      <c r="HW106" s="166"/>
      <c r="HX106" s="173"/>
      <c r="HY106" s="174"/>
      <c r="HZ106" s="173"/>
      <c r="IA106" s="175"/>
      <c r="IB106" s="146"/>
      <c r="IC106" s="146"/>
      <c r="ID106" s="146"/>
      <c r="IE106" s="169"/>
      <c r="IF106" s="170"/>
      <c r="IG106" s="171"/>
      <c r="IH106" s="172"/>
    </row>
    <row r="107" spans="1:242" s="176" customFormat="1" ht="237.75" customHeight="1">
      <c r="A107" s="399"/>
      <c r="B107" s="315"/>
      <c r="C107" s="338" t="s">
        <v>714</v>
      </c>
      <c r="D107" s="403"/>
      <c r="E107" s="431"/>
      <c r="F107" s="165"/>
      <c r="G107" s="164"/>
      <c r="H107" s="173"/>
      <c r="I107" s="174"/>
      <c r="J107" s="173"/>
      <c r="K107" s="175"/>
      <c r="L107" s="146"/>
      <c r="M107" s="146"/>
      <c r="N107" s="146"/>
      <c r="O107" s="169"/>
      <c r="P107" s="170"/>
      <c r="Q107" s="171"/>
      <c r="R107" s="172"/>
      <c r="S107" s="172"/>
      <c r="T107" s="165"/>
      <c r="U107" s="166"/>
      <c r="V107" s="173"/>
      <c r="W107" s="174"/>
      <c r="X107" s="173"/>
      <c r="Y107" s="175"/>
      <c r="Z107" s="146"/>
      <c r="AA107" s="146"/>
      <c r="AB107" s="146"/>
      <c r="AC107" s="169"/>
      <c r="AD107" s="170"/>
      <c r="AE107" s="171"/>
      <c r="AF107" s="172"/>
      <c r="AG107" s="172"/>
      <c r="AH107" s="165"/>
      <c r="AI107" s="166"/>
      <c r="AJ107" s="173"/>
      <c r="AK107" s="174"/>
      <c r="AL107" s="173"/>
      <c r="AM107" s="175"/>
      <c r="AN107" s="146"/>
      <c r="AO107" s="146"/>
      <c r="AP107" s="146"/>
      <c r="AQ107" s="169"/>
      <c r="AR107" s="170"/>
      <c r="AS107" s="171"/>
      <c r="AT107" s="172"/>
      <c r="AU107" s="172"/>
      <c r="AV107" s="165"/>
      <c r="AW107" s="166"/>
      <c r="AX107" s="173"/>
      <c r="AY107" s="174"/>
      <c r="AZ107" s="173"/>
      <c r="BA107" s="175"/>
      <c r="BB107" s="146"/>
      <c r="BC107" s="146"/>
      <c r="BD107" s="146"/>
      <c r="BE107" s="169"/>
      <c r="BF107" s="170"/>
      <c r="BG107" s="171"/>
      <c r="BH107" s="172"/>
      <c r="BI107" s="172"/>
      <c r="BJ107" s="165"/>
      <c r="BK107" s="166"/>
      <c r="BL107" s="173"/>
      <c r="BM107" s="174"/>
      <c r="BN107" s="173"/>
      <c r="BO107" s="175"/>
      <c r="BP107" s="146"/>
      <c r="BQ107" s="146"/>
      <c r="BR107" s="146"/>
      <c r="BS107" s="169"/>
      <c r="BT107" s="170"/>
      <c r="BU107" s="171"/>
      <c r="BV107" s="172"/>
      <c r="BW107" s="172"/>
      <c r="BX107" s="165"/>
      <c r="BY107" s="166"/>
      <c r="BZ107" s="173"/>
      <c r="CA107" s="174"/>
      <c r="CB107" s="173"/>
      <c r="CC107" s="175"/>
      <c r="CD107" s="146"/>
      <c r="CE107" s="146"/>
      <c r="CF107" s="146"/>
      <c r="CG107" s="169"/>
      <c r="CH107" s="170"/>
      <c r="CI107" s="171"/>
      <c r="CJ107" s="172"/>
      <c r="CK107" s="172"/>
      <c r="CL107" s="165"/>
      <c r="CM107" s="166"/>
      <c r="CN107" s="173"/>
      <c r="CO107" s="174"/>
      <c r="CP107" s="173"/>
      <c r="CQ107" s="175"/>
      <c r="CR107" s="146"/>
      <c r="CS107" s="146"/>
      <c r="CT107" s="146"/>
      <c r="CU107" s="169"/>
      <c r="CV107" s="170"/>
      <c r="CW107" s="171"/>
      <c r="CX107" s="172"/>
      <c r="CY107" s="172"/>
      <c r="CZ107" s="165"/>
      <c r="DA107" s="166"/>
      <c r="DB107" s="173"/>
      <c r="DC107" s="174"/>
      <c r="DD107" s="173"/>
      <c r="DE107" s="175"/>
      <c r="DF107" s="146"/>
      <c r="DG107" s="146"/>
      <c r="DH107" s="146"/>
      <c r="DI107" s="169"/>
      <c r="DJ107" s="170"/>
      <c r="DK107" s="171"/>
      <c r="DL107" s="172"/>
      <c r="DM107" s="172"/>
      <c r="DN107" s="165"/>
      <c r="DO107" s="166"/>
      <c r="DP107" s="173"/>
      <c r="DQ107" s="174"/>
      <c r="DR107" s="173"/>
      <c r="DS107" s="175"/>
      <c r="DT107" s="146"/>
      <c r="DU107" s="146"/>
      <c r="DV107" s="146"/>
      <c r="DW107" s="169"/>
      <c r="DX107" s="170"/>
      <c r="DY107" s="171"/>
      <c r="DZ107" s="172"/>
      <c r="EA107" s="172"/>
      <c r="EB107" s="165"/>
      <c r="EC107" s="166"/>
      <c r="ED107" s="173"/>
      <c r="EE107" s="174"/>
      <c r="EF107" s="173"/>
      <c r="EG107" s="175"/>
      <c r="EH107" s="146"/>
      <c r="EI107" s="146"/>
      <c r="EJ107" s="146"/>
      <c r="EK107" s="169"/>
      <c r="EL107" s="170"/>
      <c r="EM107" s="171"/>
      <c r="EN107" s="172"/>
      <c r="EO107" s="172"/>
      <c r="EP107" s="165"/>
      <c r="EQ107" s="166"/>
      <c r="ER107" s="173"/>
      <c r="ES107" s="174"/>
      <c r="ET107" s="173"/>
      <c r="EU107" s="175"/>
      <c r="EV107" s="146"/>
      <c r="EW107" s="146"/>
      <c r="EX107" s="146"/>
      <c r="EY107" s="169"/>
      <c r="EZ107" s="170"/>
      <c r="FA107" s="171"/>
      <c r="FB107" s="172"/>
      <c r="FC107" s="172"/>
      <c r="FD107" s="165"/>
      <c r="FE107" s="166"/>
      <c r="FF107" s="173"/>
      <c r="FG107" s="174"/>
      <c r="FH107" s="173"/>
      <c r="FI107" s="175"/>
      <c r="FJ107" s="146"/>
      <c r="FK107" s="146"/>
      <c r="FL107" s="146"/>
      <c r="FM107" s="169"/>
      <c r="FN107" s="170"/>
      <c r="FO107" s="171"/>
      <c r="FP107" s="172"/>
      <c r="FQ107" s="172"/>
      <c r="FR107" s="165"/>
      <c r="FS107" s="166"/>
      <c r="FT107" s="173"/>
      <c r="FU107" s="174"/>
      <c r="FV107" s="173"/>
      <c r="FW107" s="175"/>
      <c r="FX107" s="146"/>
      <c r="FY107" s="146"/>
      <c r="FZ107" s="146"/>
      <c r="GA107" s="169"/>
      <c r="GB107" s="170"/>
      <c r="GC107" s="171"/>
      <c r="GD107" s="172"/>
      <c r="GE107" s="172"/>
      <c r="GF107" s="165"/>
      <c r="GG107" s="166"/>
      <c r="GH107" s="173"/>
      <c r="GI107" s="174"/>
      <c r="GJ107" s="173"/>
      <c r="GK107" s="175"/>
      <c r="GL107" s="146"/>
      <c r="GM107" s="146"/>
      <c r="GN107" s="146"/>
      <c r="GO107" s="169"/>
      <c r="GP107" s="170"/>
      <c r="GQ107" s="171"/>
      <c r="GR107" s="172"/>
      <c r="GS107" s="172"/>
      <c r="GT107" s="165"/>
      <c r="GU107" s="166"/>
      <c r="GV107" s="173"/>
      <c r="GW107" s="174"/>
      <c r="GX107" s="173"/>
      <c r="GY107" s="175"/>
      <c r="GZ107" s="146"/>
      <c r="HA107" s="146"/>
      <c r="HB107" s="146"/>
      <c r="HC107" s="169"/>
      <c r="HD107" s="170"/>
      <c r="HE107" s="171"/>
      <c r="HF107" s="172"/>
      <c r="HG107" s="172"/>
      <c r="HH107" s="165"/>
      <c r="HI107" s="166"/>
      <c r="HJ107" s="173"/>
      <c r="HK107" s="174"/>
      <c r="HL107" s="173"/>
      <c r="HM107" s="175"/>
      <c r="HN107" s="146"/>
      <c r="HO107" s="146"/>
      <c r="HP107" s="146"/>
      <c r="HQ107" s="169"/>
      <c r="HR107" s="170"/>
      <c r="HS107" s="171"/>
      <c r="HT107" s="172"/>
      <c r="HU107" s="172"/>
      <c r="HV107" s="165"/>
      <c r="HW107" s="166"/>
      <c r="HX107" s="173"/>
      <c r="HY107" s="174"/>
      <c r="HZ107" s="173"/>
      <c r="IA107" s="175"/>
      <c r="IB107" s="146"/>
      <c r="IC107" s="146"/>
      <c r="ID107" s="146"/>
      <c r="IE107" s="169"/>
      <c r="IF107" s="170"/>
      <c r="IG107" s="171"/>
      <c r="IH107" s="172"/>
    </row>
    <row r="108" spans="1:242" s="176" customFormat="1" ht="76.5">
      <c r="A108" s="399"/>
      <c r="B108" s="315"/>
      <c r="C108" s="454" t="s">
        <v>715</v>
      </c>
      <c r="D108" s="403"/>
      <c r="E108" s="431"/>
      <c r="F108" s="165"/>
      <c r="G108" s="164"/>
      <c r="H108" s="173"/>
      <c r="I108" s="174"/>
      <c r="J108" s="173"/>
      <c r="K108" s="175"/>
      <c r="L108" s="146"/>
      <c r="M108" s="146"/>
      <c r="N108" s="146"/>
      <c r="O108" s="169"/>
      <c r="P108" s="170"/>
      <c r="Q108" s="171"/>
      <c r="R108" s="172"/>
      <c r="S108" s="172"/>
      <c r="T108" s="165"/>
      <c r="U108" s="166"/>
      <c r="V108" s="173"/>
      <c r="W108" s="174"/>
      <c r="X108" s="173"/>
      <c r="Y108" s="175"/>
      <c r="Z108" s="146"/>
      <c r="AA108" s="146"/>
      <c r="AB108" s="146"/>
      <c r="AC108" s="169"/>
      <c r="AD108" s="170"/>
      <c r="AE108" s="171"/>
      <c r="AF108" s="172"/>
      <c r="AG108" s="172"/>
      <c r="AH108" s="165"/>
      <c r="AI108" s="166"/>
      <c r="AJ108" s="173"/>
      <c r="AK108" s="174"/>
      <c r="AL108" s="173"/>
      <c r="AM108" s="175"/>
      <c r="AN108" s="146"/>
      <c r="AO108" s="146"/>
      <c r="AP108" s="146"/>
      <c r="AQ108" s="169"/>
      <c r="AR108" s="170"/>
      <c r="AS108" s="171"/>
      <c r="AT108" s="172"/>
      <c r="AU108" s="172"/>
      <c r="AV108" s="165"/>
      <c r="AW108" s="166"/>
      <c r="AX108" s="173"/>
      <c r="AY108" s="174"/>
      <c r="AZ108" s="173"/>
      <c r="BA108" s="175"/>
      <c r="BB108" s="146"/>
      <c r="BC108" s="146"/>
      <c r="BD108" s="146"/>
      <c r="BE108" s="169"/>
      <c r="BF108" s="170"/>
      <c r="BG108" s="171"/>
      <c r="BH108" s="172"/>
      <c r="BI108" s="172"/>
      <c r="BJ108" s="165"/>
      <c r="BK108" s="166"/>
      <c r="BL108" s="173"/>
      <c r="BM108" s="174"/>
      <c r="BN108" s="173"/>
      <c r="BO108" s="175"/>
      <c r="BP108" s="146"/>
      <c r="BQ108" s="146"/>
      <c r="BR108" s="146"/>
      <c r="BS108" s="169"/>
      <c r="BT108" s="170"/>
      <c r="BU108" s="171"/>
      <c r="BV108" s="172"/>
      <c r="BW108" s="172"/>
      <c r="BX108" s="165"/>
      <c r="BY108" s="166"/>
      <c r="BZ108" s="173"/>
      <c r="CA108" s="174"/>
      <c r="CB108" s="173"/>
      <c r="CC108" s="175"/>
      <c r="CD108" s="146"/>
      <c r="CE108" s="146"/>
      <c r="CF108" s="146"/>
      <c r="CG108" s="169"/>
      <c r="CH108" s="170"/>
      <c r="CI108" s="171"/>
      <c r="CJ108" s="172"/>
      <c r="CK108" s="172"/>
      <c r="CL108" s="165"/>
      <c r="CM108" s="166"/>
      <c r="CN108" s="173"/>
      <c r="CO108" s="174"/>
      <c r="CP108" s="173"/>
      <c r="CQ108" s="175"/>
      <c r="CR108" s="146"/>
      <c r="CS108" s="146"/>
      <c r="CT108" s="146"/>
      <c r="CU108" s="169"/>
      <c r="CV108" s="170"/>
      <c r="CW108" s="171"/>
      <c r="CX108" s="172"/>
      <c r="CY108" s="172"/>
      <c r="CZ108" s="165"/>
      <c r="DA108" s="166"/>
      <c r="DB108" s="173"/>
      <c r="DC108" s="174"/>
      <c r="DD108" s="173"/>
      <c r="DE108" s="175"/>
      <c r="DF108" s="146"/>
      <c r="DG108" s="146"/>
      <c r="DH108" s="146"/>
      <c r="DI108" s="169"/>
      <c r="DJ108" s="170"/>
      <c r="DK108" s="171"/>
      <c r="DL108" s="172"/>
      <c r="DM108" s="172"/>
      <c r="DN108" s="165"/>
      <c r="DO108" s="166"/>
      <c r="DP108" s="173"/>
      <c r="DQ108" s="174"/>
      <c r="DR108" s="173"/>
      <c r="DS108" s="175"/>
      <c r="DT108" s="146"/>
      <c r="DU108" s="146"/>
      <c r="DV108" s="146"/>
      <c r="DW108" s="169"/>
      <c r="DX108" s="170"/>
      <c r="DY108" s="171"/>
      <c r="DZ108" s="172"/>
      <c r="EA108" s="172"/>
      <c r="EB108" s="165"/>
      <c r="EC108" s="166"/>
      <c r="ED108" s="173"/>
      <c r="EE108" s="174"/>
      <c r="EF108" s="173"/>
      <c r="EG108" s="175"/>
      <c r="EH108" s="146"/>
      <c r="EI108" s="146"/>
      <c r="EJ108" s="146"/>
      <c r="EK108" s="169"/>
      <c r="EL108" s="170"/>
      <c r="EM108" s="171"/>
      <c r="EN108" s="172"/>
      <c r="EO108" s="172"/>
      <c r="EP108" s="165"/>
      <c r="EQ108" s="166"/>
      <c r="ER108" s="173"/>
      <c r="ES108" s="174"/>
      <c r="ET108" s="173"/>
      <c r="EU108" s="175"/>
      <c r="EV108" s="146"/>
      <c r="EW108" s="146"/>
      <c r="EX108" s="146"/>
      <c r="EY108" s="169"/>
      <c r="EZ108" s="170"/>
      <c r="FA108" s="171"/>
      <c r="FB108" s="172"/>
      <c r="FC108" s="172"/>
      <c r="FD108" s="165"/>
      <c r="FE108" s="166"/>
      <c r="FF108" s="173"/>
      <c r="FG108" s="174"/>
      <c r="FH108" s="173"/>
      <c r="FI108" s="175"/>
      <c r="FJ108" s="146"/>
      <c r="FK108" s="146"/>
      <c r="FL108" s="146"/>
      <c r="FM108" s="169"/>
      <c r="FN108" s="170"/>
      <c r="FO108" s="171"/>
      <c r="FP108" s="172"/>
      <c r="FQ108" s="172"/>
      <c r="FR108" s="165"/>
      <c r="FS108" s="166"/>
      <c r="FT108" s="173"/>
      <c r="FU108" s="174"/>
      <c r="FV108" s="173"/>
      <c r="FW108" s="175"/>
      <c r="FX108" s="146"/>
      <c r="FY108" s="146"/>
      <c r="FZ108" s="146"/>
      <c r="GA108" s="169"/>
      <c r="GB108" s="170"/>
      <c r="GC108" s="171"/>
      <c r="GD108" s="172"/>
      <c r="GE108" s="172"/>
      <c r="GF108" s="165"/>
      <c r="GG108" s="166"/>
      <c r="GH108" s="173"/>
      <c r="GI108" s="174"/>
      <c r="GJ108" s="173"/>
      <c r="GK108" s="175"/>
      <c r="GL108" s="146"/>
      <c r="GM108" s="146"/>
      <c r="GN108" s="146"/>
      <c r="GO108" s="169"/>
      <c r="GP108" s="170"/>
      <c r="GQ108" s="171"/>
      <c r="GR108" s="172"/>
      <c r="GS108" s="172"/>
      <c r="GT108" s="165"/>
      <c r="GU108" s="166"/>
      <c r="GV108" s="173"/>
      <c r="GW108" s="174"/>
      <c r="GX108" s="173"/>
      <c r="GY108" s="175"/>
      <c r="GZ108" s="146"/>
      <c r="HA108" s="146"/>
      <c r="HB108" s="146"/>
      <c r="HC108" s="169"/>
      <c r="HD108" s="170"/>
      <c r="HE108" s="171"/>
      <c r="HF108" s="172"/>
      <c r="HG108" s="172"/>
      <c r="HH108" s="165"/>
      <c r="HI108" s="166"/>
      <c r="HJ108" s="173"/>
      <c r="HK108" s="174"/>
      <c r="HL108" s="173"/>
      <c r="HM108" s="175"/>
      <c r="HN108" s="146"/>
      <c r="HO108" s="146"/>
      <c r="HP108" s="146"/>
      <c r="HQ108" s="169"/>
      <c r="HR108" s="170"/>
      <c r="HS108" s="171"/>
      <c r="HT108" s="172"/>
      <c r="HU108" s="172"/>
      <c r="HV108" s="165"/>
      <c r="HW108" s="166"/>
      <c r="HX108" s="173"/>
      <c r="HY108" s="174"/>
      <c r="HZ108" s="173"/>
      <c r="IA108" s="175"/>
      <c r="IB108" s="146"/>
      <c r="IC108" s="146"/>
      <c r="ID108" s="146"/>
      <c r="IE108" s="169"/>
      <c r="IF108" s="170"/>
      <c r="IG108" s="171"/>
      <c r="IH108" s="172"/>
    </row>
    <row r="109" spans="1:242" s="176" customFormat="1" ht="25.5">
      <c r="A109" s="399"/>
      <c r="B109" s="315"/>
      <c r="C109" s="338" t="s">
        <v>716</v>
      </c>
      <c r="D109" s="403" t="s">
        <v>155</v>
      </c>
      <c r="E109" s="12">
        <v>15</v>
      </c>
      <c r="F109" s="187"/>
      <c r="G109" s="378">
        <f>E109*F109</f>
        <v>0</v>
      </c>
      <c r="H109" s="173"/>
      <c r="I109" s="174"/>
      <c r="J109" s="173"/>
      <c r="K109" s="175"/>
      <c r="L109" s="146"/>
      <c r="M109" s="146"/>
      <c r="N109" s="146"/>
      <c r="O109" s="169"/>
      <c r="P109" s="170"/>
      <c r="Q109" s="171"/>
      <c r="R109" s="172"/>
      <c r="S109" s="172"/>
      <c r="T109" s="165"/>
      <c r="U109" s="166"/>
      <c r="V109" s="173"/>
      <c r="W109" s="174"/>
      <c r="X109" s="173"/>
      <c r="Y109" s="175"/>
      <c r="Z109" s="146"/>
      <c r="AA109" s="146"/>
      <c r="AB109" s="146"/>
      <c r="AC109" s="169"/>
      <c r="AD109" s="170"/>
      <c r="AE109" s="171"/>
      <c r="AF109" s="172"/>
      <c r="AG109" s="172"/>
      <c r="AH109" s="165"/>
      <c r="AI109" s="166"/>
      <c r="AJ109" s="173"/>
      <c r="AK109" s="174"/>
      <c r="AL109" s="173"/>
      <c r="AM109" s="175"/>
      <c r="AN109" s="146"/>
      <c r="AO109" s="146"/>
      <c r="AP109" s="146"/>
      <c r="AQ109" s="169"/>
      <c r="AR109" s="170"/>
      <c r="AS109" s="171"/>
      <c r="AT109" s="172"/>
      <c r="AU109" s="172"/>
      <c r="AV109" s="165"/>
      <c r="AW109" s="166"/>
      <c r="AX109" s="173"/>
      <c r="AY109" s="174"/>
      <c r="AZ109" s="173"/>
      <c r="BA109" s="175"/>
      <c r="BB109" s="146"/>
      <c r="BC109" s="146"/>
      <c r="BD109" s="146"/>
      <c r="BE109" s="169"/>
      <c r="BF109" s="170"/>
      <c r="BG109" s="171"/>
      <c r="BH109" s="172"/>
      <c r="BI109" s="172"/>
      <c r="BJ109" s="165"/>
      <c r="BK109" s="166"/>
      <c r="BL109" s="173"/>
      <c r="BM109" s="174"/>
      <c r="BN109" s="173"/>
      <c r="BO109" s="175"/>
      <c r="BP109" s="146"/>
      <c r="BQ109" s="146"/>
      <c r="BR109" s="146"/>
      <c r="BS109" s="169"/>
      <c r="BT109" s="170"/>
      <c r="BU109" s="171"/>
      <c r="BV109" s="172"/>
      <c r="BW109" s="172"/>
      <c r="BX109" s="165"/>
      <c r="BY109" s="166"/>
      <c r="BZ109" s="173"/>
      <c r="CA109" s="174"/>
      <c r="CB109" s="173"/>
      <c r="CC109" s="175"/>
      <c r="CD109" s="146"/>
      <c r="CE109" s="146"/>
      <c r="CF109" s="146"/>
      <c r="CG109" s="169"/>
      <c r="CH109" s="170"/>
      <c r="CI109" s="171"/>
      <c r="CJ109" s="172"/>
      <c r="CK109" s="172"/>
      <c r="CL109" s="165"/>
      <c r="CM109" s="166"/>
      <c r="CN109" s="173"/>
      <c r="CO109" s="174"/>
      <c r="CP109" s="173"/>
      <c r="CQ109" s="175"/>
      <c r="CR109" s="146"/>
      <c r="CS109" s="146"/>
      <c r="CT109" s="146"/>
      <c r="CU109" s="169"/>
      <c r="CV109" s="170"/>
      <c r="CW109" s="171"/>
      <c r="CX109" s="172"/>
      <c r="CY109" s="172"/>
      <c r="CZ109" s="165"/>
      <c r="DA109" s="166"/>
      <c r="DB109" s="173"/>
      <c r="DC109" s="174"/>
      <c r="DD109" s="173"/>
      <c r="DE109" s="175"/>
      <c r="DF109" s="146"/>
      <c r="DG109" s="146"/>
      <c r="DH109" s="146"/>
      <c r="DI109" s="169"/>
      <c r="DJ109" s="170"/>
      <c r="DK109" s="171"/>
      <c r="DL109" s="172"/>
      <c r="DM109" s="172"/>
      <c r="DN109" s="165"/>
      <c r="DO109" s="166"/>
      <c r="DP109" s="173"/>
      <c r="DQ109" s="174"/>
      <c r="DR109" s="173"/>
      <c r="DS109" s="175"/>
      <c r="DT109" s="146"/>
      <c r="DU109" s="146"/>
      <c r="DV109" s="146"/>
      <c r="DW109" s="169"/>
      <c r="DX109" s="170"/>
      <c r="DY109" s="171"/>
      <c r="DZ109" s="172"/>
      <c r="EA109" s="172"/>
      <c r="EB109" s="165"/>
      <c r="EC109" s="166"/>
      <c r="ED109" s="173"/>
      <c r="EE109" s="174"/>
      <c r="EF109" s="173"/>
      <c r="EG109" s="175"/>
      <c r="EH109" s="146"/>
      <c r="EI109" s="146"/>
      <c r="EJ109" s="146"/>
      <c r="EK109" s="169"/>
      <c r="EL109" s="170"/>
      <c r="EM109" s="171"/>
      <c r="EN109" s="172"/>
      <c r="EO109" s="172"/>
      <c r="EP109" s="165"/>
      <c r="EQ109" s="166"/>
      <c r="ER109" s="173"/>
      <c r="ES109" s="174"/>
      <c r="ET109" s="173"/>
      <c r="EU109" s="175"/>
      <c r="EV109" s="146"/>
      <c r="EW109" s="146"/>
      <c r="EX109" s="146"/>
      <c r="EY109" s="169"/>
      <c r="EZ109" s="170"/>
      <c r="FA109" s="171"/>
      <c r="FB109" s="172"/>
      <c r="FC109" s="172"/>
      <c r="FD109" s="165"/>
      <c r="FE109" s="166"/>
      <c r="FF109" s="173"/>
      <c r="FG109" s="174"/>
      <c r="FH109" s="173"/>
      <c r="FI109" s="175"/>
      <c r="FJ109" s="146"/>
      <c r="FK109" s="146"/>
      <c r="FL109" s="146"/>
      <c r="FM109" s="169"/>
      <c r="FN109" s="170"/>
      <c r="FO109" s="171"/>
      <c r="FP109" s="172"/>
      <c r="FQ109" s="172"/>
      <c r="FR109" s="165"/>
      <c r="FS109" s="166"/>
      <c r="FT109" s="173"/>
      <c r="FU109" s="174"/>
      <c r="FV109" s="173"/>
      <c r="FW109" s="175"/>
      <c r="FX109" s="146"/>
      <c r="FY109" s="146"/>
      <c r="FZ109" s="146"/>
      <c r="GA109" s="169"/>
      <c r="GB109" s="170"/>
      <c r="GC109" s="171"/>
      <c r="GD109" s="172"/>
      <c r="GE109" s="172"/>
      <c r="GF109" s="165"/>
      <c r="GG109" s="166"/>
      <c r="GH109" s="173"/>
      <c r="GI109" s="174"/>
      <c r="GJ109" s="173"/>
      <c r="GK109" s="175"/>
      <c r="GL109" s="146"/>
      <c r="GM109" s="146"/>
      <c r="GN109" s="146"/>
      <c r="GO109" s="169"/>
      <c r="GP109" s="170"/>
      <c r="GQ109" s="171"/>
      <c r="GR109" s="172"/>
      <c r="GS109" s="172"/>
      <c r="GT109" s="165"/>
      <c r="GU109" s="166"/>
      <c r="GV109" s="173"/>
      <c r="GW109" s="174"/>
      <c r="GX109" s="173"/>
      <c r="GY109" s="175"/>
      <c r="GZ109" s="146"/>
      <c r="HA109" s="146"/>
      <c r="HB109" s="146"/>
      <c r="HC109" s="169"/>
      <c r="HD109" s="170"/>
      <c r="HE109" s="171"/>
      <c r="HF109" s="172"/>
      <c r="HG109" s="172"/>
      <c r="HH109" s="165"/>
      <c r="HI109" s="166"/>
      <c r="HJ109" s="173"/>
      <c r="HK109" s="174"/>
      <c r="HL109" s="173"/>
      <c r="HM109" s="175"/>
      <c r="HN109" s="146"/>
      <c r="HO109" s="146"/>
      <c r="HP109" s="146"/>
      <c r="HQ109" s="169"/>
      <c r="HR109" s="170"/>
      <c r="HS109" s="171"/>
      <c r="HT109" s="172"/>
      <c r="HU109" s="172"/>
      <c r="HV109" s="165"/>
      <c r="HW109" s="166"/>
      <c r="HX109" s="173"/>
      <c r="HY109" s="174"/>
      <c r="HZ109" s="173"/>
      <c r="IA109" s="175"/>
      <c r="IB109" s="146"/>
      <c r="IC109" s="146"/>
      <c r="ID109" s="146"/>
      <c r="IE109" s="169"/>
      <c r="IF109" s="170"/>
      <c r="IG109" s="171"/>
      <c r="IH109" s="172"/>
    </row>
    <row r="110" spans="1:242" s="176" customFormat="1" ht="12.75">
      <c r="A110" s="432"/>
      <c r="B110" s="315"/>
      <c r="C110" s="449"/>
      <c r="D110" s="450"/>
      <c r="E110" s="451"/>
      <c r="F110" s="165"/>
      <c r="G110" s="164"/>
      <c r="H110" s="173"/>
      <c r="I110" s="174"/>
      <c r="J110" s="173"/>
      <c r="K110" s="175"/>
      <c r="L110" s="146"/>
      <c r="M110" s="146"/>
      <c r="N110" s="146"/>
      <c r="O110" s="169"/>
      <c r="P110" s="170"/>
      <c r="Q110" s="171"/>
      <c r="R110" s="172"/>
      <c r="S110" s="172"/>
      <c r="T110" s="165"/>
      <c r="U110" s="166"/>
      <c r="V110" s="173"/>
      <c r="W110" s="174"/>
      <c r="X110" s="173"/>
      <c r="Y110" s="175"/>
      <c r="Z110" s="146"/>
      <c r="AA110" s="146"/>
      <c r="AB110" s="146"/>
      <c r="AC110" s="169"/>
      <c r="AD110" s="170"/>
      <c r="AE110" s="171"/>
      <c r="AF110" s="172"/>
      <c r="AG110" s="172"/>
      <c r="AH110" s="165"/>
      <c r="AI110" s="166"/>
      <c r="AJ110" s="173"/>
      <c r="AK110" s="174"/>
      <c r="AL110" s="173"/>
      <c r="AM110" s="175"/>
      <c r="AN110" s="146"/>
      <c r="AO110" s="146"/>
      <c r="AP110" s="146"/>
      <c r="AQ110" s="169"/>
      <c r="AR110" s="170"/>
      <c r="AS110" s="171"/>
      <c r="AT110" s="172"/>
      <c r="AU110" s="172"/>
      <c r="AV110" s="165"/>
      <c r="AW110" s="166"/>
      <c r="AX110" s="173"/>
      <c r="AY110" s="174"/>
      <c r="AZ110" s="173"/>
      <c r="BA110" s="175"/>
      <c r="BB110" s="146"/>
      <c r="BC110" s="146"/>
      <c r="BD110" s="146"/>
      <c r="BE110" s="169"/>
      <c r="BF110" s="170"/>
      <c r="BG110" s="171"/>
      <c r="BH110" s="172"/>
      <c r="BI110" s="172"/>
      <c r="BJ110" s="165"/>
      <c r="BK110" s="166"/>
      <c r="BL110" s="173"/>
      <c r="BM110" s="174"/>
      <c r="BN110" s="173"/>
      <c r="BO110" s="175"/>
      <c r="BP110" s="146"/>
      <c r="BQ110" s="146"/>
      <c r="BR110" s="146"/>
      <c r="BS110" s="169"/>
      <c r="BT110" s="170"/>
      <c r="BU110" s="171"/>
      <c r="BV110" s="172"/>
      <c r="BW110" s="172"/>
      <c r="BX110" s="165"/>
      <c r="BY110" s="166"/>
      <c r="BZ110" s="173"/>
      <c r="CA110" s="174"/>
      <c r="CB110" s="173"/>
      <c r="CC110" s="175"/>
      <c r="CD110" s="146"/>
      <c r="CE110" s="146"/>
      <c r="CF110" s="146"/>
      <c r="CG110" s="169"/>
      <c r="CH110" s="170"/>
      <c r="CI110" s="171"/>
      <c r="CJ110" s="172"/>
      <c r="CK110" s="172"/>
      <c r="CL110" s="165"/>
      <c r="CM110" s="166"/>
      <c r="CN110" s="173"/>
      <c r="CO110" s="174"/>
      <c r="CP110" s="173"/>
      <c r="CQ110" s="175"/>
      <c r="CR110" s="146"/>
      <c r="CS110" s="146"/>
      <c r="CT110" s="146"/>
      <c r="CU110" s="169"/>
      <c r="CV110" s="170"/>
      <c r="CW110" s="171"/>
      <c r="CX110" s="172"/>
      <c r="CY110" s="172"/>
      <c r="CZ110" s="165"/>
      <c r="DA110" s="166"/>
      <c r="DB110" s="173"/>
      <c r="DC110" s="174"/>
      <c r="DD110" s="173"/>
      <c r="DE110" s="175"/>
      <c r="DF110" s="146"/>
      <c r="DG110" s="146"/>
      <c r="DH110" s="146"/>
      <c r="DI110" s="169"/>
      <c r="DJ110" s="170"/>
      <c r="DK110" s="171"/>
      <c r="DL110" s="172"/>
      <c r="DM110" s="172"/>
      <c r="DN110" s="165"/>
      <c r="DO110" s="166"/>
      <c r="DP110" s="173"/>
      <c r="DQ110" s="174"/>
      <c r="DR110" s="173"/>
      <c r="DS110" s="175"/>
      <c r="DT110" s="146"/>
      <c r="DU110" s="146"/>
      <c r="DV110" s="146"/>
      <c r="DW110" s="169"/>
      <c r="DX110" s="170"/>
      <c r="DY110" s="171"/>
      <c r="DZ110" s="172"/>
      <c r="EA110" s="172"/>
      <c r="EB110" s="165"/>
      <c r="EC110" s="166"/>
      <c r="ED110" s="173"/>
      <c r="EE110" s="174"/>
      <c r="EF110" s="173"/>
      <c r="EG110" s="175"/>
      <c r="EH110" s="146"/>
      <c r="EI110" s="146"/>
      <c r="EJ110" s="146"/>
      <c r="EK110" s="169"/>
      <c r="EL110" s="170"/>
      <c r="EM110" s="171"/>
      <c r="EN110" s="172"/>
      <c r="EO110" s="172"/>
      <c r="EP110" s="165"/>
      <c r="EQ110" s="166"/>
      <c r="ER110" s="173"/>
      <c r="ES110" s="174"/>
      <c r="ET110" s="173"/>
      <c r="EU110" s="175"/>
      <c r="EV110" s="146"/>
      <c r="EW110" s="146"/>
      <c r="EX110" s="146"/>
      <c r="EY110" s="169"/>
      <c r="EZ110" s="170"/>
      <c r="FA110" s="171"/>
      <c r="FB110" s="172"/>
      <c r="FC110" s="172"/>
      <c r="FD110" s="165"/>
      <c r="FE110" s="166"/>
      <c r="FF110" s="173"/>
      <c r="FG110" s="174"/>
      <c r="FH110" s="173"/>
      <c r="FI110" s="175"/>
      <c r="FJ110" s="146"/>
      <c r="FK110" s="146"/>
      <c r="FL110" s="146"/>
      <c r="FM110" s="169"/>
      <c r="FN110" s="170"/>
      <c r="FO110" s="171"/>
      <c r="FP110" s="172"/>
      <c r="FQ110" s="172"/>
      <c r="FR110" s="165"/>
      <c r="FS110" s="166"/>
      <c r="FT110" s="173"/>
      <c r="FU110" s="174"/>
      <c r="FV110" s="173"/>
      <c r="FW110" s="175"/>
      <c r="FX110" s="146"/>
      <c r="FY110" s="146"/>
      <c r="FZ110" s="146"/>
      <c r="GA110" s="169"/>
      <c r="GB110" s="170"/>
      <c r="GC110" s="171"/>
      <c r="GD110" s="172"/>
      <c r="GE110" s="172"/>
      <c r="GF110" s="165"/>
      <c r="GG110" s="166"/>
      <c r="GH110" s="173"/>
      <c r="GI110" s="174"/>
      <c r="GJ110" s="173"/>
      <c r="GK110" s="175"/>
      <c r="GL110" s="146"/>
      <c r="GM110" s="146"/>
      <c r="GN110" s="146"/>
      <c r="GO110" s="169"/>
      <c r="GP110" s="170"/>
      <c r="GQ110" s="171"/>
      <c r="GR110" s="172"/>
      <c r="GS110" s="172"/>
      <c r="GT110" s="165"/>
      <c r="GU110" s="166"/>
      <c r="GV110" s="173"/>
      <c r="GW110" s="174"/>
      <c r="GX110" s="173"/>
      <c r="GY110" s="175"/>
      <c r="GZ110" s="146"/>
      <c r="HA110" s="146"/>
      <c r="HB110" s="146"/>
      <c r="HC110" s="169"/>
      <c r="HD110" s="170"/>
      <c r="HE110" s="171"/>
      <c r="HF110" s="172"/>
      <c r="HG110" s="172"/>
      <c r="HH110" s="165"/>
      <c r="HI110" s="166"/>
      <c r="HJ110" s="173"/>
      <c r="HK110" s="174"/>
      <c r="HL110" s="173"/>
      <c r="HM110" s="175"/>
      <c r="HN110" s="146"/>
      <c r="HO110" s="146"/>
      <c r="HP110" s="146"/>
      <c r="HQ110" s="169"/>
      <c r="HR110" s="170"/>
      <c r="HS110" s="171"/>
      <c r="HT110" s="172"/>
      <c r="HU110" s="172"/>
      <c r="HV110" s="165"/>
      <c r="HW110" s="166"/>
      <c r="HX110" s="173"/>
      <c r="HY110" s="174"/>
      <c r="HZ110" s="173"/>
      <c r="IA110" s="175"/>
      <c r="IB110" s="146"/>
      <c r="IC110" s="146"/>
      <c r="ID110" s="146"/>
      <c r="IE110" s="169"/>
      <c r="IF110" s="170"/>
      <c r="IG110" s="171"/>
      <c r="IH110" s="172"/>
    </row>
    <row r="111" spans="1:242" s="176" customFormat="1" ht="13.5">
      <c r="A111" s="399" t="s">
        <v>717</v>
      </c>
      <c r="B111" s="419" t="s">
        <v>718</v>
      </c>
      <c r="C111" s="418" t="s">
        <v>719</v>
      </c>
      <c r="D111" s="384"/>
      <c r="E111" s="384"/>
      <c r="F111" s="260"/>
      <c r="G111" s="384"/>
      <c r="H111" s="173"/>
      <c r="I111" s="174"/>
      <c r="J111" s="173"/>
      <c r="K111" s="175"/>
      <c r="L111" s="146"/>
      <c r="M111" s="146"/>
      <c r="N111" s="146"/>
      <c r="O111" s="169"/>
      <c r="P111" s="170"/>
      <c r="Q111" s="171"/>
      <c r="R111" s="172"/>
      <c r="S111" s="172"/>
      <c r="T111" s="165"/>
      <c r="U111" s="166"/>
      <c r="V111" s="173"/>
      <c r="W111" s="174"/>
      <c r="X111" s="173"/>
      <c r="Y111" s="175"/>
      <c r="Z111" s="146"/>
      <c r="AA111" s="146"/>
      <c r="AB111" s="146"/>
      <c r="AC111" s="169"/>
      <c r="AD111" s="170"/>
      <c r="AE111" s="171"/>
      <c r="AF111" s="172"/>
      <c r="AG111" s="172"/>
      <c r="AH111" s="165"/>
      <c r="AI111" s="166"/>
      <c r="AJ111" s="173"/>
      <c r="AK111" s="174"/>
      <c r="AL111" s="173"/>
      <c r="AM111" s="175"/>
      <c r="AN111" s="146"/>
      <c r="AO111" s="146"/>
      <c r="AP111" s="146"/>
      <c r="AQ111" s="169"/>
      <c r="AR111" s="170"/>
      <c r="AS111" s="171"/>
      <c r="AT111" s="172"/>
      <c r="AU111" s="172"/>
      <c r="AV111" s="165"/>
      <c r="AW111" s="166"/>
      <c r="AX111" s="173"/>
      <c r="AY111" s="174"/>
      <c r="AZ111" s="173"/>
      <c r="BA111" s="175"/>
      <c r="BB111" s="146"/>
      <c r="BC111" s="146"/>
      <c r="BD111" s="146"/>
      <c r="BE111" s="169"/>
      <c r="BF111" s="170"/>
      <c r="BG111" s="171"/>
      <c r="BH111" s="172"/>
      <c r="BI111" s="172"/>
      <c r="BJ111" s="165"/>
      <c r="BK111" s="166"/>
      <c r="BL111" s="173"/>
      <c r="BM111" s="174"/>
      <c r="BN111" s="173"/>
      <c r="BO111" s="175"/>
      <c r="BP111" s="146"/>
      <c r="BQ111" s="146"/>
      <c r="BR111" s="146"/>
      <c r="BS111" s="169"/>
      <c r="BT111" s="170"/>
      <c r="BU111" s="171"/>
      <c r="BV111" s="172"/>
      <c r="BW111" s="172"/>
      <c r="BX111" s="165"/>
      <c r="BY111" s="166"/>
      <c r="BZ111" s="173"/>
      <c r="CA111" s="174"/>
      <c r="CB111" s="173"/>
      <c r="CC111" s="175"/>
      <c r="CD111" s="146"/>
      <c r="CE111" s="146"/>
      <c r="CF111" s="146"/>
      <c r="CG111" s="169"/>
      <c r="CH111" s="170"/>
      <c r="CI111" s="171"/>
      <c r="CJ111" s="172"/>
      <c r="CK111" s="172"/>
      <c r="CL111" s="165"/>
      <c r="CM111" s="166"/>
      <c r="CN111" s="173"/>
      <c r="CO111" s="174"/>
      <c r="CP111" s="173"/>
      <c r="CQ111" s="175"/>
      <c r="CR111" s="146"/>
      <c r="CS111" s="146"/>
      <c r="CT111" s="146"/>
      <c r="CU111" s="169"/>
      <c r="CV111" s="170"/>
      <c r="CW111" s="171"/>
      <c r="CX111" s="172"/>
      <c r="CY111" s="172"/>
      <c r="CZ111" s="165"/>
      <c r="DA111" s="166"/>
      <c r="DB111" s="173"/>
      <c r="DC111" s="174"/>
      <c r="DD111" s="173"/>
      <c r="DE111" s="175"/>
      <c r="DF111" s="146"/>
      <c r="DG111" s="146"/>
      <c r="DH111" s="146"/>
      <c r="DI111" s="169"/>
      <c r="DJ111" s="170"/>
      <c r="DK111" s="171"/>
      <c r="DL111" s="172"/>
      <c r="DM111" s="172"/>
      <c r="DN111" s="165"/>
      <c r="DO111" s="166"/>
      <c r="DP111" s="173"/>
      <c r="DQ111" s="174"/>
      <c r="DR111" s="173"/>
      <c r="DS111" s="175"/>
      <c r="DT111" s="146"/>
      <c r="DU111" s="146"/>
      <c r="DV111" s="146"/>
      <c r="DW111" s="169"/>
      <c r="DX111" s="170"/>
      <c r="DY111" s="171"/>
      <c r="DZ111" s="172"/>
      <c r="EA111" s="172"/>
      <c r="EB111" s="165"/>
      <c r="EC111" s="166"/>
      <c r="ED111" s="173"/>
      <c r="EE111" s="174"/>
      <c r="EF111" s="173"/>
      <c r="EG111" s="175"/>
      <c r="EH111" s="146"/>
      <c r="EI111" s="146"/>
      <c r="EJ111" s="146"/>
      <c r="EK111" s="169"/>
      <c r="EL111" s="170"/>
      <c r="EM111" s="171"/>
      <c r="EN111" s="172"/>
      <c r="EO111" s="172"/>
      <c r="EP111" s="165"/>
      <c r="EQ111" s="166"/>
      <c r="ER111" s="173"/>
      <c r="ES111" s="174"/>
      <c r="ET111" s="173"/>
      <c r="EU111" s="175"/>
      <c r="EV111" s="146"/>
      <c r="EW111" s="146"/>
      <c r="EX111" s="146"/>
      <c r="EY111" s="169"/>
      <c r="EZ111" s="170"/>
      <c r="FA111" s="171"/>
      <c r="FB111" s="172"/>
      <c r="FC111" s="172"/>
      <c r="FD111" s="165"/>
      <c r="FE111" s="166"/>
      <c r="FF111" s="173"/>
      <c r="FG111" s="174"/>
      <c r="FH111" s="173"/>
      <c r="FI111" s="175"/>
      <c r="FJ111" s="146"/>
      <c r="FK111" s="146"/>
      <c r="FL111" s="146"/>
      <c r="FM111" s="169"/>
      <c r="FN111" s="170"/>
      <c r="FO111" s="171"/>
      <c r="FP111" s="172"/>
      <c r="FQ111" s="172"/>
      <c r="FR111" s="165"/>
      <c r="FS111" s="166"/>
      <c r="FT111" s="173"/>
      <c r="FU111" s="174"/>
      <c r="FV111" s="173"/>
      <c r="FW111" s="175"/>
      <c r="FX111" s="146"/>
      <c r="FY111" s="146"/>
      <c r="FZ111" s="146"/>
      <c r="GA111" s="169"/>
      <c r="GB111" s="170"/>
      <c r="GC111" s="171"/>
      <c r="GD111" s="172"/>
      <c r="GE111" s="172"/>
      <c r="GF111" s="165"/>
      <c r="GG111" s="166"/>
      <c r="GH111" s="173"/>
      <c r="GI111" s="174"/>
      <c r="GJ111" s="173"/>
      <c r="GK111" s="175"/>
      <c r="GL111" s="146"/>
      <c r="GM111" s="146"/>
      <c r="GN111" s="146"/>
      <c r="GO111" s="169"/>
      <c r="GP111" s="170"/>
      <c r="GQ111" s="171"/>
      <c r="GR111" s="172"/>
      <c r="GS111" s="172"/>
      <c r="GT111" s="165"/>
      <c r="GU111" s="166"/>
      <c r="GV111" s="173"/>
      <c r="GW111" s="174"/>
      <c r="GX111" s="173"/>
      <c r="GY111" s="175"/>
      <c r="GZ111" s="146"/>
      <c r="HA111" s="146"/>
      <c r="HB111" s="146"/>
      <c r="HC111" s="169"/>
      <c r="HD111" s="170"/>
      <c r="HE111" s="171"/>
      <c r="HF111" s="172"/>
      <c r="HG111" s="172"/>
      <c r="HH111" s="165"/>
      <c r="HI111" s="166"/>
      <c r="HJ111" s="173"/>
      <c r="HK111" s="174"/>
      <c r="HL111" s="173"/>
      <c r="HM111" s="175"/>
      <c r="HN111" s="146"/>
      <c r="HO111" s="146"/>
      <c r="HP111" s="146"/>
      <c r="HQ111" s="169"/>
      <c r="HR111" s="170"/>
      <c r="HS111" s="171"/>
      <c r="HT111" s="172"/>
      <c r="HU111" s="172"/>
      <c r="HV111" s="165"/>
      <c r="HW111" s="166"/>
      <c r="HX111" s="173"/>
      <c r="HY111" s="174"/>
      <c r="HZ111" s="173"/>
      <c r="IA111" s="175"/>
      <c r="IB111" s="146"/>
      <c r="IC111" s="146"/>
      <c r="ID111" s="146"/>
      <c r="IE111" s="169"/>
      <c r="IF111" s="170"/>
      <c r="IG111" s="171"/>
      <c r="IH111" s="172"/>
    </row>
    <row r="112" spans="1:242" s="176" customFormat="1" ht="13.5">
      <c r="A112" s="399"/>
      <c r="B112" s="419"/>
      <c r="C112" s="418" t="s">
        <v>720</v>
      </c>
      <c r="D112" s="403"/>
      <c r="E112" s="12"/>
      <c r="F112" s="187"/>
      <c r="G112" s="378"/>
      <c r="H112" s="173"/>
      <c r="I112" s="174"/>
      <c r="J112" s="173"/>
      <c r="K112" s="175"/>
      <c r="L112" s="146"/>
      <c r="M112" s="146"/>
      <c r="N112" s="146"/>
      <c r="O112" s="169"/>
      <c r="P112" s="170"/>
      <c r="Q112" s="171"/>
      <c r="R112" s="172"/>
      <c r="S112" s="172"/>
      <c r="T112" s="165"/>
      <c r="U112" s="166"/>
      <c r="V112" s="173"/>
      <c r="W112" s="174"/>
      <c r="X112" s="173"/>
      <c r="Y112" s="175"/>
      <c r="Z112" s="146"/>
      <c r="AA112" s="146"/>
      <c r="AB112" s="146"/>
      <c r="AC112" s="169"/>
      <c r="AD112" s="170"/>
      <c r="AE112" s="171"/>
      <c r="AF112" s="172"/>
      <c r="AG112" s="172"/>
      <c r="AH112" s="165"/>
      <c r="AI112" s="166"/>
      <c r="AJ112" s="173"/>
      <c r="AK112" s="174"/>
      <c r="AL112" s="173"/>
      <c r="AM112" s="175"/>
      <c r="AN112" s="146"/>
      <c r="AO112" s="146"/>
      <c r="AP112" s="146"/>
      <c r="AQ112" s="169"/>
      <c r="AR112" s="170"/>
      <c r="AS112" s="171"/>
      <c r="AT112" s="172"/>
      <c r="AU112" s="172"/>
      <c r="AV112" s="165"/>
      <c r="AW112" s="166"/>
      <c r="AX112" s="173"/>
      <c r="AY112" s="174"/>
      <c r="AZ112" s="173"/>
      <c r="BA112" s="175"/>
      <c r="BB112" s="146"/>
      <c r="BC112" s="146"/>
      <c r="BD112" s="146"/>
      <c r="BE112" s="169"/>
      <c r="BF112" s="170"/>
      <c r="BG112" s="171"/>
      <c r="BH112" s="172"/>
      <c r="BI112" s="172"/>
      <c r="BJ112" s="165"/>
      <c r="BK112" s="166"/>
      <c r="BL112" s="173"/>
      <c r="BM112" s="174"/>
      <c r="BN112" s="173"/>
      <c r="BO112" s="175"/>
      <c r="BP112" s="146"/>
      <c r="BQ112" s="146"/>
      <c r="BR112" s="146"/>
      <c r="BS112" s="169"/>
      <c r="BT112" s="170"/>
      <c r="BU112" s="171"/>
      <c r="BV112" s="172"/>
      <c r="BW112" s="172"/>
      <c r="BX112" s="165"/>
      <c r="BY112" s="166"/>
      <c r="BZ112" s="173"/>
      <c r="CA112" s="174"/>
      <c r="CB112" s="173"/>
      <c r="CC112" s="175"/>
      <c r="CD112" s="146"/>
      <c r="CE112" s="146"/>
      <c r="CF112" s="146"/>
      <c r="CG112" s="169"/>
      <c r="CH112" s="170"/>
      <c r="CI112" s="171"/>
      <c r="CJ112" s="172"/>
      <c r="CK112" s="172"/>
      <c r="CL112" s="165"/>
      <c r="CM112" s="166"/>
      <c r="CN112" s="173"/>
      <c r="CO112" s="174"/>
      <c r="CP112" s="173"/>
      <c r="CQ112" s="175"/>
      <c r="CR112" s="146"/>
      <c r="CS112" s="146"/>
      <c r="CT112" s="146"/>
      <c r="CU112" s="169"/>
      <c r="CV112" s="170"/>
      <c r="CW112" s="171"/>
      <c r="CX112" s="172"/>
      <c r="CY112" s="172"/>
      <c r="CZ112" s="165"/>
      <c r="DA112" s="166"/>
      <c r="DB112" s="173"/>
      <c r="DC112" s="174"/>
      <c r="DD112" s="173"/>
      <c r="DE112" s="175"/>
      <c r="DF112" s="146"/>
      <c r="DG112" s="146"/>
      <c r="DH112" s="146"/>
      <c r="DI112" s="169"/>
      <c r="DJ112" s="170"/>
      <c r="DK112" s="171"/>
      <c r="DL112" s="172"/>
      <c r="DM112" s="172"/>
      <c r="DN112" s="165"/>
      <c r="DO112" s="166"/>
      <c r="DP112" s="173"/>
      <c r="DQ112" s="174"/>
      <c r="DR112" s="173"/>
      <c r="DS112" s="175"/>
      <c r="DT112" s="146"/>
      <c r="DU112" s="146"/>
      <c r="DV112" s="146"/>
      <c r="DW112" s="169"/>
      <c r="DX112" s="170"/>
      <c r="DY112" s="171"/>
      <c r="DZ112" s="172"/>
      <c r="EA112" s="172"/>
      <c r="EB112" s="165"/>
      <c r="EC112" s="166"/>
      <c r="ED112" s="173"/>
      <c r="EE112" s="174"/>
      <c r="EF112" s="173"/>
      <c r="EG112" s="175"/>
      <c r="EH112" s="146"/>
      <c r="EI112" s="146"/>
      <c r="EJ112" s="146"/>
      <c r="EK112" s="169"/>
      <c r="EL112" s="170"/>
      <c r="EM112" s="171"/>
      <c r="EN112" s="172"/>
      <c r="EO112" s="172"/>
      <c r="EP112" s="165"/>
      <c r="EQ112" s="166"/>
      <c r="ER112" s="173"/>
      <c r="ES112" s="174"/>
      <c r="ET112" s="173"/>
      <c r="EU112" s="175"/>
      <c r="EV112" s="146"/>
      <c r="EW112" s="146"/>
      <c r="EX112" s="146"/>
      <c r="EY112" s="169"/>
      <c r="EZ112" s="170"/>
      <c r="FA112" s="171"/>
      <c r="FB112" s="172"/>
      <c r="FC112" s="172"/>
      <c r="FD112" s="165"/>
      <c r="FE112" s="166"/>
      <c r="FF112" s="173"/>
      <c r="FG112" s="174"/>
      <c r="FH112" s="173"/>
      <c r="FI112" s="175"/>
      <c r="FJ112" s="146"/>
      <c r="FK112" s="146"/>
      <c r="FL112" s="146"/>
      <c r="FM112" s="169"/>
      <c r="FN112" s="170"/>
      <c r="FO112" s="171"/>
      <c r="FP112" s="172"/>
      <c r="FQ112" s="172"/>
      <c r="FR112" s="165"/>
      <c r="FS112" s="166"/>
      <c r="FT112" s="173"/>
      <c r="FU112" s="174"/>
      <c r="FV112" s="173"/>
      <c r="FW112" s="175"/>
      <c r="FX112" s="146"/>
      <c r="FY112" s="146"/>
      <c r="FZ112" s="146"/>
      <c r="GA112" s="169"/>
      <c r="GB112" s="170"/>
      <c r="GC112" s="171"/>
      <c r="GD112" s="172"/>
      <c r="GE112" s="172"/>
      <c r="GF112" s="165"/>
      <c r="GG112" s="166"/>
      <c r="GH112" s="173"/>
      <c r="GI112" s="174"/>
      <c r="GJ112" s="173"/>
      <c r="GK112" s="175"/>
      <c r="GL112" s="146"/>
      <c r="GM112" s="146"/>
      <c r="GN112" s="146"/>
      <c r="GO112" s="169"/>
      <c r="GP112" s="170"/>
      <c r="GQ112" s="171"/>
      <c r="GR112" s="172"/>
      <c r="GS112" s="172"/>
      <c r="GT112" s="165"/>
      <c r="GU112" s="166"/>
      <c r="GV112" s="173"/>
      <c r="GW112" s="174"/>
      <c r="GX112" s="173"/>
      <c r="GY112" s="175"/>
      <c r="GZ112" s="146"/>
      <c r="HA112" s="146"/>
      <c r="HB112" s="146"/>
      <c r="HC112" s="169"/>
      <c r="HD112" s="170"/>
      <c r="HE112" s="171"/>
      <c r="HF112" s="172"/>
      <c r="HG112" s="172"/>
      <c r="HH112" s="165"/>
      <c r="HI112" s="166"/>
      <c r="HJ112" s="173"/>
      <c r="HK112" s="174"/>
      <c r="HL112" s="173"/>
      <c r="HM112" s="175"/>
      <c r="HN112" s="146"/>
      <c r="HO112" s="146"/>
      <c r="HP112" s="146"/>
      <c r="HQ112" s="169"/>
      <c r="HR112" s="170"/>
      <c r="HS112" s="171"/>
      <c r="HT112" s="172"/>
      <c r="HU112" s="172"/>
      <c r="HV112" s="165"/>
      <c r="HW112" s="166"/>
      <c r="HX112" s="173"/>
      <c r="HY112" s="174"/>
      <c r="HZ112" s="173"/>
      <c r="IA112" s="175"/>
      <c r="IB112" s="146"/>
      <c r="IC112" s="146"/>
      <c r="ID112" s="146"/>
      <c r="IE112" s="169"/>
      <c r="IF112" s="170"/>
      <c r="IG112" s="171"/>
      <c r="IH112" s="172"/>
    </row>
    <row r="113" spans="1:242" s="176" customFormat="1" ht="38.25">
      <c r="A113" s="399"/>
      <c r="B113" s="315"/>
      <c r="C113" s="338" t="s">
        <v>721</v>
      </c>
      <c r="D113" s="403"/>
      <c r="E113" s="431"/>
      <c r="F113" s="165"/>
      <c r="G113" s="164"/>
      <c r="H113" s="173"/>
      <c r="I113" s="174"/>
      <c r="J113" s="173"/>
      <c r="K113" s="175"/>
      <c r="L113" s="146"/>
      <c r="M113" s="146"/>
      <c r="N113" s="146"/>
      <c r="O113" s="169"/>
      <c r="P113" s="170"/>
      <c r="Q113" s="171"/>
      <c r="R113" s="172"/>
      <c r="S113" s="172"/>
      <c r="T113" s="165"/>
      <c r="U113" s="166"/>
      <c r="V113" s="173"/>
      <c r="W113" s="174"/>
      <c r="X113" s="173"/>
      <c r="Y113" s="175"/>
      <c r="Z113" s="146"/>
      <c r="AA113" s="146"/>
      <c r="AB113" s="146"/>
      <c r="AC113" s="169"/>
      <c r="AD113" s="170"/>
      <c r="AE113" s="171"/>
      <c r="AF113" s="172"/>
      <c r="AG113" s="172"/>
      <c r="AH113" s="165"/>
      <c r="AI113" s="166"/>
      <c r="AJ113" s="173"/>
      <c r="AK113" s="174"/>
      <c r="AL113" s="173"/>
      <c r="AM113" s="175"/>
      <c r="AN113" s="146"/>
      <c r="AO113" s="146"/>
      <c r="AP113" s="146"/>
      <c r="AQ113" s="169"/>
      <c r="AR113" s="170"/>
      <c r="AS113" s="171"/>
      <c r="AT113" s="172"/>
      <c r="AU113" s="172"/>
      <c r="AV113" s="165"/>
      <c r="AW113" s="166"/>
      <c r="AX113" s="173"/>
      <c r="AY113" s="174"/>
      <c r="AZ113" s="173"/>
      <c r="BA113" s="175"/>
      <c r="BB113" s="146"/>
      <c r="BC113" s="146"/>
      <c r="BD113" s="146"/>
      <c r="BE113" s="169"/>
      <c r="BF113" s="170"/>
      <c r="BG113" s="171"/>
      <c r="BH113" s="172"/>
      <c r="BI113" s="172"/>
      <c r="BJ113" s="165"/>
      <c r="BK113" s="166"/>
      <c r="BL113" s="173"/>
      <c r="BM113" s="174"/>
      <c r="BN113" s="173"/>
      <c r="BO113" s="175"/>
      <c r="BP113" s="146"/>
      <c r="BQ113" s="146"/>
      <c r="BR113" s="146"/>
      <c r="BS113" s="169"/>
      <c r="BT113" s="170"/>
      <c r="BU113" s="171"/>
      <c r="BV113" s="172"/>
      <c r="BW113" s="172"/>
      <c r="BX113" s="165"/>
      <c r="BY113" s="166"/>
      <c r="BZ113" s="173"/>
      <c r="CA113" s="174"/>
      <c r="CB113" s="173"/>
      <c r="CC113" s="175"/>
      <c r="CD113" s="146"/>
      <c r="CE113" s="146"/>
      <c r="CF113" s="146"/>
      <c r="CG113" s="169"/>
      <c r="CH113" s="170"/>
      <c r="CI113" s="171"/>
      <c r="CJ113" s="172"/>
      <c r="CK113" s="172"/>
      <c r="CL113" s="165"/>
      <c r="CM113" s="166"/>
      <c r="CN113" s="173"/>
      <c r="CO113" s="174"/>
      <c r="CP113" s="173"/>
      <c r="CQ113" s="175"/>
      <c r="CR113" s="146"/>
      <c r="CS113" s="146"/>
      <c r="CT113" s="146"/>
      <c r="CU113" s="169"/>
      <c r="CV113" s="170"/>
      <c r="CW113" s="171"/>
      <c r="CX113" s="172"/>
      <c r="CY113" s="172"/>
      <c r="CZ113" s="165"/>
      <c r="DA113" s="166"/>
      <c r="DB113" s="173"/>
      <c r="DC113" s="174"/>
      <c r="DD113" s="173"/>
      <c r="DE113" s="175"/>
      <c r="DF113" s="146"/>
      <c r="DG113" s="146"/>
      <c r="DH113" s="146"/>
      <c r="DI113" s="169"/>
      <c r="DJ113" s="170"/>
      <c r="DK113" s="171"/>
      <c r="DL113" s="172"/>
      <c r="DM113" s="172"/>
      <c r="DN113" s="165"/>
      <c r="DO113" s="166"/>
      <c r="DP113" s="173"/>
      <c r="DQ113" s="174"/>
      <c r="DR113" s="173"/>
      <c r="DS113" s="175"/>
      <c r="DT113" s="146"/>
      <c r="DU113" s="146"/>
      <c r="DV113" s="146"/>
      <c r="DW113" s="169"/>
      <c r="DX113" s="170"/>
      <c r="DY113" s="171"/>
      <c r="DZ113" s="172"/>
      <c r="EA113" s="172"/>
      <c r="EB113" s="165"/>
      <c r="EC113" s="166"/>
      <c r="ED113" s="173"/>
      <c r="EE113" s="174"/>
      <c r="EF113" s="173"/>
      <c r="EG113" s="175"/>
      <c r="EH113" s="146"/>
      <c r="EI113" s="146"/>
      <c r="EJ113" s="146"/>
      <c r="EK113" s="169"/>
      <c r="EL113" s="170"/>
      <c r="EM113" s="171"/>
      <c r="EN113" s="172"/>
      <c r="EO113" s="172"/>
      <c r="EP113" s="165"/>
      <c r="EQ113" s="166"/>
      <c r="ER113" s="173"/>
      <c r="ES113" s="174"/>
      <c r="ET113" s="173"/>
      <c r="EU113" s="175"/>
      <c r="EV113" s="146"/>
      <c r="EW113" s="146"/>
      <c r="EX113" s="146"/>
      <c r="EY113" s="169"/>
      <c r="EZ113" s="170"/>
      <c r="FA113" s="171"/>
      <c r="FB113" s="172"/>
      <c r="FC113" s="172"/>
      <c r="FD113" s="165"/>
      <c r="FE113" s="166"/>
      <c r="FF113" s="173"/>
      <c r="FG113" s="174"/>
      <c r="FH113" s="173"/>
      <c r="FI113" s="175"/>
      <c r="FJ113" s="146"/>
      <c r="FK113" s="146"/>
      <c r="FL113" s="146"/>
      <c r="FM113" s="169"/>
      <c r="FN113" s="170"/>
      <c r="FO113" s="171"/>
      <c r="FP113" s="172"/>
      <c r="FQ113" s="172"/>
      <c r="FR113" s="165"/>
      <c r="FS113" s="166"/>
      <c r="FT113" s="173"/>
      <c r="FU113" s="174"/>
      <c r="FV113" s="173"/>
      <c r="FW113" s="175"/>
      <c r="FX113" s="146"/>
      <c r="FY113" s="146"/>
      <c r="FZ113" s="146"/>
      <c r="GA113" s="169"/>
      <c r="GB113" s="170"/>
      <c r="GC113" s="171"/>
      <c r="GD113" s="172"/>
      <c r="GE113" s="172"/>
      <c r="GF113" s="165"/>
      <c r="GG113" s="166"/>
      <c r="GH113" s="173"/>
      <c r="GI113" s="174"/>
      <c r="GJ113" s="173"/>
      <c r="GK113" s="175"/>
      <c r="GL113" s="146"/>
      <c r="GM113" s="146"/>
      <c r="GN113" s="146"/>
      <c r="GO113" s="169"/>
      <c r="GP113" s="170"/>
      <c r="GQ113" s="171"/>
      <c r="GR113" s="172"/>
      <c r="GS113" s="172"/>
      <c r="GT113" s="165"/>
      <c r="GU113" s="166"/>
      <c r="GV113" s="173"/>
      <c r="GW113" s="174"/>
      <c r="GX113" s="173"/>
      <c r="GY113" s="175"/>
      <c r="GZ113" s="146"/>
      <c r="HA113" s="146"/>
      <c r="HB113" s="146"/>
      <c r="HC113" s="169"/>
      <c r="HD113" s="170"/>
      <c r="HE113" s="171"/>
      <c r="HF113" s="172"/>
      <c r="HG113" s="172"/>
      <c r="HH113" s="165"/>
      <c r="HI113" s="166"/>
      <c r="HJ113" s="173"/>
      <c r="HK113" s="174"/>
      <c r="HL113" s="173"/>
      <c r="HM113" s="175"/>
      <c r="HN113" s="146"/>
      <c r="HO113" s="146"/>
      <c r="HP113" s="146"/>
      <c r="HQ113" s="169"/>
      <c r="HR113" s="170"/>
      <c r="HS113" s="171"/>
      <c r="HT113" s="172"/>
      <c r="HU113" s="172"/>
      <c r="HV113" s="165"/>
      <c r="HW113" s="166"/>
      <c r="HX113" s="173"/>
      <c r="HY113" s="174"/>
      <c r="HZ113" s="173"/>
      <c r="IA113" s="175"/>
      <c r="IB113" s="146"/>
      <c r="IC113" s="146"/>
      <c r="ID113" s="146"/>
      <c r="IE113" s="169"/>
      <c r="IF113" s="170"/>
      <c r="IG113" s="171"/>
      <c r="IH113" s="172"/>
    </row>
    <row r="114" spans="1:242" s="176" customFormat="1" ht="12.75">
      <c r="A114" s="399"/>
      <c r="B114" s="315"/>
      <c r="C114" s="338" t="s">
        <v>153</v>
      </c>
      <c r="D114" s="403"/>
      <c r="E114" s="431"/>
      <c r="F114" s="165"/>
      <c r="G114" s="164"/>
      <c r="H114" s="173"/>
      <c r="I114" s="174"/>
      <c r="J114" s="173"/>
      <c r="K114" s="175"/>
      <c r="L114" s="146"/>
      <c r="M114" s="146"/>
      <c r="N114" s="146"/>
      <c r="O114" s="169"/>
      <c r="P114" s="170"/>
      <c r="Q114" s="171"/>
      <c r="R114" s="172"/>
      <c r="S114" s="172"/>
      <c r="T114" s="165"/>
      <c r="U114" s="166"/>
      <c r="V114" s="173"/>
      <c r="W114" s="174"/>
      <c r="X114" s="173"/>
      <c r="Y114" s="175"/>
      <c r="Z114" s="146"/>
      <c r="AA114" s="146"/>
      <c r="AB114" s="146"/>
      <c r="AC114" s="169"/>
      <c r="AD114" s="170"/>
      <c r="AE114" s="171"/>
      <c r="AF114" s="172"/>
      <c r="AG114" s="172"/>
      <c r="AH114" s="165"/>
      <c r="AI114" s="166"/>
      <c r="AJ114" s="173"/>
      <c r="AK114" s="174"/>
      <c r="AL114" s="173"/>
      <c r="AM114" s="175"/>
      <c r="AN114" s="146"/>
      <c r="AO114" s="146"/>
      <c r="AP114" s="146"/>
      <c r="AQ114" s="169"/>
      <c r="AR114" s="170"/>
      <c r="AS114" s="171"/>
      <c r="AT114" s="172"/>
      <c r="AU114" s="172"/>
      <c r="AV114" s="165"/>
      <c r="AW114" s="166"/>
      <c r="AX114" s="173"/>
      <c r="AY114" s="174"/>
      <c r="AZ114" s="173"/>
      <c r="BA114" s="175"/>
      <c r="BB114" s="146"/>
      <c r="BC114" s="146"/>
      <c r="BD114" s="146"/>
      <c r="BE114" s="169"/>
      <c r="BF114" s="170"/>
      <c r="BG114" s="171"/>
      <c r="BH114" s="172"/>
      <c r="BI114" s="172"/>
      <c r="BJ114" s="165"/>
      <c r="BK114" s="166"/>
      <c r="BL114" s="173"/>
      <c r="BM114" s="174"/>
      <c r="BN114" s="173"/>
      <c r="BO114" s="175"/>
      <c r="BP114" s="146"/>
      <c r="BQ114" s="146"/>
      <c r="BR114" s="146"/>
      <c r="BS114" s="169"/>
      <c r="BT114" s="170"/>
      <c r="BU114" s="171"/>
      <c r="BV114" s="172"/>
      <c r="BW114" s="172"/>
      <c r="BX114" s="165"/>
      <c r="BY114" s="166"/>
      <c r="BZ114" s="173"/>
      <c r="CA114" s="174"/>
      <c r="CB114" s="173"/>
      <c r="CC114" s="175"/>
      <c r="CD114" s="146"/>
      <c r="CE114" s="146"/>
      <c r="CF114" s="146"/>
      <c r="CG114" s="169"/>
      <c r="CH114" s="170"/>
      <c r="CI114" s="171"/>
      <c r="CJ114" s="172"/>
      <c r="CK114" s="172"/>
      <c r="CL114" s="165"/>
      <c r="CM114" s="166"/>
      <c r="CN114" s="173"/>
      <c r="CO114" s="174"/>
      <c r="CP114" s="173"/>
      <c r="CQ114" s="175"/>
      <c r="CR114" s="146"/>
      <c r="CS114" s="146"/>
      <c r="CT114" s="146"/>
      <c r="CU114" s="169"/>
      <c r="CV114" s="170"/>
      <c r="CW114" s="171"/>
      <c r="CX114" s="172"/>
      <c r="CY114" s="172"/>
      <c r="CZ114" s="165"/>
      <c r="DA114" s="166"/>
      <c r="DB114" s="173"/>
      <c r="DC114" s="174"/>
      <c r="DD114" s="173"/>
      <c r="DE114" s="175"/>
      <c r="DF114" s="146"/>
      <c r="DG114" s="146"/>
      <c r="DH114" s="146"/>
      <c r="DI114" s="169"/>
      <c r="DJ114" s="170"/>
      <c r="DK114" s="171"/>
      <c r="DL114" s="172"/>
      <c r="DM114" s="172"/>
      <c r="DN114" s="165"/>
      <c r="DO114" s="166"/>
      <c r="DP114" s="173"/>
      <c r="DQ114" s="174"/>
      <c r="DR114" s="173"/>
      <c r="DS114" s="175"/>
      <c r="DT114" s="146"/>
      <c r="DU114" s="146"/>
      <c r="DV114" s="146"/>
      <c r="DW114" s="169"/>
      <c r="DX114" s="170"/>
      <c r="DY114" s="171"/>
      <c r="DZ114" s="172"/>
      <c r="EA114" s="172"/>
      <c r="EB114" s="165"/>
      <c r="EC114" s="166"/>
      <c r="ED114" s="173"/>
      <c r="EE114" s="174"/>
      <c r="EF114" s="173"/>
      <c r="EG114" s="175"/>
      <c r="EH114" s="146"/>
      <c r="EI114" s="146"/>
      <c r="EJ114" s="146"/>
      <c r="EK114" s="169"/>
      <c r="EL114" s="170"/>
      <c r="EM114" s="171"/>
      <c r="EN114" s="172"/>
      <c r="EO114" s="172"/>
      <c r="EP114" s="165"/>
      <c r="EQ114" s="166"/>
      <c r="ER114" s="173"/>
      <c r="ES114" s="174"/>
      <c r="ET114" s="173"/>
      <c r="EU114" s="175"/>
      <c r="EV114" s="146"/>
      <c r="EW114" s="146"/>
      <c r="EX114" s="146"/>
      <c r="EY114" s="169"/>
      <c r="EZ114" s="170"/>
      <c r="FA114" s="171"/>
      <c r="FB114" s="172"/>
      <c r="FC114" s="172"/>
      <c r="FD114" s="165"/>
      <c r="FE114" s="166"/>
      <c r="FF114" s="173"/>
      <c r="FG114" s="174"/>
      <c r="FH114" s="173"/>
      <c r="FI114" s="175"/>
      <c r="FJ114" s="146"/>
      <c r="FK114" s="146"/>
      <c r="FL114" s="146"/>
      <c r="FM114" s="169"/>
      <c r="FN114" s="170"/>
      <c r="FO114" s="171"/>
      <c r="FP114" s="172"/>
      <c r="FQ114" s="172"/>
      <c r="FR114" s="165"/>
      <c r="FS114" s="166"/>
      <c r="FT114" s="173"/>
      <c r="FU114" s="174"/>
      <c r="FV114" s="173"/>
      <c r="FW114" s="175"/>
      <c r="FX114" s="146"/>
      <c r="FY114" s="146"/>
      <c r="FZ114" s="146"/>
      <c r="GA114" s="169"/>
      <c r="GB114" s="170"/>
      <c r="GC114" s="171"/>
      <c r="GD114" s="172"/>
      <c r="GE114" s="172"/>
      <c r="GF114" s="165"/>
      <c r="GG114" s="166"/>
      <c r="GH114" s="173"/>
      <c r="GI114" s="174"/>
      <c r="GJ114" s="173"/>
      <c r="GK114" s="175"/>
      <c r="GL114" s="146"/>
      <c r="GM114" s="146"/>
      <c r="GN114" s="146"/>
      <c r="GO114" s="169"/>
      <c r="GP114" s="170"/>
      <c r="GQ114" s="171"/>
      <c r="GR114" s="172"/>
      <c r="GS114" s="172"/>
      <c r="GT114" s="165"/>
      <c r="GU114" s="166"/>
      <c r="GV114" s="173"/>
      <c r="GW114" s="174"/>
      <c r="GX114" s="173"/>
      <c r="GY114" s="175"/>
      <c r="GZ114" s="146"/>
      <c r="HA114" s="146"/>
      <c r="HB114" s="146"/>
      <c r="HC114" s="169"/>
      <c r="HD114" s="170"/>
      <c r="HE114" s="171"/>
      <c r="HF114" s="172"/>
      <c r="HG114" s="172"/>
      <c r="HH114" s="165"/>
      <c r="HI114" s="166"/>
      <c r="HJ114" s="173"/>
      <c r="HK114" s="174"/>
      <c r="HL114" s="173"/>
      <c r="HM114" s="175"/>
      <c r="HN114" s="146"/>
      <c r="HO114" s="146"/>
      <c r="HP114" s="146"/>
      <c r="HQ114" s="169"/>
      <c r="HR114" s="170"/>
      <c r="HS114" s="171"/>
      <c r="HT114" s="172"/>
      <c r="HU114" s="172"/>
      <c r="HV114" s="165"/>
      <c r="HW114" s="166"/>
      <c r="HX114" s="173"/>
      <c r="HY114" s="174"/>
      <c r="HZ114" s="173"/>
      <c r="IA114" s="175"/>
      <c r="IB114" s="146"/>
      <c r="IC114" s="146"/>
      <c r="ID114" s="146"/>
      <c r="IE114" s="169"/>
      <c r="IF114" s="170"/>
      <c r="IG114" s="171"/>
      <c r="IH114" s="172"/>
    </row>
    <row r="115" spans="1:242" s="176" customFormat="1" ht="127.5">
      <c r="A115" s="399"/>
      <c r="B115" s="315"/>
      <c r="C115" s="338" t="s">
        <v>722</v>
      </c>
      <c r="D115" s="403"/>
      <c r="E115" s="431"/>
      <c r="F115" s="165"/>
      <c r="G115" s="164"/>
      <c r="H115" s="173"/>
      <c r="I115" s="174"/>
      <c r="J115" s="173"/>
      <c r="K115" s="175"/>
      <c r="L115" s="146"/>
      <c r="M115" s="146"/>
      <c r="N115" s="146"/>
      <c r="O115" s="169"/>
      <c r="P115" s="170"/>
      <c r="Q115" s="171"/>
      <c r="R115" s="172"/>
      <c r="S115" s="172"/>
      <c r="T115" s="165"/>
      <c r="U115" s="166"/>
      <c r="V115" s="173"/>
      <c r="W115" s="174"/>
      <c r="X115" s="173"/>
      <c r="Y115" s="175"/>
      <c r="Z115" s="146"/>
      <c r="AA115" s="146"/>
      <c r="AB115" s="146"/>
      <c r="AC115" s="169"/>
      <c r="AD115" s="170"/>
      <c r="AE115" s="171"/>
      <c r="AF115" s="172"/>
      <c r="AG115" s="172"/>
      <c r="AH115" s="165"/>
      <c r="AI115" s="166"/>
      <c r="AJ115" s="173"/>
      <c r="AK115" s="174"/>
      <c r="AL115" s="173"/>
      <c r="AM115" s="175"/>
      <c r="AN115" s="146"/>
      <c r="AO115" s="146"/>
      <c r="AP115" s="146"/>
      <c r="AQ115" s="169"/>
      <c r="AR115" s="170"/>
      <c r="AS115" s="171"/>
      <c r="AT115" s="172"/>
      <c r="AU115" s="172"/>
      <c r="AV115" s="165"/>
      <c r="AW115" s="166"/>
      <c r="AX115" s="173"/>
      <c r="AY115" s="174"/>
      <c r="AZ115" s="173"/>
      <c r="BA115" s="175"/>
      <c r="BB115" s="146"/>
      <c r="BC115" s="146"/>
      <c r="BD115" s="146"/>
      <c r="BE115" s="169"/>
      <c r="BF115" s="170"/>
      <c r="BG115" s="171"/>
      <c r="BH115" s="172"/>
      <c r="BI115" s="172"/>
      <c r="BJ115" s="165"/>
      <c r="BK115" s="166"/>
      <c r="BL115" s="173"/>
      <c r="BM115" s="174"/>
      <c r="BN115" s="173"/>
      <c r="BO115" s="175"/>
      <c r="BP115" s="146"/>
      <c r="BQ115" s="146"/>
      <c r="BR115" s="146"/>
      <c r="BS115" s="169"/>
      <c r="BT115" s="170"/>
      <c r="BU115" s="171"/>
      <c r="BV115" s="172"/>
      <c r="BW115" s="172"/>
      <c r="BX115" s="165"/>
      <c r="BY115" s="166"/>
      <c r="BZ115" s="173"/>
      <c r="CA115" s="174"/>
      <c r="CB115" s="173"/>
      <c r="CC115" s="175"/>
      <c r="CD115" s="146"/>
      <c r="CE115" s="146"/>
      <c r="CF115" s="146"/>
      <c r="CG115" s="169"/>
      <c r="CH115" s="170"/>
      <c r="CI115" s="171"/>
      <c r="CJ115" s="172"/>
      <c r="CK115" s="172"/>
      <c r="CL115" s="165"/>
      <c r="CM115" s="166"/>
      <c r="CN115" s="173"/>
      <c r="CO115" s="174"/>
      <c r="CP115" s="173"/>
      <c r="CQ115" s="175"/>
      <c r="CR115" s="146"/>
      <c r="CS115" s="146"/>
      <c r="CT115" s="146"/>
      <c r="CU115" s="169"/>
      <c r="CV115" s="170"/>
      <c r="CW115" s="171"/>
      <c r="CX115" s="172"/>
      <c r="CY115" s="172"/>
      <c r="CZ115" s="165"/>
      <c r="DA115" s="166"/>
      <c r="DB115" s="173"/>
      <c r="DC115" s="174"/>
      <c r="DD115" s="173"/>
      <c r="DE115" s="175"/>
      <c r="DF115" s="146"/>
      <c r="DG115" s="146"/>
      <c r="DH115" s="146"/>
      <c r="DI115" s="169"/>
      <c r="DJ115" s="170"/>
      <c r="DK115" s="171"/>
      <c r="DL115" s="172"/>
      <c r="DM115" s="172"/>
      <c r="DN115" s="165"/>
      <c r="DO115" s="166"/>
      <c r="DP115" s="173"/>
      <c r="DQ115" s="174"/>
      <c r="DR115" s="173"/>
      <c r="DS115" s="175"/>
      <c r="DT115" s="146"/>
      <c r="DU115" s="146"/>
      <c r="DV115" s="146"/>
      <c r="DW115" s="169"/>
      <c r="DX115" s="170"/>
      <c r="DY115" s="171"/>
      <c r="DZ115" s="172"/>
      <c r="EA115" s="172"/>
      <c r="EB115" s="165"/>
      <c r="EC115" s="166"/>
      <c r="ED115" s="173"/>
      <c r="EE115" s="174"/>
      <c r="EF115" s="173"/>
      <c r="EG115" s="175"/>
      <c r="EH115" s="146"/>
      <c r="EI115" s="146"/>
      <c r="EJ115" s="146"/>
      <c r="EK115" s="169"/>
      <c r="EL115" s="170"/>
      <c r="EM115" s="171"/>
      <c r="EN115" s="172"/>
      <c r="EO115" s="172"/>
      <c r="EP115" s="165"/>
      <c r="EQ115" s="166"/>
      <c r="ER115" s="173"/>
      <c r="ES115" s="174"/>
      <c r="ET115" s="173"/>
      <c r="EU115" s="175"/>
      <c r="EV115" s="146"/>
      <c r="EW115" s="146"/>
      <c r="EX115" s="146"/>
      <c r="EY115" s="169"/>
      <c r="EZ115" s="170"/>
      <c r="FA115" s="171"/>
      <c r="FB115" s="172"/>
      <c r="FC115" s="172"/>
      <c r="FD115" s="165"/>
      <c r="FE115" s="166"/>
      <c r="FF115" s="173"/>
      <c r="FG115" s="174"/>
      <c r="FH115" s="173"/>
      <c r="FI115" s="175"/>
      <c r="FJ115" s="146"/>
      <c r="FK115" s="146"/>
      <c r="FL115" s="146"/>
      <c r="FM115" s="169"/>
      <c r="FN115" s="170"/>
      <c r="FO115" s="171"/>
      <c r="FP115" s="172"/>
      <c r="FQ115" s="172"/>
      <c r="FR115" s="165"/>
      <c r="FS115" s="166"/>
      <c r="FT115" s="173"/>
      <c r="FU115" s="174"/>
      <c r="FV115" s="173"/>
      <c r="FW115" s="175"/>
      <c r="FX115" s="146"/>
      <c r="FY115" s="146"/>
      <c r="FZ115" s="146"/>
      <c r="GA115" s="169"/>
      <c r="GB115" s="170"/>
      <c r="GC115" s="171"/>
      <c r="GD115" s="172"/>
      <c r="GE115" s="172"/>
      <c r="GF115" s="165"/>
      <c r="GG115" s="166"/>
      <c r="GH115" s="173"/>
      <c r="GI115" s="174"/>
      <c r="GJ115" s="173"/>
      <c r="GK115" s="175"/>
      <c r="GL115" s="146"/>
      <c r="GM115" s="146"/>
      <c r="GN115" s="146"/>
      <c r="GO115" s="169"/>
      <c r="GP115" s="170"/>
      <c r="GQ115" s="171"/>
      <c r="GR115" s="172"/>
      <c r="GS115" s="172"/>
      <c r="GT115" s="165"/>
      <c r="GU115" s="166"/>
      <c r="GV115" s="173"/>
      <c r="GW115" s="174"/>
      <c r="GX115" s="173"/>
      <c r="GY115" s="175"/>
      <c r="GZ115" s="146"/>
      <c r="HA115" s="146"/>
      <c r="HB115" s="146"/>
      <c r="HC115" s="169"/>
      <c r="HD115" s="170"/>
      <c r="HE115" s="171"/>
      <c r="HF115" s="172"/>
      <c r="HG115" s="172"/>
      <c r="HH115" s="165"/>
      <c r="HI115" s="166"/>
      <c r="HJ115" s="173"/>
      <c r="HK115" s="174"/>
      <c r="HL115" s="173"/>
      <c r="HM115" s="175"/>
      <c r="HN115" s="146"/>
      <c r="HO115" s="146"/>
      <c r="HP115" s="146"/>
      <c r="HQ115" s="169"/>
      <c r="HR115" s="170"/>
      <c r="HS115" s="171"/>
      <c r="HT115" s="172"/>
      <c r="HU115" s="172"/>
      <c r="HV115" s="165"/>
      <c r="HW115" s="166"/>
      <c r="HX115" s="173"/>
      <c r="HY115" s="174"/>
      <c r="HZ115" s="173"/>
      <c r="IA115" s="175"/>
      <c r="IB115" s="146"/>
      <c r="IC115" s="146"/>
      <c r="ID115" s="146"/>
      <c r="IE115" s="169"/>
      <c r="IF115" s="170"/>
      <c r="IG115" s="171"/>
      <c r="IH115" s="172"/>
    </row>
    <row r="116" spans="1:242" s="176" customFormat="1" ht="51">
      <c r="A116" s="399"/>
      <c r="B116" s="315"/>
      <c r="C116" s="454" t="s">
        <v>723</v>
      </c>
      <c r="D116" s="403"/>
      <c r="E116" s="431"/>
      <c r="F116" s="165"/>
      <c r="G116" s="164"/>
      <c r="H116" s="173"/>
      <c r="I116" s="174"/>
      <c r="J116" s="173"/>
      <c r="K116" s="175"/>
      <c r="L116" s="146"/>
      <c r="M116" s="146"/>
      <c r="N116" s="146"/>
      <c r="O116" s="169"/>
      <c r="P116" s="170"/>
      <c r="Q116" s="171"/>
      <c r="R116" s="172"/>
      <c r="S116" s="172"/>
      <c r="T116" s="165"/>
      <c r="U116" s="166"/>
      <c r="V116" s="173"/>
      <c r="W116" s="174"/>
      <c r="X116" s="173"/>
      <c r="Y116" s="175"/>
      <c r="Z116" s="146"/>
      <c r="AA116" s="146"/>
      <c r="AB116" s="146"/>
      <c r="AC116" s="169"/>
      <c r="AD116" s="170"/>
      <c r="AE116" s="171"/>
      <c r="AF116" s="172"/>
      <c r="AG116" s="172"/>
      <c r="AH116" s="165"/>
      <c r="AI116" s="166"/>
      <c r="AJ116" s="173"/>
      <c r="AK116" s="174"/>
      <c r="AL116" s="173"/>
      <c r="AM116" s="175"/>
      <c r="AN116" s="146"/>
      <c r="AO116" s="146"/>
      <c r="AP116" s="146"/>
      <c r="AQ116" s="169"/>
      <c r="AR116" s="170"/>
      <c r="AS116" s="171"/>
      <c r="AT116" s="172"/>
      <c r="AU116" s="172"/>
      <c r="AV116" s="165"/>
      <c r="AW116" s="166"/>
      <c r="AX116" s="173"/>
      <c r="AY116" s="174"/>
      <c r="AZ116" s="173"/>
      <c r="BA116" s="175"/>
      <c r="BB116" s="146"/>
      <c r="BC116" s="146"/>
      <c r="BD116" s="146"/>
      <c r="BE116" s="169"/>
      <c r="BF116" s="170"/>
      <c r="BG116" s="171"/>
      <c r="BH116" s="172"/>
      <c r="BI116" s="172"/>
      <c r="BJ116" s="165"/>
      <c r="BK116" s="166"/>
      <c r="BL116" s="173"/>
      <c r="BM116" s="174"/>
      <c r="BN116" s="173"/>
      <c r="BO116" s="175"/>
      <c r="BP116" s="146"/>
      <c r="BQ116" s="146"/>
      <c r="BR116" s="146"/>
      <c r="BS116" s="169"/>
      <c r="BT116" s="170"/>
      <c r="BU116" s="171"/>
      <c r="BV116" s="172"/>
      <c r="BW116" s="172"/>
      <c r="BX116" s="165"/>
      <c r="BY116" s="166"/>
      <c r="BZ116" s="173"/>
      <c r="CA116" s="174"/>
      <c r="CB116" s="173"/>
      <c r="CC116" s="175"/>
      <c r="CD116" s="146"/>
      <c r="CE116" s="146"/>
      <c r="CF116" s="146"/>
      <c r="CG116" s="169"/>
      <c r="CH116" s="170"/>
      <c r="CI116" s="171"/>
      <c r="CJ116" s="172"/>
      <c r="CK116" s="172"/>
      <c r="CL116" s="165"/>
      <c r="CM116" s="166"/>
      <c r="CN116" s="173"/>
      <c r="CO116" s="174"/>
      <c r="CP116" s="173"/>
      <c r="CQ116" s="175"/>
      <c r="CR116" s="146"/>
      <c r="CS116" s="146"/>
      <c r="CT116" s="146"/>
      <c r="CU116" s="169"/>
      <c r="CV116" s="170"/>
      <c r="CW116" s="171"/>
      <c r="CX116" s="172"/>
      <c r="CY116" s="172"/>
      <c r="CZ116" s="165"/>
      <c r="DA116" s="166"/>
      <c r="DB116" s="173"/>
      <c r="DC116" s="174"/>
      <c r="DD116" s="173"/>
      <c r="DE116" s="175"/>
      <c r="DF116" s="146"/>
      <c r="DG116" s="146"/>
      <c r="DH116" s="146"/>
      <c r="DI116" s="169"/>
      <c r="DJ116" s="170"/>
      <c r="DK116" s="171"/>
      <c r="DL116" s="172"/>
      <c r="DM116" s="172"/>
      <c r="DN116" s="165"/>
      <c r="DO116" s="166"/>
      <c r="DP116" s="173"/>
      <c r="DQ116" s="174"/>
      <c r="DR116" s="173"/>
      <c r="DS116" s="175"/>
      <c r="DT116" s="146"/>
      <c r="DU116" s="146"/>
      <c r="DV116" s="146"/>
      <c r="DW116" s="169"/>
      <c r="DX116" s="170"/>
      <c r="DY116" s="171"/>
      <c r="DZ116" s="172"/>
      <c r="EA116" s="172"/>
      <c r="EB116" s="165"/>
      <c r="EC116" s="166"/>
      <c r="ED116" s="173"/>
      <c r="EE116" s="174"/>
      <c r="EF116" s="173"/>
      <c r="EG116" s="175"/>
      <c r="EH116" s="146"/>
      <c r="EI116" s="146"/>
      <c r="EJ116" s="146"/>
      <c r="EK116" s="169"/>
      <c r="EL116" s="170"/>
      <c r="EM116" s="171"/>
      <c r="EN116" s="172"/>
      <c r="EO116" s="172"/>
      <c r="EP116" s="165"/>
      <c r="EQ116" s="166"/>
      <c r="ER116" s="173"/>
      <c r="ES116" s="174"/>
      <c r="ET116" s="173"/>
      <c r="EU116" s="175"/>
      <c r="EV116" s="146"/>
      <c r="EW116" s="146"/>
      <c r="EX116" s="146"/>
      <c r="EY116" s="169"/>
      <c r="EZ116" s="170"/>
      <c r="FA116" s="171"/>
      <c r="FB116" s="172"/>
      <c r="FC116" s="172"/>
      <c r="FD116" s="165"/>
      <c r="FE116" s="166"/>
      <c r="FF116" s="173"/>
      <c r="FG116" s="174"/>
      <c r="FH116" s="173"/>
      <c r="FI116" s="175"/>
      <c r="FJ116" s="146"/>
      <c r="FK116" s="146"/>
      <c r="FL116" s="146"/>
      <c r="FM116" s="169"/>
      <c r="FN116" s="170"/>
      <c r="FO116" s="171"/>
      <c r="FP116" s="172"/>
      <c r="FQ116" s="172"/>
      <c r="FR116" s="165"/>
      <c r="FS116" s="166"/>
      <c r="FT116" s="173"/>
      <c r="FU116" s="174"/>
      <c r="FV116" s="173"/>
      <c r="FW116" s="175"/>
      <c r="FX116" s="146"/>
      <c r="FY116" s="146"/>
      <c r="FZ116" s="146"/>
      <c r="GA116" s="169"/>
      <c r="GB116" s="170"/>
      <c r="GC116" s="171"/>
      <c r="GD116" s="172"/>
      <c r="GE116" s="172"/>
      <c r="GF116" s="165"/>
      <c r="GG116" s="166"/>
      <c r="GH116" s="173"/>
      <c r="GI116" s="174"/>
      <c r="GJ116" s="173"/>
      <c r="GK116" s="175"/>
      <c r="GL116" s="146"/>
      <c r="GM116" s="146"/>
      <c r="GN116" s="146"/>
      <c r="GO116" s="169"/>
      <c r="GP116" s="170"/>
      <c r="GQ116" s="171"/>
      <c r="GR116" s="172"/>
      <c r="GS116" s="172"/>
      <c r="GT116" s="165"/>
      <c r="GU116" s="166"/>
      <c r="GV116" s="173"/>
      <c r="GW116" s="174"/>
      <c r="GX116" s="173"/>
      <c r="GY116" s="175"/>
      <c r="GZ116" s="146"/>
      <c r="HA116" s="146"/>
      <c r="HB116" s="146"/>
      <c r="HC116" s="169"/>
      <c r="HD116" s="170"/>
      <c r="HE116" s="171"/>
      <c r="HF116" s="172"/>
      <c r="HG116" s="172"/>
      <c r="HH116" s="165"/>
      <c r="HI116" s="166"/>
      <c r="HJ116" s="173"/>
      <c r="HK116" s="174"/>
      <c r="HL116" s="173"/>
      <c r="HM116" s="175"/>
      <c r="HN116" s="146"/>
      <c r="HO116" s="146"/>
      <c r="HP116" s="146"/>
      <c r="HQ116" s="169"/>
      <c r="HR116" s="170"/>
      <c r="HS116" s="171"/>
      <c r="HT116" s="172"/>
      <c r="HU116" s="172"/>
      <c r="HV116" s="165"/>
      <c r="HW116" s="166"/>
      <c r="HX116" s="173"/>
      <c r="HY116" s="174"/>
      <c r="HZ116" s="173"/>
      <c r="IA116" s="175"/>
      <c r="IB116" s="146"/>
      <c r="IC116" s="146"/>
      <c r="ID116" s="146"/>
      <c r="IE116" s="169"/>
      <c r="IF116" s="170"/>
      <c r="IG116" s="171"/>
      <c r="IH116" s="172"/>
    </row>
    <row r="117" spans="1:242" s="176" customFormat="1" ht="12.75">
      <c r="A117" s="399"/>
      <c r="B117" s="315"/>
      <c r="C117" s="338" t="s">
        <v>724</v>
      </c>
      <c r="D117" s="403" t="s">
        <v>155</v>
      </c>
      <c r="E117" s="12">
        <v>2</v>
      </c>
      <c r="F117" s="187"/>
      <c r="G117" s="378">
        <f>E117*F117</f>
        <v>0</v>
      </c>
      <c r="H117" s="173"/>
      <c r="I117" s="174"/>
      <c r="J117" s="173"/>
      <c r="K117" s="175"/>
      <c r="L117" s="146"/>
      <c r="M117" s="146"/>
      <c r="N117" s="146"/>
      <c r="O117" s="169"/>
      <c r="P117" s="170"/>
      <c r="Q117" s="171"/>
      <c r="R117" s="172"/>
      <c r="S117" s="172"/>
      <c r="T117" s="165"/>
      <c r="U117" s="166"/>
      <c r="V117" s="173"/>
      <c r="W117" s="174"/>
      <c r="X117" s="173"/>
      <c r="Y117" s="175"/>
      <c r="Z117" s="146"/>
      <c r="AA117" s="146"/>
      <c r="AB117" s="146"/>
      <c r="AC117" s="169"/>
      <c r="AD117" s="170"/>
      <c r="AE117" s="171"/>
      <c r="AF117" s="172"/>
      <c r="AG117" s="172"/>
      <c r="AH117" s="165"/>
      <c r="AI117" s="166"/>
      <c r="AJ117" s="173"/>
      <c r="AK117" s="174"/>
      <c r="AL117" s="173"/>
      <c r="AM117" s="175"/>
      <c r="AN117" s="146"/>
      <c r="AO117" s="146"/>
      <c r="AP117" s="146"/>
      <c r="AQ117" s="169"/>
      <c r="AR117" s="170"/>
      <c r="AS117" s="171"/>
      <c r="AT117" s="172"/>
      <c r="AU117" s="172"/>
      <c r="AV117" s="165"/>
      <c r="AW117" s="166"/>
      <c r="AX117" s="173"/>
      <c r="AY117" s="174"/>
      <c r="AZ117" s="173"/>
      <c r="BA117" s="175"/>
      <c r="BB117" s="146"/>
      <c r="BC117" s="146"/>
      <c r="BD117" s="146"/>
      <c r="BE117" s="169"/>
      <c r="BF117" s="170"/>
      <c r="BG117" s="171"/>
      <c r="BH117" s="172"/>
      <c r="BI117" s="172"/>
      <c r="BJ117" s="165"/>
      <c r="BK117" s="166"/>
      <c r="BL117" s="173"/>
      <c r="BM117" s="174"/>
      <c r="BN117" s="173"/>
      <c r="BO117" s="175"/>
      <c r="BP117" s="146"/>
      <c r="BQ117" s="146"/>
      <c r="BR117" s="146"/>
      <c r="BS117" s="169"/>
      <c r="BT117" s="170"/>
      <c r="BU117" s="171"/>
      <c r="BV117" s="172"/>
      <c r="BW117" s="172"/>
      <c r="BX117" s="165"/>
      <c r="BY117" s="166"/>
      <c r="BZ117" s="173"/>
      <c r="CA117" s="174"/>
      <c r="CB117" s="173"/>
      <c r="CC117" s="175"/>
      <c r="CD117" s="146"/>
      <c r="CE117" s="146"/>
      <c r="CF117" s="146"/>
      <c r="CG117" s="169"/>
      <c r="CH117" s="170"/>
      <c r="CI117" s="171"/>
      <c r="CJ117" s="172"/>
      <c r="CK117" s="172"/>
      <c r="CL117" s="165"/>
      <c r="CM117" s="166"/>
      <c r="CN117" s="173"/>
      <c r="CO117" s="174"/>
      <c r="CP117" s="173"/>
      <c r="CQ117" s="175"/>
      <c r="CR117" s="146"/>
      <c r="CS117" s="146"/>
      <c r="CT117" s="146"/>
      <c r="CU117" s="169"/>
      <c r="CV117" s="170"/>
      <c r="CW117" s="171"/>
      <c r="CX117" s="172"/>
      <c r="CY117" s="172"/>
      <c r="CZ117" s="165"/>
      <c r="DA117" s="166"/>
      <c r="DB117" s="173"/>
      <c r="DC117" s="174"/>
      <c r="DD117" s="173"/>
      <c r="DE117" s="175"/>
      <c r="DF117" s="146"/>
      <c r="DG117" s="146"/>
      <c r="DH117" s="146"/>
      <c r="DI117" s="169"/>
      <c r="DJ117" s="170"/>
      <c r="DK117" s="171"/>
      <c r="DL117" s="172"/>
      <c r="DM117" s="172"/>
      <c r="DN117" s="165"/>
      <c r="DO117" s="166"/>
      <c r="DP117" s="173"/>
      <c r="DQ117" s="174"/>
      <c r="DR117" s="173"/>
      <c r="DS117" s="175"/>
      <c r="DT117" s="146"/>
      <c r="DU117" s="146"/>
      <c r="DV117" s="146"/>
      <c r="DW117" s="169"/>
      <c r="DX117" s="170"/>
      <c r="DY117" s="171"/>
      <c r="DZ117" s="172"/>
      <c r="EA117" s="172"/>
      <c r="EB117" s="165"/>
      <c r="EC117" s="166"/>
      <c r="ED117" s="173"/>
      <c r="EE117" s="174"/>
      <c r="EF117" s="173"/>
      <c r="EG117" s="175"/>
      <c r="EH117" s="146"/>
      <c r="EI117" s="146"/>
      <c r="EJ117" s="146"/>
      <c r="EK117" s="169"/>
      <c r="EL117" s="170"/>
      <c r="EM117" s="171"/>
      <c r="EN117" s="172"/>
      <c r="EO117" s="172"/>
      <c r="EP117" s="165"/>
      <c r="EQ117" s="166"/>
      <c r="ER117" s="173"/>
      <c r="ES117" s="174"/>
      <c r="ET117" s="173"/>
      <c r="EU117" s="175"/>
      <c r="EV117" s="146"/>
      <c r="EW117" s="146"/>
      <c r="EX117" s="146"/>
      <c r="EY117" s="169"/>
      <c r="EZ117" s="170"/>
      <c r="FA117" s="171"/>
      <c r="FB117" s="172"/>
      <c r="FC117" s="172"/>
      <c r="FD117" s="165"/>
      <c r="FE117" s="166"/>
      <c r="FF117" s="173"/>
      <c r="FG117" s="174"/>
      <c r="FH117" s="173"/>
      <c r="FI117" s="175"/>
      <c r="FJ117" s="146"/>
      <c r="FK117" s="146"/>
      <c r="FL117" s="146"/>
      <c r="FM117" s="169"/>
      <c r="FN117" s="170"/>
      <c r="FO117" s="171"/>
      <c r="FP117" s="172"/>
      <c r="FQ117" s="172"/>
      <c r="FR117" s="165"/>
      <c r="FS117" s="166"/>
      <c r="FT117" s="173"/>
      <c r="FU117" s="174"/>
      <c r="FV117" s="173"/>
      <c r="FW117" s="175"/>
      <c r="FX117" s="146"/>
      <c r="FY117" s="146"/>
      <c r="FZ117" s="146"/>
      <c r="GA117" s="169"/>
      <c r="GB117" s="170"/>
      <c r="GC117" s="171"/>
      <c r="GD117" s="172"/>
      <c r="GE117" s="172"/>
      <c r="GF117" s="165"/>
      <c r="GG117" s="166"/>
      <c r="GH117" s="173"/>
      <c r="GI117" s="174"/>
      <c r="GJ117" s="173"/>
      <c r="GK117" s="175"/>
      <c r="GL117" s="146"/>
      <c r="GM117" s="146"/>
      <c r="GN117" s="146"/>
      <c r="GO117" s="169"/>
      <c r="GP117" s="170"/>
      <c r="GQ117" s="171"/>
      <c r="GR117" s="172"/>
      <c r="GS117" s="172"/>
      <c r="GT117" s="165"/>
      <c r="GU117" s="166"/>
      <c r="GV117" s="173"/>
      <c r="GW117" s="174"/>
      <c r="GX117" s="173"/>
      <c r="GY117" s="175"/>
      <c r="GZ117" s="146"/>
      <c r="HA117" s="146"/>
      <c r="HB117" s="146"/>
      <c r="HC117" s="169"/>
      <c r="HD117" s="170"/>
      <c r="HE117" s="171"/>
      <c r="HF117" s="172"/>
      <c r="HG117" s="172"/>
      <c r="HH117" s="165"/>
      <c r="HI117" s="166"/>
      <c r="HJ117" s="173"/>
      <c r="HK117" s="174"/>
      <c r="HL117" s="173"/>
      <c r="HM117" s="175"/>
      <c r="HN117" s="146"/>
      <c r="HO117" s="146"/>
      <c r="HP117" s="146"/>
      <c r="HQ117" s="169"/>
      <c r="HR117" s="170"/>
      <c r="HS117" s="171"/>
      <c r="HT117" s="172"/>
      <c r="HU117" s="172"/>
      <c r="HV117" s="165"/>
      <c r="HW117" s="166"/>
      <c r="HX117" s="173"/>
      <c r="HY117" s="174"/>
      <c r="HZ117" s="173"/>
      <c r="IA117" s="175"/>
      <c r="IB117" s="146"/>
      <c r="IC117" s="146"/>
      <c r="ID117" s="146"/>
      <c r="IE117" s="169"/>
      <c r="IF117" s="170"/>
      <c r="IG117" s="171"/>
      <c r="IH117" s="172"/>
    </row>
    <row r="118" spans="1:242" s="176" customFormat="1" ht="12.75">
      <c r="A118" s="432"/>
      <c r="B118" s="315"/>
      <c r="C118" s="449"/>
      <c r="D118" s="450"/>
      <c r="E118" s="451"/>
      <c r="F118" s="165"/>
      <c r="G118" s="164"/>
      <c r="H118" s="173"/>
      <c r="I118" s="174"/>
      <c r="J118" s="173"/>
      <c r="K118" s="175"/>
      <c r="L118" s="146"/>
      <c r="M118" s="146"/>
      <c r="N118" s="146"/>
      <c r="O118" s="169"/>
      <c r="P118" s="170"/>
      <c r="Q118" s="171"/>
      <c r="R118" s="172"/>
      <c r="S118" s="172"/>
      <c r="T118" s="165"/>
      <c r="U118" s="166"/>
      <c r="V118" s="173"/>
      <c r="W118" s="174"/>
      <c r="X118" s="173"/>
      <c r="Y118" s="175"/>
      <c r="Z118" s="146"/>
      <c r="AA118" s="146"/>
      <c r="AB118" s="146"/>
      <c r="AC118" s="169"/>
      <c r="AD118" s="170"/>
      <c r="AE118" s="171"/>
      <c r="AF118" s="172"/>
      <c r="AG118" s="172"/>
      <c r="AH118" s="165"/>
      <c r="AI118" s="166"/>
      <c r="AJ118" s="173"/>
      <c r="AK118" s="174"/>
      <c r="AL118" s="173"/>
      <c r="AM118" s="175"/>
      <c r="AN118" s="146"/>
      <c r="AO118" s="146"/>
      <c r="AP118" s="146"/>
      <c r="AQ118" s="169"/>
      <c r="AR118" s="170"/>
      <c r="AS118" s="171"/>
      <c r="AT118" s="172"/>
      <c r="AU118" s="172"/>
      <c r="AV118" s="165"/>
      <c r="AW118" s="166"/>
      <c r="AX118" s="173"/>
      <c r="AY118" s="174"/>
      <c r="AZ118" s="173"/>
      <c r="BA118" s="175"/>
      <c r="BB118" s="146"/>
      <c r="BC118" s="146"/>
      <c r="BD118" s="146"/>
      <c r="BE118" s="169"/>
      <c r="BF118" s="170"/>
      <c r="BG118" s="171"/>
      <c r="BH118" s="172"/>
      <c r="BI118" s="172"/>
      <c r="BJ118" s="165"/>
      <c r="BK118" s="166"/>
      <c r="BL118" s="173"/>
      <c r="BM118" s="174"/>
      <c r="BN118" s="173"/>
      <c r="BO118" s="175"/>
      <c r="BP118" s="146"/>
      <c r="BQ118" s="146"/>
      <c r="BR118" s="146"/>
      <c r="BS118" s="169"/>
      <c r="BT118" s="170"/>
      <c r="BU118" s="171"/>
      <c r="BV118" s="172"/>
      <c r="BW118" s="172"/>
      <c r="BX118" s="165"/>
      <c r="BY118" s="166"/>
      <c r="BZ118" s="173"/>
      <c r="CA118" s="174"/>
      <c r="CB118" s="173"/>
      <c r="CC118" s="175"/>
      <c r="CD118" s="146"/>
      <c r="CE118" s="146"/>
      <c r="CF118" s="146"/>
      <c r="CG118" s="169"/>
      <c r="CH118" s="170"/>
      <c r="CI118" s="171"/>
      <c r="CJ118" s="172"/>
      <c r="CK118" s="172"/>
      <c r="CL118" s="165"/>
      <c r="CM118" s="166"/>
      <c r="CN118" s="173"/>
      <c r="CO118" s="174"/>
      <c r="CP118" s="173"/>
      <c r="CQ118" s="175"/>
      <c r="CR118" s="146"/>
      <c r="CS118" s="146"/>
      <c r="CT118" s="146"/>
      <c r="CU118" s="169"/>
      <c r="CV118" s="170"/>
      <c r="CW118" s="171"/>
      <c r="CX118" s="172"/>
      <c r="CY118" s="172"/>
      <c r="CZ118" s="165"/>
      <c r="DA118" s="166"/>
      <c r="DB118" s="173"/>
      <c r="DC118" s="174"/>
      <c r="DD118" s="173"/>
      <c r="DE118" s="175"/>
      <c r="DF118" s="146"/>
      <c r="DG118" s="146"/>
      <c r="DH118" s="146"/>
      <c r="DI118" s="169"/>
      <c r="DJ118" s="170"/>
      <c r="DK118" s="171"/>
      <c r="DL118" s="172"/>
      <c r="DM118" s="172"/>
      <c r="DN118" s="165"/>
      <c r="DO118" s="166"/>
      <c r="DP118" s="173"/>
      <c r="DQ118" s="174"/>
      <c r="DR118" s="173"/>
      <c r="DS118" s="175"/>
      <c r="DT118" s="146"/>
      <c r="DU118" s="146"/>
      <c r="DV118" s="146"/>
      <c r="DW118" s="169"/>
      <c r="DX118" s="170"/>
      <c r="DY118" s="171"/>
      <c r="DZ118" s="172"/>
      <c r="EA118" s="172"/>
      <c r="EB118" s="165"/>
      <c r="EC118" s="166"/>
      <c r="ED118" s="173"/>
      <c r="EE118" s="174"/>
      <c r="EF118" s="173"/>
      <c r="EG118" s="175"/>
      <c r="EH118" s="146"/>
      <c r="EI118" s="146"/>
      <c r="EJ118" s="146"/>
      <c r="EK118" s="169"/>
      <c r="EL118" s="170"/>
      <c r="EM118" s="171"/>
      <c r="EN118" s="172"/>
      <c r="EO118" s="172"/>
      <c r="EP118" s="165"/>
      <c r="EQ118" s="166"/>
      <c r="ER118" s="173"/>
      <c r="ES118" s="174"/>
      <c r="ET118" s="173"/>
      <c r="EU118" s="175"/>
      <c r="EV118" s="146"/>
      <c r="EW118" s="146"/>
      <c r="EX118" s="146"/>
      <c r="EY118" s="169"/>
      <c r="EZ118" s="170"/>
      <c r="FA118" s="171"/>
      <c r="FB118" s="172"/>
      <c r="FC118" s="172"/>
      <c r="FD118" s="165"/>
      <c r="FE118" s="166"/>
      <c r="FF118" s="173"/>
      <c r="FG118" s="174"/>
      <c r="FH118" s="173"/>
      <c r="FI118" s="175"/>
      <c r="FJ118" s="146"/>
      <c r="FK118" s="146"/>
      <c r="FL118" s="146"/>
      <c r="FM118" s="169"/>
      <c r="FN118" s="170"/>
      <c r="FO118" s="171"/>
      <c r="FP118" s="172"/>
      <c r="FQ118" s="172"/>
      <c r="FR118" s="165"/>
      <c r="FS118" s="166"/>
      <c r="FT118" s="173"/>
      <c r="FU118" s="174"/>
      <c r="FV118" s="173"/>
      <c r="FW118" s="175"/>
      <c r="FX118" s="146"/>
      <c r="FY118" s="146"/>
      <c r="FZ118" s="146"/>
      <c r="GA118" s="169"/>
      <c r="GB118" s="170"/>
      <c r="GC118" s="171"/>
      <c r="GD118" s="172"/>
      <c r="GE118" s="172"/>
      <c r="GF118" s="165"/>
      <c r="GG118" s="166"/>
      <c r="GH118" s="173"/>
      <c r="GI118" s="174"/>
      <c r="GJ118" s="173"/>
      <c r="GK118" s="175"/>
      <c r="GL118" s="146"/>
      <c r="GM118" s="146"/>
      <c r="GN118" s="146"/>
      <c r="GO118" s="169"/>
      <c r="GP118" s="170"/>
      <c r="GQ118" s="171"/>
      <c r="GR118" s="172"/>
      <c r="GS118" s="172"/>
      <c r="GT118" s="165"/>
      <c r="GU118" s="166"/>
      <c r="GV118" s="173"/>
      <c r="GW118" s="174"/>
      <c r="GX118" s="173"/>
      <c r="GY118" s="175"/>
      <c r="GZ118" s="146"/>
      <c r="HA118" s="146"/>
      <c r="HB118" s="146"/>
      <c r="HC118" s="169"/>
      <c r="HD118" s="170"/>
      <c r="HE118" s="171"/>
      <c r="HF118" s="172"/>
      <c r="HG118" s="172"/>
      <c r="HH118" s="165"/>
      <c r="HI118" s="166"/>
      <c r="HJ118" s="173"/>
      <c r="HK118" s="174"/>
      <c r="HL118" s="173"/>
      <c r="HM118" s="175"/>
      <c r="HN118" s="146"/>
      <c r="HO118" s="146"/>
      <c r="HP118" s="146"/>
      <c r="HQ118" s="169"/>
      <c r="HR118" s="170"/>
      <c r="HS118" s="171"/>
      <c r="HT118" s="172"/>
      <c r="HU118" s="172"/>
      <c r="HV118" s="165"/>
      <c r="HW118" s="166"/>
      <c r="HX118" s="173"/>
      <c r="HY118" s="174"/>
      <c r="HZ118" s="173"/>
      <c r="IA118" s="175"/>
      <c r="IB118" s="146"/>
      <c r="IC118" s="146"/>
      <c r="ID118" s="146"/>
      <c r="IE118" s="169"/>
      <c r="IF118" s="170"/>
      <c r="IG118" s="171"/>
      <c r="IH118" s="172"/>
    </row>
    <row r="119" spans="1:242" s="176" customFormat="1" ht="13.5">
      <c r="A119" s="399" t="s">
        <v>725</v>
      </c>
      <c r="B119" s="419" t="s">
        <v>212</v>
      </c>
      <c r="C119" s="418" t="s">
        <v>213</v>
      </c>
      <c r="D119" s="317"/>
      <c r="E119" s="317"/>
      <c r="F119" s="258"/>
      <c r="G119" s="317"/>
      <c r="H119" s="173"/>
      <c r="I119" s="174"/>
      <c r="J119" s="173"/>
      <c r="K119" s="175"/>
      <c r="L119" s="146"/>
      <c r="M119" s="146"/>
      <c r="N119" s="146"/>
      <c r="O119" s="169"/>
      <c r="P119" s="170"/>
      <c r="Q119" s="171"/>
      <c r="R119" s="172"/>
      <c r="S119" s="172"/>
      <c r="T119" s="165"/>
      <c r="U119" s="166"/>
      <c r="V119" s="173"/>
      <c r="W119" s="174"/>
      <c r="X119" s="173"/>
      <c r="Y119" s="175"/>
      <c r="Z119" s="146"/>
      <c r="AA119" s="146"/>
      <c r="AB119" s="146"/>
      <c r="AC119" s="169"/>
      <c r="AD119" s="170"/>
      <c r="AE119" s="171"/>
      <c r="AF119" s="172"/>
      <c r="AG119" s="172"/>
      <c r="AH119" s="165"/>
      <c r="AI119" s="166"/>
      <c r="AJ119" s="173"/>
      <c r="AK119" s="174"/>
      <c r="AL119" s="173"/>
      <c r="AM119" s="175"/>
      <c r="AN119" s="146"/>
      <c r="AO119" s="146"/>
      <c r="AP119" s="146"/>
      <c r="AQ119" s="169"/>
      <c r="AR119" s="170"/>
      <c r="AS119" s="171"/>
      <c r="AT119" s="172"/>
      <c r="AU119" s="172"/>
      <c r="AV119" s="165"/>
      <c r="AW119" s="166"/>
      <c r="AX119" s="173"/>
      <c r="AY119" s="174"/>
      <c r="AZ119" s="173"/>
      <c r="BA119" s="175"/>
      <c r="BB119" s="146"/>
      <c r="BC119" s="146"/>
      <c r="BD119" s="146"/>
      <c r="BE119" s="169"/>
      <c r="BF119" s="170"/>
      <c r="BG119" s="171"/>
      <c r="BH119" s="172"/>
      <c r="BI119" s="172"/>
      <c r="BJ119" s="165"/>
      <c r="BK119" s="166"/>
      <c r="BL119" s="173"/>
      <c r="BM119" s="174"/>
      <c r="BN119" s="173"/>
      <c r="BO119" s="175"/>
      <c r="BP119" s="146"/>
      <c r="BQ119" s="146"/>
      <c r="BR119" s="146"/>
      <c r="BS119" s="169"/>
      <c r="BT119" s="170"/>
      <c r="BU119" s="171"/>
      <c r="BV119" s="172"/>
      <c r="BW119" s="172"/>
      <c r="BX119" s="165"/>
      <c r="BY119" s="166"/>
      <c r="BZ119" s="173"/>
      <c r="CA119" s="174"/>
      <c r="CB119" s="173"/>
      <c r="CC119" s="175"/>
      <c r="CD119" s="146"/>
      <c r="CE119" s="146"/>
      <c r="CF119" s="146"/>
      <c r="CG119" s="169"/>
      <c r="CH119" s="170"/>
      <c r="CI119" s="171"/>
      <c r="CJ119" s="172"/>
      <c r="CK119" s="172"/>
      <c r="CL119" s="165"/>
      <c r="CM119" s="166"/>
      <c r="CN119" s="173"/>
      <c r="CO119" s="174"/>
      <c r="CP119" s="173"/>
      <c r="CQ119" s="175"/>
      <c r="CR119" s="146"/>
      <c r="CS119" s="146"/>
      <c r="CT119" s="146"/>
      <c r="CU119" s="169"/>
      <c r="CV119" s="170"/>
      <c r="CW119" s="171"/>
      <c r="CX119" s="172"/>
      <c r="CY119" s="172"/>
      <c r="CZ119" s="165"/>
      <c r="DA119" s="166"/>
      <c r="DB119" s="173"/>
      <c r="DC119" s="174"/>
      <c r="DD119" s="173"/>
      <c r="DE119" s="175"/>
      <c r="DF119" s="146"/>
      <c r="DG119" s="146"/>
      <c r="DH119" s="146"/>
      <c r="DI119" s="169"/>
      <c r="DJ119" s="170"/>
      <c r="DK119" s="171"/>
      <c r="DL119" s="172"/>
      <c r="DM119" s="172"/>
      <c r="DN119" s="165"/>
      <c r="DO119" s="166"/>
      <c r="DP119" s="173"/>
      <c r="DQ119" s="174"/>
      <c r="DR119" s="173"/>
      <c r="DS119" s="175"/>
      <c r="DT119" s="146"/>
      <c r="DU119" s="146"/>
      <c r="DV119" s="146"/>
      <c r="DW119" s="169"/>
      <c r="DX119" s="170"/>
      <c r="DY119" s="171"/>
      <c r="DZ119" s="172"/>
      <c r="EA119" s="172"/>
      <c r="EB119" s="165"/>
      <c r="EC119" s="166"/>
      <c r="ED119" s="173"/>
      <c r="EE119" s="174"/>
      <c r="EF119" s="173"/>
      <c r="EG119" s="175"/>
      <c r="EH119" s="146"/>
      <c r="EI119" s="146"/>
      <c r="EJ119" s="146"/>
      <c r="EK119" s="169"/>
      <c r="EL119" s="170"/>
      <c r="EM119" s="171"/>
      <c r="EN119" s="172"/>
      <c r="EO119" s="172"/>
      <c r="EP119" s="165"/>
      <c r="EQ119" s="166"/>
      <c r="ER119" s="173"/>
      <c r="ES119" s="174"/>
      <c r="ET119" s="173"/>
      <c r="EU119" s="175"/>
      <c r="EV119" s="146"/>
      <c r="EW119" s="146"/>
      <c r="EX119" s="146"/>
      <c r="EY119" s="169"/>
      <c r="EZ119" s="170"/>
      <c r="FA119" s="171"/>
      <c r="FB119" s="172"/>
      <c r="FC119" s="172"/>
      <c r="FD119" s="165"/>
      <c r="FE119" s="166"/>
      <c r="FF119" s="173"/>
      <c r="FG119" s="174"/>
      <c r="FH119" s="173"/>
      <c r="FI119" s="175"/>
      <c r="FJ119" s="146"/>
      <c r="FK119" s="146"/>
      <c r="FL119" s="146"/>
      <c r="FM119" s="169"/>
      <c r="FN119" s="170"/>
      <c r="FO119" s="171"/>
      <c r="FP119" s="172"/>
      <c r="FQ119" s="172"/>
      <c r="FR119" s="165"/>
      <c r="FS119" s="166"/>
      <c r="FT119" s="173"/>
      <c r="FU119" s="174"/>
      <c r="FV119" s="173"/>
      <c r="FW119" s="175"/>
      <c r="FX119" s="146"/>
      <c r="FY119" s="146"/>
      <c r="FZ119" s="146"/>
      <c r="GA119" s="169"/>
      <c r="GB119" s="170"/>
      <c r="GC119" s="171"/>
      <c r="GD119" s="172"/>
      <c r="GE119" s="172"/>
      <c r="GF119" s="165"/>
      <c r="GG119" s="166"/>
      <c r="GH119" s="173"/>
      <c r="GI119" s="174"/>
      <c r="GJ119" s="173"/>
      <c r="GK119" s="175"/>
      <c r="GL119" s="146"/>
      <c r="GM119" s="146"/>
      <c r="GN119" s="146"/>
      <c r="GO119" s="169"/>
      <c r="GP119" s="170"/>
      <c r="GQ119" s="171"/>
      <c r="GR119" s="172"/>
      <c r="GS119" s="172"/>
      <c r="GT119" s="165"/>
      <c r="GU119" s="166"/>
      <c r="GV119" s="173"/>
      <c r="GW119" s="174"/>
      <c r="GX119" s="173"/>
      <c r="GY119" s="175"/>
      <c r="GZ119" s="146"/>
      <c r="HA119" s="146"/>
      <c r="HB119" s="146"/>
      <c r="HC119" s="169"/>
      <c r="HD119" s="170"/>
      <c r="HE119" s="171"/>
      <c r="HF119" s="172"/>
      <c r="HG119" s="172"/>
      <c r="HH119" s="165"/>
      <c r="HI119" s="166"/>
      <c r="HJ119" s="173"/>
      <c r="HK119" s="174"/>
      <c r="HL119" s="173"/>
      <c r="HM119" s="175"/>
      <c r="HN119" s="146"/>
      <c r="HO119" s="146"/>
      <c r="HP119" s="146"/>
      <c r="HQ119" s="169"/>
      <c r="HR119" s="170"/>
      <c r="HS119" s="171"/>
      <c r="HT119" s="172"/>
      <c r="HU119" s="172"/>
      <c r="HV119" s="165"/>
      <c r="HW119" s="166"/>
      <c r="HX119" s="173"/>
      <c r="HY119" s="174"/>
      <c r="HZ119" s="173"/>
      <c r="IA119" s="175"/>
      <c r="IB119" s="146"/>
      <c r="IC119" s="146"/>
      <c r="ID119" s="146"/>
      <c r="IE119" s="169"/>
      <c r="IF119" s="170"/>
      <c r="IG119" s="171"/>
      <c r="IH119" s="172"/>
    </row>
    <row r="120" spans="1:242" s="176" customFormat="1" ht="13.5">
      <c r="A120" s="399"/>
      <c r="B120" s="419"/>
      <c r="C120" s="418" t="s">
        <v>726</v>
      </c>
      <c r="D120" s="416" t="s">
        <v>155</v>
      </c>
      <c r="E120" s="12">
        <v>4</v>
      </c>
      <c r="F120" s="187"/>
      <c r="G120" s="378">
        <f>E120*F120</f>
        <v>0</v>
      </c>
      <c r="H120" s="173"/>
      <c r="I120" s="174"/>
      <c r="J120" s="173"/>
      <c r="K120" s="175"/>
      <c r="L120" s="146"/>
      <c r="M120" s="146"/>
      <c r="N120" s="146"/>
      <c r="O120" s="169"/>
      <c r="P120" s="170"/>
      <c r="Q120" s="171"/>
      <c r="R120" s="172"/>
      <c r="S120" s="172"/>
      <c r="T120" s="165"/>
      <c r="U120" s="166"/>
      <c r="V120" s="173"/>
      <c r="W120" s="174"/>
      <c r="X120" s="173"/>
      <c r="Y120" s="175"/>
      <c r="Z120" s="146"/>
      <c r="AA120" s="146"/>
      <c r="AB120" s="146"/>
      <c r="AC120" s="169"/>
      <c r="AD120" s="170"/>
      <c r="AE120" s="171"/>
      <c r="AF120" s="172"/>
      <c r="AG120" s="172"/>
      <c r="AH120" s="165"/>
      <c r="AI120" s="166"/>
      <c r="AJ120" s="173"/>
      <c r="AK120" s="174"/>
      <c r="AL120" s="173"/>
      <c r="AM120" s="175"/>
      <c r="AN120" s="146"/>
      <c r="AO120" s="146"/>
      <c r="AP120" s="146"/>
      <c r="AQ120" s="169"/>
      <c r="AR120" s="170"/>
      <c r="AS120" s="171"/>
      <c r="AT120" s="172"/>
      <c r="AU120" s="172"/>
      <c r="AV120" s="165"/>
      <c r="AW120" s="166"/>
      <c r="AX120" s="173"/>
      <c r="AY120" s="174"/>
      <c r="AZ120" s="173"/>
      <c r="BA120" s="175"/>
      <c r="BB120" s="146"/>
      <c r="BC120" s="146"/>
      <c r="BD120" s="146"/>
      <c r="BE120" s="169"/>
      <c r="BF120" s="170"/>
      <c r="BG120" s="171"/>
      <c r="BH120" s="172"/>
      <c r="BI120" s="172"/>
      <c r="BJ120" s="165"/>
      <c r="BK120" s="166"/>
      <c r="BL120" s="173"/>
      <c r="BM120" s="174"/>
      <c r="BN120" s="173"/>
      <c r="BO120" s="175"/>
      <c r="BP120" s="146"/>
      <c r="BQ120" s="146"/>
      <c r="BR120" s="146"/>
      <c r="BS120" s="169"/>
      <c r="BT120" s="170"/>
      <c r="BU120" s="171"/>
      <c r="BV120" s="172"/>
      <c r="BW120" s="172"/>
      <c r="BX120" s="165"/>
      <c r="BY120" s="166"/>
      <c r="BZ120" s="173"/>
      <c r="CA120" s="174"/>
      <c r="CB120" s="173"/>
      <c r="CC120" s="175"/>
      <c r="CD120" s="146"/>
      <c r="CE120" s="146"/>
      <c r="CF120" s="146"/>
      <c r="CG120" s="169"/>
      <c r="CH120" s="170"/>
      <c r="CI120" s="171"/>
      <c r="CJ120" s="172"/>
      <c r="CK120" s="172"/>
      <c r="CL120" s="165"/>
      <c r="CM120" s="166"/>
      <c r="CN120" s="173"/>
      <c r="CO120" s="174"/>
      <c r="CP120" s="173"/>
      <c r="CQ120" s="175"/>
      <c r="CR120" s="146"/>
      <c r="CS120" s="146"/>
      <c r="CT120" s="146"/>
      <c r="CU120" s="169"/>
      <c r="CV120" s="170"/>
      <c r="CW120" s="171"/>
      <c r="CX120" s="172"/>
      <c r="CY120" s="172"/>
      <c r="CZ120" s="165"/>
      <c r="DA120" s="166"/>
      <c r="DB120" s="173"/>
      <c r="DC120" s="174"/>
      <c r="DD120" s="173"/>
      <c r="DE120" s="175"/>
      <c r="DF120" s="146"/>
      <c r="DG120" s="146"/>
      <c r="DH120" s="146"/>
      <c r="DI120" s="169"/>
      <c r="DJ120" s="170"/>
      <c r="DK120" s="171"/>
      <c r="DL120" s="172"/>
      <c r="DM120" s="172"/>
      <c r="DN120" s="165"/>
      <c r="DO120" s="166"/>
      <c r="DP120" s="173"/>
      <c r="DQ120" s="174"/>
      <c r="DR120" s="173"/>
      <c r="DS120" s="175"/>
      <c r="DT120" s="146"/>
      <c r="DU120" s="146"/>
      <c r="DV120" s="146"/>
      <c r="DW120" s="169"/>
      <c r="DX120" s="170"/>
      <c r="DY120" s="171"/>
      <c r="DZ120" s="172"/>
      <c r="EA120" s="172"/>
      <c r="EB120" s="165"/>
      <c r="EC120" s="166"/>
      <c r="ED120" s="173"/>
      <c r="EE120" s="174"/>
      <c r="EF120" s="173"/>
      <c r="EG120" s="175"/>
      <c r="EH120" s="146"/>
      <c r="EI120" s="146"/>
      <c r="EJ120" s="146"/>
      <c r="EK120" s="169"/>
      <c r="EL120" s="170"/>
      <c r="EM120" s="171"/>
      <c r="EN120" s="172"/>
      <c r="EO120" s="172"/>
      <c r="EP120" s="165"/>
      <c r="EQ120" s="166"/>
      <c r="ER120" s="173"/>
      <c r="ES120" s="174"/>
      <c r="ET120" s="173"/>
      <c r="EU120" s="175"/>
      <c r="EV120" s="146"/>
      <c r="EW120" s="146"/>
      <c r="EX120" s="146"/>
      <c r="EY120" s="169"/>
      <c r="EZ120" s="170"/>
      <c r="FA120" s="171"/>
      <c r="FB120" s="172"/>
      <c r="FC120" s="172"/>
      <c r="FD120" s="165"/>
      <c r="FE120" s="166"/>
      <c r="FF120" s="173"/>
      <c r="FG120" s="174"/>
      <c r="FH120" s="173"/>
      <c r="FI120" s="175"/>
      <c r="FJ120" s="146"/>
      <c r="FK120" s="146"/>
      <c r="FL120" s="146"/>
      <c r="FM120" s="169"/>
      <c r="FN120" s="170"/>
      <c r="FO120" s="171"/>
      <c r="FP120" s="172"/>
      <c r="FQ120" s="172"/>
      <c r="FR120" s="165"/>
      <c r="FS120" s="166"/>
      <c r="FT120" s="173"/>
      <c r="FU120" s="174"/>
      <c r="FV120" s="173"/>
      <c r="FW120" s="175"/>
      <c r="FX120" s="146"/>
      <c r="FY120" s="146"/>
      <c r="FZ120" s="146"/>
      <c r="GA120" s="169"/>
      <c r="GB120" s="170"/>
      <c r="GC120" s="171"/>
      <c r="GD120" s="172"/>
      <c r="GE120" s="172"/>
      <c r="GF120" s="165"/>
      <c r="GG120" s="166"/>
      <c r="GH120" s="173"/>
      <c r="GI120" s="174"/>
      <c r="GJ120" s="173"/>
      <c r="GK120" s="175"/>
      <c r="GL120" s="146"/>
      <c r="GM120" s="146"/>
      <c r="GN120" s="146"/>
      <c r="GO120" s="169"/>
      <c r="GP120" s="170"/>
      <c r="GQ120" s="171"/>
      <c r="GR120" s="172"/>
      <c r="GS120" s="172"/>
      <c r="GT120" s="165"/>
      <c r="GU120" s="166"/>
      <c r="GV120" s="173"/>
      <c r="GW120" s="174"/>
      <c r="GX120" s="173"/>
      <c r="GY120" s="175"/>
      <c r="GZ120" s="146"/>
      <c r="HA120" s="146"/>
      <c r="HB120" s="146"/>
      <c r="HC120" s="169"/>
      <c r="HD120" s="170"/>
      <c r="HE120" s="171"/>
      <c r="HF120" s="172"/>
      <c r="HG120" s="172"/>
      <c r="HH120" s="165"/>
      <c r="HI120" s="166"/>
      <c r="HJ120" s="173"/>
      <c r="HK120" s="174"/>
      <c r="HL120" s="173"/>
      <c r="HM120" s="175"/>
      <c r="HN120" s="146"/>
      <c r="HO120" s="146"/>
      <c r="HP120" s="146"/>
      <c r="HQ120" s="169"/>
      <c r="HR120" s="170"/>
      <c r="HS120" s="171"/>
      <c r="HT120" s="172"/>
      <c r="HU120" s="172"/>
      <c r="HV120" s="165"/>
      <c r="HW120" s="166"/>
      <c r="HX120" s="173"/>
      <c r="HY120" s="174"/>
      <c r="HZ120" s="173"/>
      <c r="IA120" s="175"/>
      <c r="IB120" s="146"/>
      <c r="IC120" s="146"/>
      <c r="ID120" s="146"/>
      <c r="IE120" s="169"/>
      <c r="IF120" s="170"/>
      <c r="IG120" s="171"/>
      <c r="IH120" s="172"/>
    </row>
    <row r="121" spans="1:242" s="176" customFormat="1" ht="13.5">
      <c r="A121" s="399"/>
      <c r="B121" s="419"/>
      <c r="C121" s="418" t="s">
        <v>727</v>
      </c>
      <c r="D121" s="416" t="s">
        <v>155</v>
      </c>
      <c r="E121" s="12">
        <v>4</v>
      </c>
      <c r="F121" s="187"/>
      <c r="G121" s="378">
        <f>E121*F121</f>
        <v>0</v>
      </c>
      <c r="H121" s="173"/>
      <c r="I121" s="174"/>
      <c r="J121" s="173"/>
      <c r="K121" s="175"/>
      <c r="L121" s="146"/>
      <c r="M121" s="146"/>
      <c r="N121" s="146"/>
      <c r="O121" s="169"/>
      <c r="P121" s="170"/>
      <c r="Q121" s="171"/>
      <c r="R121" s="172"/>
      <c r="S121" s="172"/>
      <c r="T121" s="165"/>
      <c r="U121" s="166"/>
      <c r="V121" s="173"/>
      <c r="W121" s="174"/>
      <c r="X121" s="173"/>
      <c r="Y121" s="175"/>
      <c r="Z121" s="146"/>
      <c r="AA121" s="146"/>
      <c r="AB121" s="146"/>
      <c r="AC121" s="169"/>
      <c r="AD121" s="170"/>
      <c r="AE121" s="171"/>
      <c r="AF121" s="172"/>
      <c r="AG121" s="172"/>
      <c r="AH121" s="165"/>
      <c r="AI121" s="166"/>
      <c r="AJ121" s="173"/>
      <c r="AK121" s="174"/>
      <c r="AL121" s="173"/>
      <c r="AM121" s="175"/>
      <c r="AN121" s="146"/>
      <c r="AO121" s="146"/>
      <c r="AP121" s="146"/>
      <c r="AQ121" s="169"/>
      <c r="AR121" s="170"/>
      <c r="AS121" s="171"/>
      <c r="AT121" s="172"/>
      <c r="AU121" s="172"/>
      <c r="AV121" s="165"/>
      <c r="AW121" s="166"/>
      <c r="AX121" s="173"/>
      <c r="AY121" s="174"/>
      <c r="AZ121" s="173"/>
      <c r="BA121" s="175"/>
      <c r="BB121" s="146"/>
      <c r="BC121" s="146"/>
      <c r="BD121" s="146"/>
      <c r="BE121" s="169"/>
      <c r="BF121" s="170"/>
      <c r="BG121" s="171"/>
      <c r="BH121" s="172"/>
      <c r="BI121" s="172"/>
      <c r="BJ121" s="165"/>
      <c r="BK121" s="166"/>
      <c r="BL121" s="173"/>
      <c r="BM121" s="174"/>
      <c r="BN121" s="173"/>
      <c r="BO121" s="175"/>
      <c r="BP121" s="146"/>
      <c r="BQ121" s="146"/>
      <c r="BR121" s="146"/>
      <c r="BS121" s="169"/>
      <c r="BT121" s="170"/>
      <c r="BU121" s="171"/>
      <c r="BV121" s="172"/>
      <c r="BW121" s="172"/>
      <c r="BX121" s="165"/>
      <c r="BY121" s="166"/>
      <c r="BZ121" s="173"/>
      <c r="CA121" s="174"/>
      <c r="CB121" s="173"/>
      <c r="CC121" s="175"/>
      <c r="CD121" s="146"/>
      <c r="CE121" s="146"/>
      <c r="CF121" s="146"/>
      <c r="CG121" s="169"/>
      <c r="CH121" s="170"/>
      <c r="CI121" s="171"/>
      <c r="CJ121" s="172"/>
      <c r="CK121" s="172"/>
      <c r="CL121" s="165"/>
      <c r="CM121" s="166"/>
      <c r="CN121" s="173"/>
      <c r="CO121" s="174"/>
      <c r="CP121" s="173"/>
      <c r="CQ121" s="175"/>
      <c r="CR121" s="146"/>
      <c r="CS121" s="146"/>
      <c r="CT121" s="146"/>
      <c r="CU121" s="169"/>
      <c r="CV121" s="170"/>
      <c r="CW121" s="171"/>
      <c r="CX121" s="172"/>
      <c r="CY121" s="172"/>
      <c r="CZ121" s="165"/>
      <c r="DA121" s="166"/>
      <c r="DB121" s="173"/>
      <c r="DC121" s="174"/>
      <c r="DD121" s="173"/>
      <c r="DE121" s="175"/>
      <c r="DF121" s="146"/>
      <c r="DG121" s="146"/>
      <c r="DH121" s="146"/>
      <c r="DI121" s="169"/>
      <c r="DJ121" s="170"/>
      <c r="DK121" s="171"/>
      <c r="DL121" s="172"/>
      <c r="DM121" s="172"/>
      <c r="DN121" s="165"/>
      <c r="DO121" s="166"/>
      <c r="DP121" s="173"/>
      <c r="DQ121" s="174"/>
      <c r="DR121" s="173"/>
      <c r="DS121" s="175"/>
      <c r="DT121" s="146"/>
      <c r="DU121" s="146"/>
      <c r="DV121" s="146"/>
      <c r="DW121" s="169"/>
      <c r="DX121" s="170"/>
      <c r="DY121" s="171"/>
      <c r="DZ121" s="172"/>
      <c r="EA121" s="172"/>
      <c r="EB121" s="165"/>
      <c r="EC121" s="166"/>
      <c r="ED121" s="173"/>
      <c r="EE121" s="174"/>
      <c r="EF121" s="173"/>
      <c r="EG121" s="175"/>
      <c r="EH121" s="146"/>
      <c r="EI121" s="146"/>
      <c r="EJ121" s="146"/>
      <c r="EK121" s="169"/>
      <c r="EL121" s="170"/>
      <c r="EM121" s="171"/>
      <c r="EN121" s="172"/>
      <c r="EO121" s="172"/>
      <c r="EP121" s="165"/>
      <c r="EQ121" s="166"/>
      <c r="ER121" s="173"/>
      <c r="ES121" s="174"/>
      <c r="ET121" s="173"/>
      <c r="EU121" s="175"/>
      <c r="EV121" s="146"/>
      <c r="EW121" s="146"/>
      <c r="EX121" s="146"/>
      <c r="EY121" s="169"/>
      <c r="EZ121" s="170"/>
      <c r="FA121" s="171"/>
      <c r="FB121" s="172"/>
      <c r="FC121" s="172"/>
      <c r="FD121" s="165"/>
      <c r="FE121" s="166"/>
      <c r="FF121" s="173"/>
      <c r="FG121" s="174"/>
      <c r="FH121" s="173"/>
      <c r="FI121" s="175"/>
      <c r="FJ121" s="146"/>
      <c r="FK121" s="146"/>
      <c r="FL121" s="146"/>
      <c r="FM121" s="169"/>
      <c r="FN121" s="170"/>
      <c r="FO121" s="171"/>
      <c r="FP121" s="172"/>
      <c r="FQ121" s="172"/>
      <c r="FR121" s="165"/>
      <c r="FS121" s="166"/>
      <c r="FT121" s="173"/>
      <c r="FU121" s="174"/>
      <c r="FV121" s="173"/>
      <c r="FW121" s="175"/>
      <c r="FX121" s="146"/>
      <c r="FY121" s="146"/>
      <c r="FZ121" s="146"/>
      <c r="GA121" s="169"/>
      <c r="GB121" s="170"/>
      <c r="GC121" s="171"/>
      <c r="GD121" s="172"/>
      <c r="GE121" s="172"/>
      <c r="GF121" s="165"/>
      <c r="GG121" s="166"/>
      <c r="GH121" s="173"/>
      <c r="GI121" s="174"/>
      <c r="GJ121" s="173"/>
      <c r="GK121" s="175"/>
      <c r="GL121" s="146"/>
      <c r="GM121" s="146"/>
      <c r="GN121" s="146"/>
      <c r="GO121" s="169"/>
      <c r="GP121" s="170"/>
      <c r="GQ121" s="171"/>
      <c r="GR121" s="172"/>
      <c r="GS121" s="172"/>
      <c r="GT121" s="165"/>
      <c r="GU121" s="166"/>
      <c r="GV121" s="173"/>
      <c r="GW121" s="174"/>
      <c r="GX121" s="173"/>
      <c r="GY121" s="175"/>
      <c r="GZ121" s="146"/>
      <c r="HA121" s="146"/>
      <c r="HB121" s="146"/>
      <c r="HC121" s="169"/>
      <c r="HD121" s="170"/>
      <c r="HE121" s="171"/>
      <c r="HF121" s="172"/>
      <c r="HG121" s="172"/>
      <c r="HH121" s="165"/>
      <c r="HI121" s="166"/>
      <c r="HJ121" s="173"/>
      <c r="HK121" s="174"/>
      <c r="HL121" s="173"/>
      <c r="HM121" s="175"/>
      <c r="HN121" s="146"/>
      <c r="HO121" s="146"/>
      <c r="HP121" s="146"/>
      <c r="HQ121" s="169"/>
      <c r="HR121" s="170"/>
      <c r="HS121" s="171"/>
      <c r="HT121" s="172"/>
      <c r="HU121" s="172"/>
      <c r="HV121" s="165"/>
      <c r="HW121" s="166"/>
      <c r="HX121" s="173"/>
      <c r="HY121" s="174"/>
      <c r="HZ121" s="173"/>
      <c r="IA121" s="175"/>
      <c r="IB121" s="146"/>
      <c r="IC121" s="146"/>
      <c r="ID121" s="146"/>
      <c r="IE121" s="169"/>
      <c r="IF121" s="170"/>
      <c r="IG121" s="171"/>
      <c r="IH121" s="172"/>
    </row>
    <row r="122" spans="1:242" s="176" customFormat="1" ht="13.5">
      <c r="A122" s="399"/>
      <c r="B122" s="419"/>
      <c r="C122" s="418" t="s">
        <v>980</v>
      </c>
      <c r="D122" s="416" t="s">
        <v>155</v>
      </c>
      <c r="E122" s="12">
        <v>1</v>
      </c>
      <c r="F122" s="187"/>
      <c r="G122" s="378">
        <f>E122*F122</f>
        <v>0</v>
      </c>
      <c r="H122" s="173"/>
      <c r="I122" s="174"/>
      <c r="J122" s="173"/>
      <c r="K122" s="175"/>
      <c r="L122" s="146"/>
      <c r="M122" s="146"/>
      <c r="N122" s="146"/>
      <c r="O122" s="169"/>
      <c r="P122" s="170"/>
      <c r="Q122" s="171"/>
      <c r="R122" s="172"/>
      <c r="S122" s="172"/>
      <c r="T122" s="165"/>
      <c r="U122" s="166"/>
      <c r="V122" s="173"/>
      <c r="W122" s="174"/>
      <c r="X122" s="173"/>
      <c r="Y122" s="175"/>
      <c r="Z122" s="146"/>
      <c r="AA122" s="146"/>
      <c r="AB122" s="146"/>
      <c r="AC122" s="169"/>
      <c r="AD122" s="170"/>
      <c r="AE122" s="171"/>
      <c r="AF122" s="172"/>
      <c r="AG122" s="172"/>
      <c r="AH122" s="165"/>
      <c r="AI122" s="166"/>
      <c r="AJ122" s="173"/>
      <c r="AK122" s="174"/>
      <c r="AL122" s="173"/>
      <c r="AM122" s="175"/>
      <c r="AN122" s="146"/>
      <c r="AO122" s="146"/>
      <c r="AP122" s="146"/>
      <c r="AQ122" s="169"/>
      <c r="AR122" s="170"/>
      <c r="AS122" s="171"/>
      <c r="AT122" s="172"/>
      <c r="AU122" s="172"/>
      <c r="AV122" s="165"/>
      <c r="AW122" s="166"/>
      <c r="AX122" s="173"/>
      <c r="AY122" s="174"/>
      <c r="AZ122" s="173"/>
      <c r="BA122" s="175"/>
      <c r="BB122" s="146"/>
      <c r="BC122" s="146"/>
      <c r="BD122" s="146"/>
      <c r="BE122" s="169"/>
      <c r="BF122" s="170"/>
      <c r="BG122" s="171"/>
      <c r="BH122" s="172"/>
      <c r="BI122" s="172"/>
      <c r="BJ122" s="165"/>
      <c r="BK122" s="166"/>
      <c r="BL122" s="173"/>
      <c r="BM122" s="174"/>
      <c r="BN122" s="173"/>
      <c r="BO122" s="175"/>
      <c r="BP122" s="146"/>
      <c r="BQ122" s="146"/>
      <c r="BR122" s="146"/>
      <c r="BS122" s="169"/>
      <c r="BT122" s="170"/>
      <c r="BU122" s="171"/>
      <c r="BV122" s="172"/>
      <c r="BW122" s="172"/>
      <c r="BX122" s="165"/>
      <c r="BY122" s="166"/>
      <c r="BZ122" s="173"/>
      <c r="CA122" s="174"/>
      <c r="CB122" s="173"/>
      <c r="CC122" s="175"/>
      <c r="CD122" s="146"/>
      <c r="CE122" s="146"/>
      <c r="CF122" s="146"/>
      <c r="CG122" s="169"/>
      <c r="CH122" s="170"/>
      <c r="CI122" s="171"/>
      <c r="CJ122" s="172"/>
      <c r="CK122" s="172"/>
      <c r="CL122" s="165"/>
      <c r="CM122" s="166"/>
      <c r="CN122" s="173"/>
      <c r="CO122" s="174"/>
      <c r="CP122" s="173"/>
      <c r="CQ122" s="175"/>
      <c r="CR122" s="146"/>
      <c r="CS122" s="146"/>
      <c r="CT122" s="146"/>
      <c r="CU122" s="169"/>
      <c r="CV122" s="170"/>
      <c r="CW122" s="171"/>
      <c r="CX122" s="172"/>
      <c r="CY122" s="172"/>
      <c r="CZ122" s="165"/>
      <c r="DA122" s="166"/>
      <c r="DB122" s="173"/>
      <c r="DC122" s="174"/>
      <c r="DD122" s="173"/>
      <c r="DE122" s="175"/>
      <c r="DF122" s="146"/>
      <c r="DG122" s="146"/>
      <c r="DH122" s="146"/>
      <c r="DI122" s="169"/>
      <c r="DJ122" s="170"/>
      <c r="DK122" s="171"/>
      <c r="DL122" s="172"/>
      <c r="DM122" s="172"/>
      <c r="DN122" s="165"/>
      <c r="DO122" s="166"/>
      <c r="DP122" s="173"/>
      <c r="DQ122" s="174"/>
      <c r="DR122" s="173"/>
      <c r="DS122" s="175"/>
      <c r="DT122" s="146"/>
      <c r="DU122" s="146"/>
      <c r="DV122" s="146"/>
      <c r="DW122" s="169"/>
      <c r="DX122" s="170"/>
      <c r="DY122" s="171"/>
      <c r="DZ122" s="172"/>
      <c r="EA122" s="172"/>
      <c r="EB122" s="165"/>
      <c r="EC122" s="166"/>
      <c r="ED122" s="173"/>
      <c r="EE122" s="174"/>
      <c r="EF122" s="173"/>
      <c r="EG122" s="175"/>
      <c r="EH122" s="146"/>
      <c r="EI122" s="146"/>
      <c r="EJ122" s="146"/>
      <c r="EK122" s="169"/>
      <c r="EL122" s="170"/>
      <c r="EM122" s="171"/>
      <c r="EN122" s="172"/>
      <c r="EO122" s="172"/>
      <c r="EP122" s="165"/>
      <c r="EQ122" s="166"/>
      <c r="ER122" s="173"/>
      <c r="ES122" s="174"/>
      <c r="ET122" s="173"/>
      <c r="EU122" s="175"/>
      <c r="EV122" s="146"/>
      <c r="EW122" s="146"/>
      <c r="EX122" s="146"/>
      <c r="EY122" s="169"/>
      <c r="EZ122" s="170"/>
      <c r="FA122" s="171"/>
      <c r="FB122" s="172"/>
      <c r="FC122" s="172"/>
      <c r="FD122" s="165"/>
      <c r="FE122" s="166"/>
      <c r="FF122" s="173"/>
      <c r="FG122" s="174"/>
      <c r="FH122" s="173"/>
      <c r="FI122" s="175"/>
      <c r="FJ122" s="146"/>
      <c r="FK122" s="146"/>
      <c r="FL122" s="146"/>
      <c r="FM122" s="169"/>
      <c r="FN122" s="170"/>
      <c r="FO122" s="171"/>
      <c r="FP122" s="172"/>
      <c r="FQ122" s="172"/>
      <c r="FR122" s="165"/>
      <c r="FS122" s="166"/>
      <c r="FT122" s="173"/>
      <c r="FU122" s="174"/>
      <c r="FV122" s="173"/>
      <c r="FW122" s="175"/>
      <c r="FX122" s="146"/>
      <c r="FY122" s="146"/>
      <c r="FZ122" s="146"/>
      <c r="GA122" s="169"/>
      <c r="GB122" s="170"/>
      <c r="GC122" s="171"/>
      <c r="GD122" s="172"/>
      <c r="GE122" s="172"/>
      <c r="GF122" s="165"/>
      <c r="GG122" s="166"/>
      <c r="GH122" s="173"/>
      <c r="GI122" s="174"/>
      <c r="GJ122" s="173"/>
      <c r="GK122" s="175"/>
      <c r="GL122" s="146"/>
      <c r="GM122" s="146"/>
      <c r="GN122" s="146"/>
      <c r="GO122" s="169"/>
      <c r="GP122" s="170"/>
      <c r="GQ122" s="171"/>
      <c r="GR122" s="172"/>
      <c r="GS122" s="172"/>
      <c r="GT122" s="165"/>
      <c r="GU122" s="166"/>
      <c r="GV122" s="173"/>
      <c r="GW122" s="174"/>
      <c r="GX122" s="173"/>
      <c r="GY122" s="175"/>
      <c r="GZ122" s="146"/>
      <c r="HA122" s="146"/>
      <c r="HB122" s="146"/>
      <c r="HC122" s="169"/>
      <c r="HD122" s="170"/>
      <c r="HE122" s="171"/>
      <c r="HF122" s="172"/>
      <c r="HG122" s="172"/>
      <c r="HH122" s="165"/>
      <c r="HI122" s="166"/>
      <c r="HJ122" s="173"/>
      <c r="HK122" s="174"/>
      <c r="HL122" s="173"/>
      <c r="HM122" s="175"/>
      <c r="HN122" s="146"/>
      <c r="HO122" s="146"/>
      <c r="HP122" s="146"/>
      <c r="HQ122" s="169"/>
      <c r="HR122" s="170"/>
      <c r="HS122" s="171"/>
      <c r="HT122" s="172"/>
      <c r="HU122" s="172"/>
      <c r="HV122" s="165"/>
      <c r="HW122" s="166"/>
      <c r="HX122" s="173"/>
      <c r="HY122" s="174"/>
      <c r="HZ122" s="173"/>
      <c r="IA122" s="175"/>
      <c r="IB122" s="146"/>
      <c r="IC122" s="146"/>
      <c r="ID122" s="146"/>
      <c r="IE122" s="169"/>
      <c r="IF122" s="170"/>
      <c r="IG122" s="171"/>
      <c r="IH122" s="172"/>
    </row>
    <row r="123" spans="1:242" s="260" customFormat="1" ht="13.5">
      <c r="A123" s="399"/>
      <c r="B123" s="419"/>
      <c r="C123" s="418" t="s">
        <v>916</v>
      </c>
      <c r="D123" s="416" t="s">
        <v>155</v>
      </c>
      <c r="E123" s="12">
        <v>1</v>
      </c>
      <c r="F123" s="187"/>
      <c r="G123" s="378">
        <f>E123*F123</f>
        <v>0</v>
      </c>
      <c r="H123" s="173"/>
      <c r="I123" s="174"/>
      <c r="J123" s="173"/>
      <c r="K123" s="175"/>
      <c r="L123" s="258"/>
      <c r="M123" s="258"/>
      <c r="N123" s="258"/>
      <c r="O123" s="169"/>
      <c r="P123" s="186"/>
      <c r="Q123" s="171"/>
      <c r="R123" s="172"/>
      <c r="S123" s="172"/>
      <c r="T123" s="165"/>
      <c r="U123" s="166"/>
      <c r="V123" s="173"/>
      <c r="W123" s="174"/>
      <c r="X123" s="173"/>
      <c r="Y123" s="175"/>
      <c r="Z123" s="258"/>
      <c r="AA123" s="258"/>
      <c r="AB123" s="258"/>
      <c r="AC123" s="169"/>
      <c r="AD123" s="186"/>
      <c r="AE123" s="171"/>
      <c r="AF123" s="172"/>
      <c r="AG123" s="172"/>
      <c r="AH123" s="165"/>
      <c r="AI123" s="166"/>
      <c r="AJ123" s="173"/>
      <c r="AK123" s="174"/>
      <c r="AL123" s="173"/>
      <c r="AM123" s="175"/>
      <c r="AN123" s="258"/>
      <c r="AO123" s="258"/>
      <c r="AP123" s="258"/>
      <c r="AQ123" s="169"/>
      <c r="AR123" s="186"/>
      <c r="AS123" s="171"/>
      <c r="AT123" s="172"/>
      <c r="AU123" s="172"/>
      <c r="AV123" s="165"/>
      <c r="AW123" s="166"/>
      <c r="AX123" s="173"/>
      <c r="AY123" s="174"/>
      <c r="AZ123" s="173"/>
      <c r="BA123" s="175"/>
      <c r="BB123" s="258"/>
      <c r="BC123" s="258"/>
      <c r="BD123" s="258"/>
      <c r="BE123" s="169"/>
      <c r="BF123" s="186"/>
      <c r="BG123" s="171"/>
      <c r="BH123" s="172"/>
      <c r="BI123" s="172"/>
      <c r="BJ123" s="165"/>
      <c r="BK123" s="166"/>
      <c r="BL123" s="173"/>
      <c r="BM123" s="174"/>
      <c r="BN123" s="173"/>
      <c r="BO123" s="175"/>
      <c r="BP123" s="258"/>
      <c r="BQ123" s="258"/>
      <c r="BR123" s="258"/>
      <c r="BS123" s="169"/>
      <c r="BT123" s="186"/>
      <c r="BU123" s="171"/>
      <c r="BV123" s="172"/>
      <c r="BW123" s="172"/>
      <c r="BX123" s="165"/>
      <c r="BY123" s="166"/>
      <c r="BZ123" s="173"/>
      <c r="CA123" s="174"/>
      <c r="CB123" s="173"/>
      <c r="CC123" s="175"/>
      <c r="CD123" s="258"/>
      <c r="CE123" s="258"/>
      <c r="CF123" s="258"/>
      <c r="CG123" s="169"/>
      <c r="CH123" s="186"/>
      <c r="CI123" s="171"/>
      <c r="CJ123" s="172"/>
      <c r="CK123" s="172"/>
      <c r="CL123" s="165"/>
      <c r="CM123" s="166"/>
      <c r="CN123" s="173"/>
      <c r="CO123" s="174"/>
      <c r="CP123" s="173"/>
      <c r="CQ123" s="175"/>
      <c r="CR123" s="258"/>
      <c r="CS123" s="258"/>
      <c r="CT123" s="258"/>
      <c r="CU123" s="169"/>
      <c r="CV123" s="186"/>
      <c r="CW123" s="171"/>
      <c r="CX123" s="172"/>
      <c r="CY123" s="172"/>
      <c r="CZ123" s="165"/>
      <c r="DA123" s="166"/>
      <c r="DB123" s="173"/>
      <c r="DC123" s="174"/>
      <c r="DD123" s="173"/>
      <c r="DE123" s="175"/>
      <c r="DF123" s="258"/>
      <c r="DG123" s="258"/>
      <c r="DH123" s="258"/>
      <c r="DI123" s="169"/>
      <c r="DJ123" s="186"/>
      <c r="DK123" s="171"/>
      <c r="DL123" s="172"/>
      <c r="DM123" s="172"/>
      <c r="DN123" s="165"/>
      <c r="DO123" s="166"/>
      <c r="DP123" s="173"/>
      <c r="DQ123" s="174"/>
      <c r="DR123" s="173"/>
      <c r="DS123" s="175"/>
      <c r="DT123" s="258"/>
      <c r="DU123" s="258"/>
      <c r="DV123" s="258"/>
      <c r="DW123" s="169"/>
      <c r="DX123" s="186"/>
      <c r="DY123" s="171"/>
      <c r="DZ123" s="172"/>
      <c r="EA123" s="172"/>
      <c r="EB123" s="165"/>
      <c r="EC123" s="166"/>
      <c r="ED123" s="173"/>
      <c r="EE123" s="174"/>
      <c r="EF123" s="173"/>
      <c r="EG123" s="175"/>
      <c r="EH123" s="258"/>
      <c r="EI123" s="258"/>
      <c r="EJ123" s="258"/>
      <c r="EK123" s="169"/>
      <c r="EL123" s="186"/>
      <c r="EM123" s="171"/>
      <c r="EN123" s="172"/>
      <c r="EO123" s="172"/>
      <c r="EP123" s="165"/>
      <c r="EQ123" s="166"/>
      <c r="ER123" s="173"/>
      <c r="ES123" s="174"/>
      <c r="ET123" s="173"/>
      <c r="EU123" s="175"/>
      <c r="EV123" s="258"/>
      <c r="EW123" s="258"/>
      <c r="EX123" s="258"/>
      <c r="EY123" s="169"/>
      <c r="EZ123" s="186"/>
      <c r="FA123" s="171"/>
      <c r="FB123" s="172"/>
      <c r="FC123" s="172"/>
      <c r="FD123" s="165"/>
      <c r="FE123" s="166"/>
      <c r="FF123" s="173"/>
      <c r="FG123" s="174"/>
      <c r="FH123" s="173"/>
      <c r="FI123" s="175"/>
      <c r="FJ123" s="258"/>
      <c r="FK123" s="258"/>
      <c r="FL123" s="258"/>
      <c r="FM123" s="169"/>
      <c r="FN123" s="186"/>
      <c r="FO123" s="171"/>
      <c r="FP123" s="172"/>
      <c r="FQ123" s="172"/>
      <c r="FR123" s="165"/>
      <c r="FS123" s="166"/>
      <c r="FT123" s="173"/>
      <c r="FU123" s="174"/>
      <c r="FV123" s="173"/>
      <c r="FW123" s="175"/>
      <c r="FX123" s="258"/>
      <c r="FY123" s="258"/>
      <c r="FZ123" s="258"/>
      <c r="GA123" s="169"/>
      <c r="GB123" s="186"/>
      <c r="GC123" s="171"/>
      <c r="GD123" s="172"/>
      <c r="GE123" s="172"/>
      <c r="GF123" s="165"/>
      <c r="GG123" s="166"/>
      <c r="GH123" s="173"/>
      <c r="GI123" s="174"/>
      <c r="GJ123" s="173"/>
      <c r="GK123" s="175"/>
      <c r="GL123" s="258"/>
      <c r="GM123" s="258"/>
      <c r="GN123" s="258"/>
      <c r="GO123" s="169"/>
      <c r="GP123" s="186"/>
      <c r="GQ123" s="171"/>
      <c r="GR123" s="172"/>
      <c r="GS123" s="172"/>
      <c r="GT123" s="165"/>
      <c r="GU123" s="166"/>
      <c r="GV123" s="173"/>
      <c r="GW123" s="174"/>
      <c r="GX123" s="173"/>
      <c r="GY123" s="175"/>
      <c r="GZ123" s="258"/>
      <c r="HA123" s="258"/>
      <c r="HB123" s="258"/>
      <c r="HC123" s="169"/>
      <c r="HD123" s="186"/>
      <c r="HE123" s="171"/>
      <c r="HF123" s="172"/>
      <c r="HG123" s="172"/>
      <c r="HH123" s="165"/>
      <c r="HI123" s="166"/>
      <c r="HJ123" s="173"/>
      <c r="HK123" s="174"/>
      <c r="HL123" s="173"/>
      <c r="HM123" s="175"/>
      <c r="HN123" s="258"/>
      <c r="HO123" s="258"/>
      <c r="HP123" s="258"/>
      <c r="HQ123" s="169"/>
      <c r="HR123" s="186"/>
      <c r="HS123" s="171"/>
      <c r="HT123" s="172"/>
      <c r="HU123" s="172"/>
      <c r="HV123" s="165"/>
      <c r="HW123" s="166"/>
      <c r="HX123" s="173"/>
      <c r="HY123" s="174"/>
      <c r="HZ123" s="173"/>
      <c r="IA123" s="175"/>
      <c r="IB123" s="258"/>
      <c r="IC123" s="258"/>
      <c r="ID123" s="258"/>
      <c r="IE123" s="169"/>
      <c r="IF123" s="186"/>
      <c r="IG123" s="171"/>
      <c r="IH123" s="172"/>
    </row>
    <row r="124" spans="1:242" s="176" customFormat="1" ht="13.5">
      <c r="A124" s="399"/>
      <c r="B124" s="419"/>
      <c r="C124" s="418" t="s">
        <v>915</v>
      </c>
      <c r="D124" s="416" t="s">
        <v>155</v>
      </c>
      <c r="E124" s="12">
        <v>1</v>
      </c>
      <c r="F124" s="187"/>
      <c r="G124" s="378">
        <f>E124*F124</f>
        <v>0</v>
      </c>
      <c r="H124" s="173"/>
      <c r="I124" s="174"/>
      <c r="J124" s="173"/>
      <c r="K124" s="175"/>
      <c r="L124" s="146"/>
      <c r="M124" s="146"/>
      <c r="N124" s="146"/>
      <c r="O124" s="169"/>
      <c r="P124" s="170"/>
      <c r="Q124" s="171"/>
      <c r="R124" s="172"/>
      <c r="S124" s="172"/>
      <c r="T124" s="165"/>
      <c r="U124" s="166"/>
      <c r="V124" s="173"/>
      <c r="W124" s="174"/>
      <c r="X124" s="173"/>
      <c r="Y124" s="175"/>
      <c r="Z124" s="146"/>
      <c r="AA124" s="146"/>
      <c r="AB124" s="146"/>
      <c r="AC124" s="169"/>
      <c r="AD124" s="170"/>
      <c r="AE124" s="171"/>
      <c r="AF124" s="172"/>
      <c r="AG124" s="172"/>
      <c r="AH124" s="165"/>
      <c r="AI124" s="166"/>
      <c r="AJ124" s="173"/>
      <c r="AK124" s="174"/>
      <c r="AL124" s="173"/>
      <c r="AM124" s="175"/>
      <c r="AN124" s="146"/>
      <c r="AO124" s="146"/>
      <c r="AP124" s="146"/>
      <c r="AQ124" s="169"/>
      <c r="AR124" s="170"/>
      <c r="AS124" s="171"/>
      <c r="AT124" s="172"/>
      <c r="AU124" s="172"/>
      <c r="AV124" s="165"/>
      <c r="AW124" s="166"/>
      <c r="AX124" s="173"/>
      <c r="AY124" s="174"/>
      <c r="AZ124" s="173"/>
      <c r="BA124" s="175"/>
      <c r="BB124" s="146"/>
      <c r="BC124" s="146"/>
      <c r="BD124" s="146"/>
      <c r="BE124" s="169"/>
      <c r="BF124" s="170"/>
      <c r="BG124" s="171"/>
      <c r="BH124" s="172"/>
      <c r="BI124" s="172"/>
      <c r="BJ124" s="165"/>
      <c r="BK124" s="166"/>
      <c r="BL124" s="173"/>
      <c r="BM124" s="174"/>
      <c r="BN124" s="173"/>
      <c r="BO124" s="175"/>
      <c r="BP124" s="146"/>
      <c r="BQ124" s="146"/>
      <c r="BR124" s="146"/>
      <c r="BS124" s="169"/>
      <c r="BT124" s="170"/>
      <c r="BU124" s="171"/>
      <c r="BV124" s="172"/>
      <c r="BW124" s="172"/>
      <c r="BX124" s="165"/>
      <c r="BY124" s="166"/>
      <c r="BZ124" s="173"/>
      <c r="CA124" s="174"/>
      <c r="CB124" s="173"/>
      <c r="CC124" s="175"/>
      <c r="CD124" s="146"/>
      <c r="CE124" s="146"/>
      <c r="CF124" s="146"/>
      <c r="CG124" s="169"/>
      <c r="CH124" s="170"/>
      <c r="CI124" s="171"/>
      <c r="CJ124" s="172"/>
      <c r="CK124" s="172"/>
      <c r="CL124" s="165"/>
      <c r="CM124" s="166"/>
      <c r="CN124" s="173"/>
      <c r="CO124" s="174"/>
      <c r="CP124" s="173"/>
      <c r="CQ124" s="175"/>
      <c r="CR124" s="146"/>
      <c r="CS124" s="146"/>
      <c r="CT124" s="146"/>
      <c r="CU124" s="169"/>
      <c r="CV124" s="170"/>
      <c r="CW124" s="171"/>
      <c r="CX124" s="172"/>
      <c r="CY124" s="172"/>
      <c r="CZ124" s="165"/>
      <c r="DA124" s="166"/>
      <c r="DB124" s="173"/>
      <c r="DC124" s="174"/>
      <c r="DD124" s="173"/>
      <c r="DE124" s="175"/>
      <c r="DF124" s="146"/>
      <c r="DG124" s="146"/>
      <c r="DH124" s="146"/>
      <c r="DI124" s="169"/>
      <c r="DJ124" s="170"/>
      <c r="DK124" s="171"/>
      <c r="DL124" s="172"/>
      <c r="DM124" s="172"/>
      <c r="DN124" s="165"/>
      <c r="DO124" s="166"/>
      <c r="DP124" s="173"/>
      <c r="DQ124" s="174"/>
      <c r="DR124" s="173"/>
      <c r="DS124" s="175"/>
      <c r="DT124" s="146"/>
      <c r="DU124" s="146"/>
      <c r="DV124" s="146"/>
      <c r="DW124" s="169"/>
      <c r="DX124" s="170"/>
      <c r="DY124" s="171"/>
      <c r="DZ124" s="172"/>
      <c r="EA124" s="172"/>
      <c r="EB124" s="165"/>
      <c r="EC124" s="166"/>
      <c r="ED124" s="173"/>
      <c r="EE124" s="174"/>
      <c r="EF124" s="173"/>
      <c r="EG124" s="175"/>
      <c r="EH124" s="146"/>
      <c r="EI124" s="146"/>
      <c r="EJ124" s="146"/>
      <c r="EK124" s="169"/>
      <c r="EL124" s="170"/>
      <c r="EM124" s="171"/>
      <c r="EN124" s="172"/>
      <c r="EO124" s="172"/>
      <c r="EP124" s="165"/>
      <c r="EQ124" s="166"/>
      <c r="ER124" s="173"/>
      <c r="ES124" s="174"/>
      <c r="ET124" s="173"/>
      <c r="EU124" s="175"/>
      <c r="EV124" s="146"/>
      <c r="EW124" s="146"/>
      <c r="EX124" s="146"/>
      <c r="EY124" s="169"/>
      <c r="EZ124" s="170"/>
      <c r="FA124" s="171"/>
      <c r="FB124" s="172"/>
      <c r="FC124" s="172"/>
      <c r="FD124" s="165"/>
      <c r="FE124" s="166"/>
      <c r="FF124" s="173"/>
      <c r="FG124" s="174"/>
      <c r="FH124" s="173"/>
      <c r="FI124" s="175"/>
      <c r="FJ124" s="146"/>
      <c r="FK124" s="146"/>
      <c r="FL124" s="146"/>
      <c r="FM124" s="169"/>
      <c r="FN124" s="170"/>
      <c r="FO124" s="171"/>
      <c r="FP124" s="172"/>
      <c r="FQ124" s="172"/>
      <c r="FR124" s="165"/>
      <c r="FS124" s="166"/>
      <c r="FT124" s="173"/>
      <c r="FU124" s="174"/>
      <c r="FV124" s="173"/>
      <c r="FW124" s="175"/>
      <c r="FX124" s="146"/>
      <c r="FY124" s="146"/>
      <c r="FZ124" s="146"/>
      <c r="GA124" s="169"/>
      <c r="GB124" s="170"/>
      <c r="GC124" s="171"/>
      <c r="GD124" s="172"/>
      <c r="GE124" s="172"/>
      <c r="GF124" s="165"/>
      <c r="GG124" s="166"/>
      <c r="GH124" s="173"/>
      <c r="GI124" s="174"/>
      <c r="GJ124" s="173"/>
      <c r="GK124" s="175"/>
      <c r="GL124" s="146"/>
      <c r="GM124" s="146"/>
      <c r="GN124" s="146"/>
      <c r="GO124" s="169"/>
      <c r="GP124" s="170"/>
      <c r="GQ124" s="171"/>
      <c r="GR124" s="172"/>
      <c r="GS124" s="172"/>
      <c r="GT124" s="165"/>
      <c r="GU124" s="166"/>
      <c r="GV124" s="173"/>
      <c r="GW124" s="174"/>
      <c r="GX124" s="173"/>
      <c r="GY124" s="175"/>
      <c r="GZ124" s="146"/>
      <c r="HA124" s="146"/>
      <c r="HB124" s="146"/>
      <c r="HC124" s="169"/>
      <c r="HD124" s="170"/>
      <c r="HE124" s="171"/>
      <c r="HF124" s="172"/>
      <c r="HG124" s="172"/>
      <c r="HH124" s="165"/>
      <c r="HI124" s="166"/>
      <c r="HJ124" s="173"/>
      <c r="HK124" s="174"/>
      <c r="HL124" s="173"/>
      <c r="HM124" s="175"/>
      <c r="HN124" s="146"/>
      <c r="HO124" s="146"/>
      <c r="HP124" s="146"/>
      <c r="HQ124" s="169"/>
      <c r="HR124" s="170"/>
      <c r="HS124" s="171"/>
      <c r="HT124" s="172"/>
      <c r="HU124" s="172"/>
      <c r="HV124" s="165"/>
      <c r="HW124" s="166"/>
      <c r="HX124" s="173"/>
      <c r="HY124" s="174"/>
      <c r="HZ124" s="173"/>
      <c r="IA124" s="175"/>
      <c r="IB124" s="146"/>
      <c r="IC124" s="146"/>
      <c r="ID124" s="146"/>
      <c r="IE124" s="169"/>
      <c r="IF124" s="170"/>
      <c r="IG124" s="171"/>
      <c r="IH124" s="172"/>
    </row>
    <row r="125" spans="1:242" s="176" customFormat="1" ht="372" customHeight="1">
      <c r="A125" s="399"/>
      <c r="B125" s="419"/>
      <c r="C125" s="420" t="s">
        <v>728</v>
      </c>
      <c r="D125" s="416"/>
      <c r="E125" s="12"/>
      <c r="F125" s="187"/>
      <c r="G125" s="378"/>
      <c r="H125" s="173"/>
      <c r="I125" s="174"/>
      <c r="J125" s="173"/>
      <c r="K125" s="175"/>
      <c r="L125" s="146"/>
      <c r="M125" s="146"/>
      <c r="N125" s="146"/>
      <c r="O125" s="169"/>
      <c r="P125" s="170"/>
      <c r="Q125" s="171"/>
      <c r="R125" s="172"/>
      <c r="S125" s="172"/>
      <c r="T125" s="165"/>
      <c r="U125" s="166"/>
      <c r="V125" s="173"/>
      <c r="W125" s="174"/>
      <c r="X125" s="173"/>
      <c r="Y125" s="175"/>
      <c r="Z125" s="146"/>
      <c r="AA125" s="146"/>
      <c r="AB125" s="146"/>
      <c r="AC125" s="169"/>
      <c r="AD125" s="170"/>
      <c r="AE125" s="171"/>
      <c r="AF125" s="172"/>
      <c r="AG125" s="172"/>
      <c r="AH125" s="165"/>
      <c r="AI125" s="166"/>
      <c r="AJ125" s="173"/>
      <c r="AK125" s="174"/>
      <c r="AL125" s="173"/>
      <c r="AM125" s="175"/>
      <c r="AN125" s="146"/>
      <c r="AO125" s="146"/>
      <c r="AP125" s="146"/>
      <c r="AQ125" s="169"/>
      <c r="AR125" s="170"/>
      <c r="AS125" s="171"/>
      <c r="AT125" s="172"/>
      <c r="AU125" s="172"/>
      <c r="AV125" s="165"/>
      <c r="AW125" s="166"/>
      <c r="AX125" s="173"/>
      <c r="AY125" s="174"/>
      <c r="AZ125" s="173"/>
      <c r="BA125" s="175"/>
      <c r="BB125" s="146"/>
      <c r="BC125" s="146"/>
      <c r="BD125" s="146"/>
      <c r="BE125" s="169"/>
      <c r="BF125" s="170"/>
      <c r="BG125" s="171"/>
      <c r="BH125" s="172"/>
      <c r="BI125" s="172"/>
      <c r="BJ125" s="165"/>
      <c r="BK125" s="166"/>
      <c r="BL125" s="173"/>
      <c r="BM125" s="174"/>
      <c r="BN125" s="173"/>
      <c r="BO125" s="175"/>
      <c r="BP125" s="146"/>
      <c r="BQ125" s="146"/>
      <c r="BR125" s="146"/>
      <c r="BS125" s="169"/>
      <c r="BT125" s="170"/>
      <c r="BU125" s="171"/>
      <c r="BV125" s="172"/>
      <c r="BW125" s="172"/>
      <c r="BX125" s="165"/>
      <c r="BY125" s="166"/>
      <c r="BZ125" s="173"/>
      <c r="CA125" s="174"/>
      <c r="CB125" s="173"/>
      <c r="CC125" s="175"/>
      <c r="CD125" s="146"/>
      <c r="CE125" s="146"/>
      <c r="CF125" s="146"/>
      <c r="CG125" s="169"/>
      <c r="CH125" s="170"/>
      <c r="CI125" s="171"/>
      <c r="CJ125" s="172"/>
      <c r="CK125" s="172"/>
      <c r="CL125" s="165"/>
      <c r="CM125" s="166"/>
      <c r="CN125" s="173"/>
      <c r="CO125" s="174"/>
      <c r="CP125" s="173"/>
      <c r="CQ125" s="175"/>
      <c r="CR125" s="146"/>
      <c r="CS125" s="146"/>
      <c r="CT125" s="146"/>
      <c r="CU125" s="169"/>
      <c r="CV125" s="170"/>
      <c r="CW125" s="171"/>
      <c r="CX125" s="172"/>
      <c r="CY125" s="172"/>
      <c r="CZ125" s="165"/>
      <c r="DA125" s="166"/>
      <c r="DB125" s="173"/>
      <c r="DC125" s="174"/>
      <c r="DD125" s="173"/>
      <c r="DE125" s="175"/>
      <c r="DF125" s="146"/>
      <c r="DG125" s="146"/>
      <c r="DH125" s="146"/>
      <c r="DI125" s="169"/>
      <c r="DJ125" s="170"/>
      <c r="DK125" s="171"/>
      <c r="DL125" s="172"/>
      <c r="DM125" s="172"/>
      <c r="DN125" s="165"/>
      <c r="DO125" s="166"/>
      <c r="DP125" s="173"/>
      <c r="DQ125" s="174"/>
      <c r="DR125" s="173"/>
      <c r="DS125" s="175"/>
      <c r="DT125" s="146"/>
      <c r="DU125" s="146"/>
      <c r="DV125" s="146"/>
      <c r="DW125" s="169"/>
      <c r="DX125" s="170"/>
      <c r="DY125" s="171"/>
      <c r="DZ125" s="172"/>
      <c r="EA125" s="172"/>
      <c r="EB125" s="165"/>
      <c r="EC125" s="166"/>
      <c r="ED125" s="173"/>
      <c r="EE125" s="174"/>
      <c r="EF125" s="173"/>
      <c r="EG125" s="175"/>
      <c r="EH125" s="146"/>
      <c r="EI125" s="146"/>
      <c r="EJ125" s="146"/>
      <c r="EK125" s="169"/>
      <c r="EL125" s="170"/>
      <c r="EM125" s="171"/>
      <c r="EN125" s="172"/>
      <c r="EO125" s="172"/>
      <c r="EP125" s="165"/>
      <c r="EQ125" s="166"/>
      <c r="ER125" s="173"/>
      <c r="ES125" s="174"/>
      <c r="ET125" s="173"/>
      <c r="EU125" s="175"/>
      <c r="EV125" s="146"/>
      <c r="EW125" s="146"/>
      <c r="EX125" s="146"/>
      <c r="EY125" s="169"/>
      <c r="EZ125" s="170"/>
      <c r="FA125" s="171"/>
      <c r="FB125" s="172"/>
      <c r="FC125" s="172"/>
      <c r="FD125" s="165"/>
      <c r="FE125" s="166"/>
      <c r="FF125" s="173"/>
      <c r="FG125" s="174"/>
      <c r="FH125" s="173"/>
      <c r="FI125" s="175"/>
      <c r="FJ125" s="146"/>
      <c r="FK125" s="146"/>
      <c r="FL125" s="146"/>
      <c r="FM125" s="169"/>
      <c r="FN125" s="170"/>
      <c r="FO125" s="171"/>
      <c r="FP125" s="172"/>
      <c r="FQ125" s="172"/>
      <c r="FR125" s="165"/>
      <c r="FS125" s="166"/>
      <c r="FT125" s="173"/>
      <c r="FU125" s="174"/>
      <c r="FV125" s="173"/>
      <c r="FW125" s="175"/>
      <c r="FX125" s="146"/>
      <c r="FY125" s="146"/>
      <c r="FZ125" s="146"/>
      <c r="GA125" s="169"/>
      <c r="GB125" s="170"/>
      <c r="GC125" s="171"/>
      <c r="GD125" s="172"/>
      <c r="GE125" s="172"/>
      <c r="GF125" s="165"/>
      <c r="GG125" s="166"/>
      <c r="GH125" s="173"/>
      <c r="GI125" s="174"/>
      <c r="GJ125" s="173"/>
      <c r="GK125" s="175"/>
      <c r="GL125" s="146"/>
      <c r="GM125" s="146"/>
      <c r="GN125" s="146"/>
      <c r="GO125" s="169"/>
      <c r="GP125" s="170"/>
      <c r="GQ125" s="171"/>
      <c r="GR125" s="172"/>
      <c r="GS125" s="172"/>
      <c r="GT125" s="165"/>
      <c r="GU125" s="166"/>
      <c r="GV125" s="173"/>
      <c r="GW125" s="174"/>
      <c r="GX125" s="173"/>
      <c r="GY125" s="175"/>
      <c r="GZ125" s="146"/>
      <c r="HA125" s="146"/>
      <c r="HB125" s="146"/>
      <c r="HC125" s="169"/>
      <c r="HD125" s="170"/>
      <c r="HE125" s="171"/>
      <c r="HF125" s="172"/>
      <c r="HG125" s="172"/>
      <c r="HH125" s="165"/>
      <c r="HI125" s="166"/>
      <c r="HJ125" s="173"/>
      <c r="HK125" s="174"/>
      <c r="HL125" s="173"/>
      <c r="HM125" s="175"/>
      <c r="HN125" s="146"/>
      <c r="HO125" s="146"/>
      <c r="HP125" s="146"/>
      <c r="HQ125" s="169"/>
      <c r="HR125" s="170"/>
      <c r="HS125" s="171"/>
      <c r="HT125" s="172"/>
      <c r="HU125" s="172"/>
      <c r="HV125" s="165"/>
      <c r="HW125" s="166"/>
      <c r="HX125" s="173"/>
      <c r="HY125" s="174"/>
      <c r="HZ125" s="173"/>
      <c r="IA125" s="175"/>
      <c r="IB125" s="146"/>
      <c r="IC125" s="146"/>
      <c r="ID125" s="146"/>
      <c r="IE125" s="169"/>
      <c r="IF125" s="170"/>
      <c r="IG125" s="171"/>
      <c r="IH125" s="172"/>
    </row>
    <row r="126" spans="1:242" s="176" customFormat="1" ht="12.75">
      <c r="A126" s="432"/>
      <c r="B126" s="315"/>
      <c r="C126" s="449"/>
      <c r="D126" s="450"/>
      <c r="E126" s="451"/>
      <c r="F126" s="165"/>
      <c r="G126" s="164"/>
      <c r="H126" s="173"/>
      <c r="I126" s="174"/>
      <c r="J126" s="173"/>
      <c r="K126" s="175"/>
      <c r="L126" s="146"/>
      <c r="M126" s="146"/>
      <c r="N126" s="146"/>
      <c r="O126" s="169"/>
      <c r="P126" s="170"/>
      <c r="Q126" s="171"/>
      <c r="R126" s="172"/>
      <c r="S126" s="172"/>
      <c r="T126" s="165"/>
      <c r="U126" s="166"/>
      <c r="V126" s="173"/>
      <c r="W126" s="174"/>
      <c r="X126" s="173"/>
      <c r="Y126" s="175"/>
      <c r="Z126" s="146"/>
      <c r="AA126" s="146"/>
      <c r="AB126" s="146"/>
      <c r="AC126" s="169"/>
      <c r="AD126" s="170"/>
      <c r="AE126" s="171"/>
      <c r="AF126" s="172"/>
      <c r="AG126" s="172"/>
      <c r="AH126" s="165"/>
      <c r="AI126" s="166"/>
      <c r="AJ126" s="173"/>
      <c r="AK126" s="174"/>
      <c r="AL126" s="173"/>
      <c r="AM126" s="175"/>
      <c r="AN126" s="146"/>
      <c r="AO126" s="146"/>
      <c r="AP126" s="146"/>
      <c r="AQ126" s="169"/>
      <c r="AR126" s="170"/>
      <c r="AS126" s="171"/>
      <c r="AT126" s="172"/>
      <c r="AU126" s="172"/>
      <c r="AV126" s="165"/>
      <c r="AW126" s="166"/>
      <c r="AX126" s="173"/>
      <c r="AY126" s="174"/>
      <c r="AZ126" s="173"/>
      <c r="BA126" s="175"/>
      <c r="BB126" s="146"/>
      <c r="BC126" s="146"/>
      <c r="BD126" s="146"/>
      <c r="BE126" s="169"/>
      <c r="BF126" s="170"/>
      <c r="BG126" s="171"/>
      <c r="BH126" s="172"/>
      <c r="BI126" s="172"/>
      <c r="BJ126" s="165"/>
      <c r="BK126" s="166"/>
      <c r="BL126" s="173"/>
      <c r="BM126" s="174"/>
      <c r="BN126" s="173"/>
      <c r="BO126" s="175"/>
      <c r="BP126" s="146"/>
      <c r="BQ126" s="146"/>
      <c r="BR126" s="146"/>
      <c r="BS126" s="169"/>
      <c r="BT126" s="170"/>
      <c r="BU126" s="171"/>
      <c r="BV126" s="172"/>
      <c r="BW126" s="172"/>
      <c r="BX126" s="165"/>
      <c r="BY126" s="166"/>
      <c r="BZ126" s="173"/>
      <c r="CA126" s="174"/>
      <c r="CB126" s="173"/>
      <c r="CC126" s="175"/>
      <c r="CD126" s="146"/>
      <c r="CE126" s="146"/>
      <c r="CF126" s="146"/>
      <c r="CG126" s="169"/>
      <c r="CH126" s="170"/>
      <c r="CI126" s="171"/>
      <c r="CJ126" s="172"/>
      <c r="CK126" s="172"/>
      <c r="CL126" s="165"/>
      <c r="CM126" s="166"/>
      <c r="CN126" s="173"/>
      <c r="CO126" s="174"/>
      <c r="CP126" s="173"/>
      <c r="CQ126" s="175"/>
      <c r="CR126" s="146"/>
      <c r="CS126" s="146"/>
      <c r="CT126" s="146"/>
      <c r="CU126" s="169"/>
      <c r="CV126" s="170"/>
      <c r="CW126" s="171"/>
      <c r="CX126" s="172"/>
      <c r="CY126" s="172"/>
      <c r="CZ126" s="165"/>
      <c r="DA126" s="166"/>
      <c r="DB126" s="173"/>
      <c r="DC126" s="174"/>
      <c r="DD126" s="173"/>
      <c r="DE126" s="175"/>
      <c r="DF126" s="146"/>
      <c r="DG126" s="146"/>
      <c r="DH126" s="146"/>
      <c r="DI126" s="169"/>
      <c r="DJ126" s="170"/>
      <c r="DK126" s="171"/>
      <c r="DL126" s="172"/>
      <c r="DM126" s="172"/>
      <c r="DN126" s="165"/>
      <c r="DO126" s="166"/>
      <c r="DP126" s="173"/>
      <c r="DQ126" s="174"/>
      <c r="DR126" s="173"/>
      <c r="DS126" s="175"/>
      <c r="DT126" s="146"/>
      <c r="DU126" s="146"/>
      <c r="DV126" s="146"/>
      <c r="DW126" s="169"/>
      <c r="DX126" s="170"/>
      <c r="DY126" s="171"/>
      <c r="DZ126" s="172"/>
      <c r="EA126" s="172"/>
      <c r="EB126" s="165"/>
      <c r="EC126" s="166"/>
      <c r="ED126" s="173"/>
      <c r="EE126" s="174"/>
      <c r="EF126" s="173"/>
      <c r="EG126" s="175"/>
      <c r="EH126" s="146"/>
      <c r="EI126" s="146"/>
      <c r="EJ126" s="146"/>
      <c r="EK126" s="169"/>
      <c r="EL126" s="170"/>
      <c r="EM126" s="171"/>
      <c r="EN126" s="172"/>
      <c r="EO126" s="172"/>
      <c r="EP126" s="165"/>
      <c r="EQ126" s="166"/>
      <c r="ER126" s="173"/>
      <c r="ES126" s="174"/>
      <c r="ET126" s="173"/>
      <c r="EU126" s="175"/>
      <c r="EV126" s="146"/>
      <c r="EW126" s="146"/>
      <c r="EX126" s="146"/>
      <c r="EY126" s="169"/>
      <c r="EZ126" s="170"/>
      <c r="FA126" s="171"/>
      <c r="FB126" s="172"/>
      <c r="FC126" s="172"/>
      <c r="FD126" s="165"/>
      <c r="FE126" s="166"/>
      <c r="FF126" s="173"/>
      <c r="FG126" s="174"/>
      <c r="FH126" s="173"/>
      <c r="FI126" s="175"/>
      <c r="FJ126" s="146"/>
      <c r="FK126" s="146"/>
      <c r="FL126" s="146"/>
      <c r="FM126" s="169"/>
      <c r="FN126" s="170"/>
      <c r="FO126" s="171"/>
      <c r="FP126" s="172"/>
      <c r="FQ126" s="172"/>
      <c r="FR126" s="165"/>
      <c r="FS126" s="166"/>
      <c r="FT126" s="173"/>
      <c r="FU126" s="174"/>
      <c r="FV126" s="173"/>
      <c r="FW126" s="175"/>
      <c r="FX126" s="146"/>
      <c r="FY126" s="146"/>
      <c r="FZ126" s="146"/>
      <c r="GA126" s="169"/>
      <c r="GB126" s="170"/>
      <c r="GC126" s="171"/>
      <c r="GD126" s="172"/>
      <c r="GE126" s="172"/>
      <c r="GF126" s="165"/>
      <c r="GG126" s="166"/>
      <c r="GH126" s="173"/>
      <c r="GI126" s="174"/>
      <c r="GJ126" s="173"/>
      <c r="GK126" s="175"/>
      <c r="GL126" s="146"/>
      <c r="GM126" s="146"/>
      <c r="GN126" s="146"/>
      <c r="GO126" s="169"/>
      <c r="GP126" s="170"/>
      <c r="GQ126" s="171"/>
      <c r="GR126" s="172"/>
      <c r="GS126" s="172"/>
      <c r="GT126" s="165"/>
      <c r="GU126" s="166"/>
      <c r="GV126" s="173"/>
      <c r="GW126" s="174"/>
      <c r="GX126" s="173"/>
      <c r="GY126" s="175"/>
      <c r="GZ126" s="146"/>
      <c r="HA126" s="146"/>
      <c r="HB126" s="146"/>
      <c r="HC126" s="169"/>
      <c r="HD126" s="170"/>
      <c r="HE126" s="171"/>
      <c r="HF126" s="172"/>
      <c r="HG126" s="172"/>
      <c r="HH126" s="165"/>
      <c r="HI126" s="166"/>
      <c r="HJ126" s="173"/>
      <c r="HK126" s="174"/>
      <c r="HL126" s="173"/>
      <c r="HM126" s="175"/>
      <c r="HN126" s="146"/>
      <c r="HO126" s="146"/>
      <c r="HP126" s="146"/>
      <c r="HQ126" s="169"/>
      <c r="HR126" s="170"/>
      <c r="HS126" s="171"/>
      <c r="HT126" s="172"/>
      <c r="HU126" s="172"/>
      <c r="HV126" s="165"/>
      <c r="HW126" s="166"/>
      <c r="HX126" s="173"/>
      <c r="HY126" s="174"/>
      <c r="HZ126" s="173"/>
      <c r="IA126" s="175"/>
      <c r="IB126" s="146"/>
      <c r="IC126" s="146"/>
      <c r="ID126" s="146"/>
      <c r="IE126" s="169"/>
      <c r="IF126" s="170"/>
      <c r="IG126" s="171"/>
      <c r="IH126" s="172"/>
    </row>
    <row r="127" spans="1:242" s="176" customFormat="1" ht="13.5">
      <c r="A127" s="399" t="s">
        <v>211</v>
      </c>
      <c r="B127" s="419" t="s">
        <v>216</v>
      </c>
      <c r="C127" s="418" t="s">
        <v>217</v>
      </c>
      <c r="D127" s="317"/>
      <c r="E127" s="317"/>
      <c r="F127" s="258"/>
      <c r="G127" s="317"/>
      <c r="H127" s="173"/>
      <c r="I127" s="174"/>
      <c r="J127" s="173"/>
      <c r="K127" s="175"/>
      <c r="L127" s="146"/>
      <c r="M127" s="146"/>
      <c r="N127" s="146"/>
      <c r="O127" s="169"/>
      <c r="P127" s="170"/>
      <c r="Q127" s="171"/>
      <c r="R127" s="172"/>
      <c r="S127" s="172"/>
      <c r="T127" s="165"/>
      <c r="U127" s="166"/>
      <c r="V127" s="173"/>
      <c r="W127" s="174"/>
      <c r="X127" s="173"/>
      <c r="Y127" s="175"/>
      <c r="Z127" s="146"/>
      <c r="AA127" s="146"/>
      <c r="AB127" s="146"/>
      <c r="AC127" s="169"/>
      <c r="AD127" s="170"/>
      <c r="AE127" s="171"/>
      <c r="AF127" s="172"/>
      <c r="AG127" s="172"/>
      <c r="AH127" s="165"/>
      <c r="AI127" s="166"/>
      <c r="AJ127" s="173"/>
      <c r="AK127" s="174"/>
      <c r="AL127" s="173"/>
      <c r="AM127" s="175"/>
      <c r="AN127" s="146"/>
      <c r="AO127" s="146"/>
      <c r="AP127" s="146"/>
      <c r="AQ127" s="169"/>
      <c r="AR127" s="170"/>
      <c r="AS127" s="171"/>
      <c r="AT127" s="172"/>
      <c r="AU127" s="172"/>
      <c r="AV127" s="165"/>
      <c r="AW127" s="166"/>
      <c r="AX127" s="173"/>
      <c r="AY127" s="174"/>
      <c r="AZ127" s="173"/>
      <c r="BA127" s="175"/>
      <c r="BB127" s="146"/>
      <c r="BC127" s="146"/>
      <c r="BD127" s="146"/>
      <c r="BE127" s="169"/>
      <c r="BF127" s="170"/>
      <c r="BG127" s="171"/>
      <c r="BH127" s="172"/>
      <c r="BI127" s="172"/>
      <c r="BJ127" s="165"/>
      <c r="BK127" s="166"/>
      <c r="BL127" s="173"/>
      <c r="BM127" s="174"/>
      <c r="BN127" s="173"/>
      <c r="BO127" s="175"/>
      <c r="BP127" s="146"/>
      <c r="BQ127" s="146"/>
      <c r="BR127" s="146"/>
      <c r="BS127" s="169"/>
      <c r="BT127" s="170"/>
      <c r="BU127" s="171"/>
      <c r="BV127" s="172"/>
      <c r="BW127" s="172"/>
      <c r="BX127" s="165"/>
      <c r="BY127" s="166"/>
      <c r="BZ127" s="173"/>
      <c r="CA127" s="174"/>
      <c r="CB127" s="173"/>
      <c r="CC127" s="175"/>
      <c r="CD127" s="146"/>
      <c r="CE127" s="146"/>
      <c r="CF127" s="146"/>
      <c r="CG127" s="169"/>
      <c r="CH127" s="170"/>
      <c r="CI127" s="171"/>
      <c r="CJ127" s="172"/>
      <c r="CK127" s="172"/>
      <c r="CL127" s="165"/>
      <c r="CM127" s="166"/>
      <c r="CN127" s="173"/>
      <c r="CO127" s="174"/>
      <c r="CP127" s="173"/>
      <c r="CQ127" s="175"/>
      <c r="CR127" s="146"/>
      <c r="CS127" s="146"/>
      <c r="CT127" s="146"/>
      <c r="CU127" s="169"/>
      <c r="CV127" s="170"/>
      <c r="CW127" s="171"/>
      <c r="CX127" s="172"/>
      <c r="CY127" s="172"/>
      <c r="CZ127" s="165"/>
      <c r="DA127" s="166"/>
      <c r="DB127" s="173"/>
      <c r="DC127" s="174"/>
      <c r="DD127" s="173"/>
      <c r="DE127" s="175"/>
      <c r="DF127" s="146"/>
      <c r="DG127" s="146"/>
      <c r="DH127" s="146"/>
      <c r="DI127" s="169"/>
      <c r="DJ127" s="170"/>
      <c r="DK127" s="171"/>
      <c r="DL127" s="172"/>
      <c r="DM127" s="172"/>
      <c r="DN127" s="165"/>
      <c r="DO127" s="166"/>
      <c r="DP127" s="173"/>
      <c r="DQ127" s="174"/>
      <c r="DR127" s="173"/>
      <c r="DS127" s="175"/>
      <c r="DT127" s="146"/>
      <c r="DU127" s="146"/>
      <c r="DV127" s="146"/>
      <c r="DW127" s="169"/>
      <c r="DX127" s="170"/>
      <c r="DY127" s="171"/>
      <c r="DZ127" s="172"/>
      <c r="EA127" s="172"/>
      <c r="EB127" s="165"/>
      <c r="EC127" s="166"/>
      <c r="ED127" s="173"/>
      <c r="EE127" s="174"/>
      <c r="EF127" s="173"/>
      <c r="EG127" s="175"/>
      <c r="EH127" s="146"/>
      <c r="EI127" s="146"/>
      <c r="EJ127" s="146"/>
      <c r="EK127" s="169"/>
      <c r="EL127" s="170"/>
      <c r="EM127" s="171"/>
      <c r="EN127" s="172"/>
      <c r="EO127" s="172"/>
      <c r="EP127" s="165"/>
      <c r="EQ127" s="166"/>
      <c r="ER127" s="173"/>
      <c r="ES127" s="174"/>
      <c r="ET127" s="173"/>
      <c r="EU127" s="175"/>
      <c r="EV127" s="146"/>
      <c r="EW127" s="146"/>
      <c r="EX127" s="146"/>
      <c r="EY127" s="169"/>
      <c r="EZ127" s="170"/>
      <c r="FA127" s="171"/>
      <c r="FB127" s="172"/>
      <c r="FC127" s="172"/>
      <c r="FD127" s="165"/>
      <c r="FE127" s="166"/>
      <c r="FF127" s="173"/>
      <c r="FG127" s="174"/>
      <c r="FH127" s="173"/>
      <c r="FI127" s="175"/>
      <c r="FJ127" s="146"/>
      <c r="FK127" s="146"/>
      <c r="FL127" s="146"/>
      <c r="FM127" s="169"/>
      <c r="FN127" s="170"/>
      <c r="FO127" s="171"/>
      <c r="FP127" s="172"/>
      <c r="FQ127" s="172"/>
      <c r="FR127" s="165"/>
      <c r="FS127" s="166"/>
      <c r="FT127" s="173"/>
      <c r="FU127" s="174"/>
      <c r="FV127" s="173"/>
      <c r="FW127" s="175"/>
      <c r="FX127" s="146"/>
      <c r="FY127" s="146"/>
      <c r="FZ127" s="146"/>
      <c r="GA127" s="169"/>
      <c r="GB127" s="170"/>
      <c r="GC127" s="171"/>
      <c r="GD127" s="172"/>
      <c r="GE127" s="172"/>
      <c r="GF127" s="165"/>
      <c r="GG127" s="166"/>
      <c r="GH127" s="173"/>
      <c r="GI127" s="174"/>
      <c r="GJ127" s="173"/>
      <c r="GK127" s="175"/>
      <c r="GL127" s="146"/>
      <c r="GM127" s="146"/>
      <c r="GN127" s="146"/>
      <c r="GO127" s="169"/>
      <c r="GP127" s="170"/>
      <c r="GQ127" s="171"/>
      <c r="GR127" s="172"/>
      <c r="GS127" s="172"/>
      <c r="GT127" s="165"/>
      <c r="GU127" s="166"/>
      <c r="GV127" s="173"/>
      <c r="GW127" s="174"/>
      <c r="GX127" s="173"/>
      <c r="GY127" s="175"/>
      <c r="GZ127" s="146"/>
      <c r="HA127" s="146"/>
      <c r="HB127" s="146"/>
      <c r="HC127" s="169"/>
      <c r="HD127" s="170"/>
      <c r="HE127" s="171"/>
      <c r="HF127" s="172"/>
      <c r="HG127" s="172"/>
      <c r="HH127" s="165"/>
      <c r="HI127" s="166"/>
      <c r="HJ127" s="173"/>
      <c r="HK127" s="174"/>
      <c r="HL127" s="173"/>
      <c r="HM127" s="175"/>
      <c r="HN127" s="146"/>
      <c r="HO127" s="146"/>
      <c r="HP127" s="146"/>
      <c r="HQ127" s="169"/>
      <c r="HR127" s="170"/>
      <c r="HS127" s="171"/>
      <c r="HT127" s="172"/>
      <c r="HU127" s="172"/>
      <c r="HV127" s="165"/>
      <c r="HW127" s="166"/>
      <c r="HX127" s="173"/>
      <c r="HY127" s="174"/>
      <c r="HZ127" s="173"/>
      <c r="IA127" s="175"/>
      <c r="IB127" s="146"/>
      <c r="IC127" s="146"/>
      <c r="ID127" s="146"/>
      <c r="IE127" s="169"/>
      <c r="IF127" s="170"/>
      <c r="IG127" s="171"/>
      <c r="IH127" s="172"/>
    </row>
    <row r="128" spans="1:242" s="176" customFormat="1" ht="13.5">
      <c r="A128" s="399"/>
      <c r="B128" s="419"/>
      <c r="C128" s="418" t="s">
        <v>729</v>
      </c>
      <c r="D128" s="416" t="s">
        <v>155</v>
      </c>
      <c r="E128" s="12">
        <v>1</v>
      </c>
      <c r="F128" s="187"/>
      <c r="G128" s="378">
        <f>E128*F128</f>
        <v>0</v>
      </c>
      <c r="H128" s="173"/>
      <c r="I128" s="174"/>
      <c r="J128" s="173"/>
      <c r="K128" s="175"/>
      <c r="L128" s="146"/>
      <c r="M128" s="146"/>
      <c r="N128" s="146"/>
      <c r="O128" s="169"/>
      <c r="P128" s="170"/>
      <c r="Q128" s="171"/>
      <c r="R128" s="172"/>
      <c r="S128" s="172"/>
      <c r="T128" s="165"/>
      <c r="U128" s="166"/>
      <c r="V128" s="173"/>
      <c r="W128" s="174"/>
      <c r="X128" s="173"/>
      <c r="Y128" s="175"/>
      <c r="Z128" s="146"/>
      <c r="AA128" s="146"/>
      <c r="AB128" s="146"/>
      <c r="AC128" s="169"/>
      <c r="AD128" s="170"/>
      <c r="AE128" s="171"/>
      <c r="AF128" s="172"/>
      <c r="AG128" s="172"/>
      <c r="AH128" s="165"/>
      <c r="AI128" s="166"/>
      <c r="AJ128" s="173"/>
      <c r="AK128" s="174"/>
      <c r="AL128" s="173"/>
      <c r="AM128" s="175"/>
      <c r="AN128" s="146"/>
      <c r="AO128" s="146"/>
      <c r="AP128" s="146"/>
      <c r="AQ128" s="169"/>
      <c r="AR128" s="170"/>
      <c r="AS128" s="171"/>
      <c r="AT128" s="172"/>
      <c r="AU128" s="172"/>
      <c r="AV128" s="165"/>
      <c r="AW128" s="166"/>
      <c r="AX128" s="173"/>
      <c r="AY128" s="174"/>
      <c r="AZ128" s="173"/>
      <c r="BA128" s="175"/>
      <c r="BB128" s="146"/>
      <c r="BC128" s="146"/>
      <c r="BD128" s="146"/>
      <c r="BE128" s="169"/>
      <c r="BF128" s="170"/>
      <c r="BG128" s="171"/>
      <c r="BH128" s="172"/>
      <c r="BI128" s="172"/>
      <c r="BJ128" s="165"/>
      <c r="BK128" s="166"/>
      <c r="BL128" s="173"/>
      <c r="BM128" s="174"/>
      <c r="BN128" s="173"/>
      <c r="BO128" s="175"/>
      <c r="BP128" s="146"/>
      <c r="BQ128" s="146"/>
      <c r="BR128" s="146"/>
      <c r="BS128" s="169"/>
      <c r="BT128" s="170"/>
      <c r="BU128" s="171"/>
      <c r="BV128" s="172"/>
      <c r="BW128" s="172"/>
      <c r="BX128" s="165"/>
      <c r="BY128" s="166"/>
      <c r="BZ128" s="173"/>
      <c r="CA128" s="174"/>
      <c r="CB128" s="173"/>
      <c r="CC128" s="175"/>
      <c r="CD128" s="146"/>
      <c r="CE128" s="146"/>
      <c r="CF128" s="146"/>
      <c r="CG128" s="169"/>
      <c r="CH128" s="170"/>
      <c r="CI128" s="171"/>
      <c r="CJ128" s="172"/>
      <c r="CK128" s="172"/>
      <c r="CL128" s="165"/>
      <c r="CM128" s="166"/>
      <c r="CN128" s="173"/>
      <c r="CO128" s="174"/>
      <c r="CP128" s="173"/>
      <c r="CQ128" s="175"/>
      <c r="CR128" s="146"/>
      <c r="CS128" s="146"/>
      <c r="CT128" s="146"/>
      <c r="CU128" s="169"/>
      <c r="CV128" s="170"/>
      <c r="CW128" s="171"/>
      <c r="CX128" s="172"/>
      <c r="CY128" s="172"/>
      <c r="CZ128" s="165"/>
      <c r="DA128" s="166"/>
      <c r="DB128" s="173"/>
      <c r="DC128" s="174"/>
      <c r="DD128" s="173"/>
      <c r="DE128" s="175"/>
      <c r="DF128" s="146"/>
      <c r="DG128" s="146"/>
      <c r="DH128" s="146"/>
      <c r="DI128" s="169"/>
      <c r="DJ128" s="170"/>
      <c r="DK128" s="171"/>
      <c r="DL128" s="172"/>
      <c r="DM128" s="172"/>
      <c r="DN128" s="165"/>
      <c r="DO128" s="166"/>
      <c r="DP128" s="173"/>
      <c r="DQ128" s="174"/>
      <c r="DR128" s="173"/>
      <c r="DS128" s="175"/>
      <c r="DT128" s="146"/>
      <c r="DU128" s="146"/>
      <c r="DV128" s="146"/>
      <c r="DW128" s="169"/>
      <c r="DX128" s="170"/>
      <c r="DY128" s="171"/>
      <c r="DZ128" s="172"/>
      <c r="EA128" s="172"/>
      <c r="EB128" s="165"/>
      <c r="EC128" s="166"/>
      <c r="ED128" s="173"/>
      <c r="EE128" s="174"/>
      <c r="EF128" s="173"/>
      <c r="EG128" s="175"/>
      <c r="EH128" s="146"/>
      <c r="EI128" s="146"/>
      <c r="EJ128" s="146"/>
      <c r="EK128" s="169"/>
      <c r="EL128" s="170"/>
      <c r="EM128" s="171"/>
      <c r="EN128" s="172"/>
      <c r="EO128" s="172"/>
      <c r="EP128" s="165"/>
      <c r="EQ128" s="166"/>
      <c r="ER128" s="173"/>
      <c r="ES128" s="174"/>
      <c r="ET128" s="173"/>
      <c r="EU128" s="175"/>
      <c r="EV128" s="146"/>
      <c r="EW128" s="146"/>
      <c r="EX128" s="146"/>
      <c r="EY128" s="169"/>
      <c r="EZ128" s="170"/>
      <c r="FA128" s="171"/>
      <c r="FB128" s="172"/>
      <c r="FC128" s="172"/>
      <c r="FD128" s="165"/>
      <c r="FE128" s="166"/>
      <c r="FF128" s="173"/>
      <c r="FG128" s="174"/>
      <c r="FH128" s="173"/>
      <c r="FI128" s="175"/>
      <c r="FJ128" s="146"/>
      <c r="FK128" s="146"/>
      <c r="FL128" s="146"/>
      <c r="FM128" s="169"/>
      <c r="FN128" s="170"/>
      <c r="FO128" s="171"/>
      <c r="FP128" s="172"/>
      <c r="FQ128" s="172"/>
      <c r="FR128" s="165"/>
      <c r="FS128" s="166"/>
      <c r="FT128" s="173"/>
      <c r="FU128" s="174"/>
      <c r="FV128" s="173"/>
      <c r="FW128" s="175"/>
      <c r="FX128" s="146"/>
      <c r="FY128" s="146"/>
      <c r="FZ128" s="146"/>
      <c r="GA128" s="169"/>
      <c r="GB128" s="170"/>
      <c r="GC128" s="171"/>
      <c r="GD128" s="172"/>
      <c r="GE128" s="172"/>
      <c r="GF128" s="165"/>
      <c r="GG128" s="166"/>
      <c r="GH128" s="173"/>
      <c r="GI128" s="174"/>
      <c r="GJ128" s="173"/>
      <c r="GK128" s="175"/>
      <c r="GL128" s="146"/>
      <c r="GM128" s="146"/>
      <c r="GN128" s="146"/>
      <c r="GO128" s="169"/>
      <c r="GP128" s="170"/>
      <c r="GQ128" s="171"/>
      <c r="GR128" s="172"/>
      <c r="GS128" s="172"/>
      <c r="GT128" s="165"/>
      <c r="GU128" s="166"/>
      <c r="GV128" s="173"/>
      <c r="GW128" s="174"/>
      <c r="GX128" s="173"/>
      <c r="GY128" s="175"/>
      <c r="GZ128" s="146"/>
      <c r="HA128" s="146"/>
      <c r="HB128" s="146"/>
      <c r="HC128" s="169"/>
      <c r="HD128" s="170"/>
      <c r="HE128" s="171"/>
      <c r="HF128" s="172"/>
      <c r="HG128" s="172"/>
      <c r="HH128" s="165"/>
      <c r="HI128" s="166"/>
      <c r="HJ128" s="173"/>
      <c r="HK128" s="174"/>
      <c r="HL128" s="173"/>
      <c r="HM128" s="175"/>
      <c r="HN128" s="146"/>
      <c r="HO128" s="146"/>
      <c r="HP128" s="146"/>
      <c r="HQ128" s="169"/>
      <c r="HR128" s="170"/>
      <c r="HS128" s="171"/>
      <c r="HT128" s="172"/>
      <c r="HU128" s="172"/>
      <c r="HV128" s="165"/>
      <c r="HW128" s="166"/>
      <c r="HX128" s="173"/>
      <c r="HY128" s="174"/>
      <c r="HZ128" s="173"/>
      <c r="IA128" s="175"/>
      <c r="IB128" s="146"/>
      <c r="IC128" s="146"/>
      <c r="ID128" s="146"/>
      <c r="IE128" s="169"/>
      <c r="IF128" s="170"/>
      <c r="IG128" s="171"/>
      <c r="IH128" s="172"/>
    </row>
    <row r="129" spans="1:242" s="176" customFormat="1" ht="13.5">
      <c r="A129" s="399"/>
      <c r="B129" s="419"/>
      <c r="C129" s="418" t="s">
        <v>981</v>
      </c>
      <c r="D129" s="416" t="s">
        <v>155</v>
      </c>
      <c r="E129" s="12">
        <v>2</v>
      </c>
      <c r="F129" s="187"/>
      <c r="G129" s="378">
        <f>E129*F129</f>
        <v>0</v>
      </c>
      <c r="H129" s="173"/>
      <c r="I129" s="174"/>
      <c r="J129" s="173"/>
      <c r="K129" s="175"/>
      <c r="L129" s="146"/>
      <c r="M129" s="146"/>
      <c r="N129" s="146"/>
      <c r="O129" s="169"/>
      <c r="P129" s="170"/>
      <c r="Q129" s="171"/>
      <c r="R129" s="172"/>
      <c r="S129" s="172"/>
      <c r="T129" s="165"/>
      <c r="U129" s="166"/>
      <c r="V129" s="173"/>
      <c r="W129" s="174"/>
      <c r="X129" s="173"/>
      <c r="Y129" s="175"/>
      <c r="Z129" s="146"/>
      <c r="AA129" s="146"/>
      <c r="AB129" s="146"/>
      <c r="AC129" s="169"/>
      <c r="AD129" s="170"/>
      <c r="AE129" s="171"/>
      <c r="AF129" s="172"/>
      <c r="AG129" s="172"/>
      <c r="AH129" s="165"/>
      <c r="AI129" s="166"/>
      <c r="AJ129" s="173"/>
      <c r="AK129" s="174"/>
      <c r="AL129" s="173"/>
      <c r="AM129" s="175"/>
      <c r="AN129" s="146"/>
      <c r="AO129" s="146"/>
      <c r="AP129" s="146"/>
      <c r="AQ129" s="169"/>
      <c r="AR129" s="170"/>
      <c r="AS129" s="171"/>
      <c r="AT129" s="172"/>
      <c r="AU129" s="172"/>
      <c r="AV129" s="165"/>
      <c r="AW129" s="166"/>
      <c r="AX129" s="173"/>
      <c r="AY129" s="174"/>
      <c r="AZ129" s="173"/>
      <c r="BA129" s="175"/>
      <c r="BB129" s="146"/>
      <c r="BC129" s="146"/>
      <c r="BD129" s="146"/>
      <c r="BE129" s="169"/>
      <c r="BF129" s="170"/>
      <c r="BG129" s="171"/>
      <c r="BH129" s="172"/>
      <c r="BI129" s="172"/>
      <c r="BJ129" s="165"/>
      <c r="BK129" s="166"/>
      <c r="BL129" s="173"/>
      <c r="BM129" s="174"/>
      <c r="BN129" s="173"/>
      <c r="BO129" s="175"/>
      <c r="BP129" s="146"/>
      <c r="BQ129" s="146"/>
      <c r="BR129" s="146"/>
      <c r="BS129" s="169"/>
      <c r="BT129" s="170"/>
      <c r="BU129" s="171"/>
      <c r="BV129" s="172"/>
      <c r="BW129" s="172"/>
      <c r="BX129" s="165"/>
      <c r="BY129" s="166"/>
      <c r="BZ129" s="173"/>
      <c r="CA129" s="174"/>
      <c r="CB129" s="173"/>
      <c r="CC129" s="175"/>
      <c r="CD129" s="146"/>
      <c r="CE129" s="146"/>
      <c r="CF129" s="146"/>
      <c r="CG129" s="169"/>
      <c r="CH129" s="170"/>
      <c r="CI129" s="171"/>
      <c r="CJ129" s="172"/>
      <c r="CK129" s="172"/>
      <c r="CL129" s="165"/>
      <c r="CM129" s="166"/>
      <c r="CN129" s="173"/>
      <c r="CO129" s="174"/>
      <c r="CP129" s="173"/>
      <c r="CQ129" s="175"/>
      <c r="CR129" s="146"/>
      <c r="CS129" s="146"/>
      <c r="CT129" s="146"/>
      <c r="CU129" s="169"/>
      <c r="CV129" s="170"/>
      <c r="CW129" s="171"/>
      <c r="CX129" s="172"/>
      <c r="CY129" s="172"/>
      <c r="CZ129" s="165"/>
      <c r="DA129" s="166"/>
      <c r="DB129" s="173"/>
      <c r="DC129" s="174"/>
      <c r="DD129" s="173"/>
      <c r="DE129" s="175"/>
      <c r="DF129" s="146"/>
      <c r="DG129" s="146"/>
      <c r="DH129" s="146"/>
      <c r="DI129" s="169"/>
      <c r="DJ129" s="170"/>
      <c r="DK129" s="171"/>
      <c r="DL129" s="172"/>
      <c r="DM129" s="172"/>
      <c r="DN129" s="165"/>
      <c r="DO129" s="166"/>
      <c r="DP129" s="173"/>
      <c r="DQ129" s="174"/>
      <c r="DR129" s="173"/>
      <c r="DS129" s="175"/>
      <c r="DT129" s="146"/>
      <c r="DU129" s="146"/>
      <c r="DV129" s="146"/>
      <c r="DW129" s="169"/>
      <c r="DX129" s="170"/>
      <c r="DY129" s="171"/>
      <c r="DZ129" s="172"/>
      <c r="EA129" s="172"/>
      <c r="EB129" s="165"/>
      <c r="EC129" s="166"/>
      <c r="ED129" s="173"/>
      <c r="EE129" s="174"/>
      <c r="EF129" s="173"/>
      <c r="EG129" s="175"/>
      <c r="EH129" s="146"/>
      <c r="EI129" s="146"/>
      <c r="EJ129" s="146"/>
      <c r="EK129" s="169"/>
      <c r="EL129" s="170"/>
      <c r="EM129" s="171"/>
      <c r="EN129" s="172"/>
      <c r="EO129" s="172"/>
      <c r="EP129" s="165"/>
      <c r="EQ129" s="166"/>
      <c r="ER129" s="173"/>
      <c r="ES129" s="174"/>
      <c r="ET129" s="173"/>
      <c r="EU129" s="175"/>
      <c r="EV129" s="146"/>
      <c r="EW129" s="146"/>
      <c r="EX129" s="146"/>
      <c r="EY129" s="169"/>
      <c r="EZ129" s="170"/>
      <c r="FA129" s="171"/>
      <c r="FB129" s="172"/>
      <c r="FC129" s="172"/>
      <c r="FD129" s="165"/>
      <c r="FE129" s="166"/>
      <c r="FF129" s="173"/>
      <c r="FG129" s="174"/>
      <c r="FH129" s="173"/>
      <c r="FI129" s="175"/>
      <c r="FJ129" s="146"/>
      <c r="FK129" s="146"/>
      <c r="FL129" s="146"/>
      <c r="FM129" s="169"/>
      <c r="FN129" s="170"/>
      <c r="FO129" s="171"/>
      <c r="FP129" s="172"/>
      <c r="FQ129" s="172"/>
      <c r="FR129" s="165"/>
      <c r="FS129" s="166"/>
      <c r="FT129" s="173"/>
      <c r="FU129" s="174"/>
      <c r="FV129" s="173"/>
      <c r="FW129" s="175"/>
      <c r="FX129" s="146"/>
      <c r="FY129" s="146"/>
      <c r="FZ129" s="146"/>
      <c r="GA129" s="169"/>
      <c r="GB129" s="170"/>
      <c r="GC129" s="171"/>
      <c r="GD129" s="172"/>
      <c r="GE129" s="172"/>
      <c r="GF129" s="165"/>
      <c r="GG129" s="166"/>
      <c r="GH129" s="173"/>
      <c r="GI129" s="174"/>
      <c r="GJ129" s="173"/>
      <c r="GK129" s="175"/>
      <c r="GL129" s="146"/>
      <c r="GM129" s="146"/>
      <c r="GN129" s="146"/>
      <c r="GO129" s="169"/>
      <c r="GP129" s="170"/>
      <c r="GQ129" s="171"/>
      <c r="GR129" s="172"/>
      <c r="GS129" s="172"/>
      <c r="GT129" s="165"/>
      <c r="GU129" s="166"/>
      <c r="GV129" s="173"/>
      <c r="GW129" s="174"/>
      <c r="GX129" s="173"/>
      <c r="GY129" s="175"/>
      <c r="GZ129" s="146"/>
      <c r="HA129" s="146"/>
      <c r="HB129" s="146"/>
      <c r="HC129" s="169"/>
      <c r="HD129" s="170"/>
      <c r="HE129" s="171"/>
      <c r="HF129" s="172"/>
      <c r="HG129" s="172"/>
      <c r="HH129" s="165"/>
      <c r="HI129" s="166"/>
      <c r="HJ129" s="173"/>
      <c r="HK129" s="174"/>
      <c r="HL129" s="173"/>
      <c r="HM129" s="175"/>
      <c r="HN129" s="146"/>
      <c r="HO129" s="146"/>
      <c r="HP129" s="146"/>
      <c r="HQ129" s="169"/>
      <c r="HR129" s="170"/>
      <c r="HS129" s="171"/>
      <c r="HT129" s="172"/>
      <c r="HU129" s="172"/>
      <c r="HV129" s="165"/>
      <c r="HW129" s="166"/>
      <c r="HX129" s="173"/>
      <c r="HY129" s="174"/>
      <c r="HZ129" s="173"/>
      <c r="IA129" s="175"/>
      <c r="IB129" s="146"/>
      <c r="IC129" s="146"/>
      <c r="ID129" s="146"/>
      <c r="IE129" s="169"/>
      <c r="IF129" s="170"/>
      <c r="IG129" s="171"/>
      <c r="IH129" s="172"/>
    </row>
    <row r="130" spans="1:242" s="176" customFormat="1" ht="371.25" customHeight="1">
      <c r="A130" s="399"/>
      <c r="B130" s="419"/>
      <c r="C130" s="420" t="s">
        <v>730</v>
      </c>
      <c r="D130" s="416"/>
      <c r="E130" s="12"/>
      <c r="F130" s="187"/>
      <c r="G130" s="378"/>
      <c r="H130" s="173"/>
      <c r="I130" s="174"/>
      <c r="J130" s="173"/>
      <c r="K130" s="175"/>
      <c r="L130" s="146"/>
      <c r="M130" s="146"/>
      <c r="N130" s="146"/>
      <c r="O130" s="169"/>
      <c r="P130" s="170"/>
      <c r="Q130" s="171"/>
      <c r="R130" s="172"/>
      <c r="S130" s="172"/>
      <c r="T130" s="165"/>
      <c r="U130" s="166"/>
      <c r="V130" s="173"/>
      <c r="W130" s="174"/>
      <c r="X130" s="173"/>
      <c r="Y130" s="175"/>
      <c r="Z130" s="146"/>
      <c r="AA130" s="146"/>
      <c r="AB130" s="146"/>
      <c r="AC130" s="169"/>
      <c r="AD130" s="170"/>
      <c r="AE130" s="171"/>
      <c r="AF130" s="172"/>
      <c r="AG130" s="172"/>
      <c r="AH130" s="165"/>
      <c r="AI130" s="166"/>
      <c r="AJ130" s="173"/>
      <c r="AK130" s="174"/>
      <c r="AL130" s="173"/>
      <c r="AM130" s="175"/>
      <c r="AN130" s="146"/>
      <c r="AO130" s="146"/>
      <c r="AP130" s="146"/>
      <c r="AQ130" s="169"/>
      <c r="AR130" s="170"/>
      <c r="AS130" s="171"/>
      <c r="AT130" s="172"/>
      <c r="AU130" s="172"/>
      <c r="AV130" s="165"/>
      <c r="AW130" s="166"/>
      <c r="AX130" s="173"/>
      <c r="AY130" s="174"/>
      <c r="AZ130" s="173"/>
      <c r="BA130" s="175"/>
      <c r="BB130" s="146"/>
      <c r="BC130" s="146"/>
      <c r="BD130" s="146"/>
      <c r="BE130" s="169"/>
      <c r="BF130" s="170"/>
      <c r="BG130" s="171"/>
      <c r="BH130" s="172"/>
      <c r="BI130" s="172"/>
      <c r="BJ130" s="165"/>
      <c r="BK130" s="166"/>
      <c r="BL130" s="173"/>
      <c r="BM130" s="174"/>
      <c r="BN130" s="173"/>
      <c r="BO130" s="175"/>
      <c r="BP130" s="146"/>
      <c r="BQ130" s="146"/>
      <c r="BR130" s="146"/>
      <c r="BS130" s="169"/>
      <c r="BT130" s="170"/>
      <c r="BU130" s="171"/>
      <c r="BV130" s="172"/>
      <c r="BW130" s="172"/>
      <c r="BX130" s="165"/>
      <c r="BY130" s="166"/>
      <c r="BZ130" s="173"/>
      <c r="CA130" s="174"/>
      <c r="CB130" s="173"/>
      <c r="CC130" s="175"/>
      <c r="CD130" s="146"/>
      <c r="CE130" s="146"/>
      <c r="CF130" s="146"/>
      <c r="CG130" s="169"/>
      <c r="CH130" s="170"/>
      <c r="CI130" s="171"/>
      <c r="CJ130" s="172"/>
      <c r="CK130" s="172"/>
      <c r="CL130" s="165"/>
      <c r="CM130" s="166"/>
      <c r="CN130" s="173"/>
      <c r="CO130" s="174"/>
      <c r="CP130" s="173"/>
      <c r="CQ130" s="175"/>
      <c r="CR130" s="146"/>
      <c r="CS130" s="146"/>
      <c r="CT130" s="146"/>
      <c r="CU130" s="169"/>
      <c r="CV130" s="170"/>
      <c r="CW130" s="171"/>
      <c r="CX130" s="172"/>
      <c r="CY130" s="172"/>
      <c r="CZ130" s="165"/>
      <c r="DA130" s="166"/>
      <c r="DB130" s="173"/>
      <c r="DC130" s="174"/>
      <c r="DD130" s="173"/>
      <c r="DE130" s="175"/>
      <c r="DF130" s="146"/>
      <c r="DG130" s="146"/>
      <c r="DH130" s="146"/>
      <c r="DI130" s="169"/>
      <c r="DJ130" s="170"/>
      <c r="DK130" s="171"/>
      <c r="DL130" s="172"/>
      <c r="DM130" s="172"/>
      <c r="DN130" s="165"/>
      <c r="DO130" s="166"/>
      <c r="DP130" s="173"/>
      <c r="DQ130" s="174"/>
      <c r="DR130" s="173"/>
      <c r="DS130" s="175"/>
      <c r="DT130" s="146"/>
      <c r="DU130" s="146"/>
      <c r="DV130" s="146"/>
      <c r="DW130" s="169"/>
      <c r="DX130" s="170"/>
      <c r="DY130" s="171"/>
      <c r="DZ130" s="172"/>
      <c r="EA130" s="172"/>
      <c r="EB130" s="165"/>
      <c r="EC130" s="166"/>
      <c r="ED130" s="173"/>
      <c r="EE130" s="174"/>
      <c r="EF130" s="173"/>
      <c r="EG130" s="175"/>
      <c r="EH130" s="146"/>
      <c r="EI130" s="146"/>
      <c r="EJ130" s="146"/>
      <c r="EK130" s="169"/>
      <c r="EL130" s="170"/>
      <c r="EM130" s="171"/>
      <c r="EN130" s="172"/>
      <c r="EO130" s="172"/>
      <c r="EP130" s="165"/>
      <c r="EQ130" s="166"/>
      <c r="ER130" s="173"/>
      <c r="ES130" s="174"/>
      <c r="ET130" s="173"/>
      <c r="EU130" s="175"/>
      <c r="EV130" s="146"/>
      <c r="EW130" s="146"/>
      <c r="EX130" s="146"/>
      <c r="EY130" s="169"/>
      <c r="EZ130" s="170"/>
      <c r="FA130" s="171"/>
      <c r="FB130" s="172"/>
      <c r="FC130" s="172"/>
      <c r="FD130" s="165"/>
      <c r="FE130" s="166"/>
      <c r="FF130" s="173"/>
      <c r="FG130" s="174"/>
      <c r="FH130" s="173"/>
      <c r="FI130" s="175"/>
      <c r="FJ130" s="146"/>
      <c r="FK130" s="146"/>
      <c r="FL130" s="146"/>
      <c r="FM130" s="169"/>
      <c r="FN130" s="170"/>
      <c r="FO130" s="171"/>
      <c r="FP130" s="172"/>
      <c r="FQ130" s="172"/>
      <c r="FR130" s="165"/>
      <c r="FS130" s="166"/>
      <c r="FT130" s="173"/>
      <c r="FU130" s="174"/>
      <c r="FV130" s="173"/>
      <c r="FW130" s="175"/>
      <c r="FX130" s="146"/>
      <c r="FY130" s="146"/>
      <c r="FZ130" s="146"/>
      <c r="GA130" s="169"/>
      <c r="GB130" s="170"/>
      <c r="GC130" s="171"/>
      <c r="GD130" s="172"/>
      <c r="GE130" s="172"/>
      <c r="GF130" s="165"/>
      <c r="GG130" s="166"/>
      <c r="GH130" s="173"/>
      <c r="GI130" s="174"/>
      <c r="GJ130" s="173"/>
      <c r="GK130" s="175"/>
      <c r="GL130" s="146"/>
      <c r="GM130" s="146"/>
      <c r="GN130" s="146"/>
      <c r="GO130" s="169"/>
      <c r="GP130" s="170"/>
      <c r="GQ130" s="171"/>
      <c r="GR130" s="172"/>
      <c r="GS130" s="172"/>
      <c r="GT130" s="165"/>
      <c r="GU130" s="166"/>
      <c r="GV130" s="173"/>
      <c r="GW130" s="174"/>
      <c r="GX130" s="173"/>
      <c r="GY130" s="175"/>
      <c r="GZ130" s="146"/>
      <c r="HA130" s="146"/>
      <c r="HB130" s="146"/>
      <c r="HC130" s="169"/>
      <c r="HD130" s="170"/>
      <c r="HE130" s="171"/>
      <c r="HF130" s="172"/>
      <c r="HG130" s="172"/>
      <c r="HH130" s="165"/>
      <c r="HI130" s="166"/>
      <c r="HJ130" s="173"/>
      <c r="HK130" s="174"/>
      <c r="HL130" s="173"/>
      <c r="HM130" s="175"/>
      <c r="HN130" s="146"/>
      <c r="HO130" s="146"/>
      <c r="HP130" s="146"/>
      <c r="HQ130" s="169"/>
      <c r="HR130" s="170"/>
      <c r="HS130" s="171"/>
      <c r="HT130" s="172"/>
      <c r="HU130" s="172"/>
      <c r="HV130" s="165"/>
      <c r="HW130" s="166"/>
      <c r="HX130" s="173"/>
      <c r="HY130" s="174"/>
      <c r="HZ130" s="173"/>
      <c r="IA130" s="175"/>
      <c r="IB130" s="146"/>
      <c r="IC130" s="146"/>
      <c r="ID130" s="146"/>
      <c r="IE130" s="169"/>
      <c r="IF130" s="170"/>
      <c r="IG130" s="171"/>
      <c r="IH130" s="172"/>
    </row>
    <row r="131" spans="1:242" s="146" customFormat="1" ht="13.5">
      <c r="A131" s="401"/>
      <c r="B131" s="397"/>
      <c r="C131" s="416"/>
      <c r="D131" s="403"/>
      <c r="E131" s="316"/>
      <c r="F131" s="184"/>
      <c r="G131" s="316"/>
    </row>
    <row r="132" spans="1:242" s="146" customFormat="1" ht="15.75">
      <c r="A132" s="405"/>
      <c r="B132" s="402"/>
      <c r="C132" s="434" t="s">
        <v>220</v>
      </c>
      <c r="D132" s="456"/>
      <c r="E132" s="178"/>
      <c r="F132" s="179"/>
      <c r="G132" s="387">
        <f>SUM(G94:G131)</f>
        <v>0</v>
      </c>
    </row>
    <row r="133" spans="1:242" s="146" customFormat="1" ht="13.5">
      <c r="A133" s="401"/>
      <c r="B133" s="397"/>
      <c r="C133" s="416"/>
      <c r="D133" s="403"/>
      <c r="E133" s="316"/>
      <c r="F133" s="184"/>
      <c r="G133" s="316"/>
    </row>
    <row r="134" spans="1:242" s="146" customFormat="1" ht="13.5">
      <c r="A134" s="401"/>
      <c r="B134" s="397"/>
      <c r="C134" s="416"/>
      <c r="D134" s="403"/>
      <c r="E134" s="316"/>
      <c r="F134" s="184"/>
      <c r="G134" s="316"/>
    </row>
    <row r="135" spans="1:242" s="168" customFormat="1" ht="16.5">
      <c r="A135" s="412" t="s">
        <v>136</v>
      </c>
      <c r="B135" s="413"/>
      <c r="C135" s="414" t="s">
        <v>221</v>
      </c>
      <c r="D135" s="448"/>
      <c r="E135" s="415"/>
      <c r="F135" s="167"/>
      <c r="G135" s="383"/>
    </row>
    <row r="136" spans="1:242" s="146" customFormat="1" ht="13.5">
      <c r="A136" s="401"/>
      <c r="B136" s="397"/>
      <c r="C136" s="416"/>
      <c r="D136" s="403"/>
      <c r="E136" s="316"/>
      <c r="F136" s="184"/>
      <c r="G136" s="316"/>
    </row>
    <row r="137" spans="1:242" s="176" customFormat="1" ht="13.5">
      <c r="A137" s="399" t="s">
        <v>222</v>
      </c>
      <c r="B137" s="419" t="s">
        <v>223</v>
      </c>
      <c r="C137" s="418" t="s">
        <v>224</v>
      </c>
      <c r="D137" s="384"/>
      <c r="E137" s="384"/>
      <c r="F137" s="260"/>
      <c r="G137" s="384"/>
      <c r="H137" s="173"/>
      <c r="I137" s="174"/>
      <c r="J137" s="173"/>
      <c r="K137" s="175"/>
      <c r="L137" s="146"/>
      <c r="M137" s="146"/>
      <c r="N137" s="146"/>
      <c r="O137" s="169"/>
      <c r="P137" s="170"/>
      <c r="Q137" s="171"/>
      <c r="R137" s="172"/>
      <c r="S137" s="172"/>
      <c r="T137" s="165"/>
      <c r="U137" s="166"/>
      <c r="V137" s="173"/>
      <c r="W137" s="174"/>
      <c r="X137" s="173"/>
      <c r="Y137" s="175"/>
      <c r="Z137" s="146"/>
      <c r="AA137" s="146"/>
      <c r="AB137" s="146"/>
      <c r="AC137" s="169"/>
      <c r="AD137" s="170"/>
      <c r="AE137" s="171"/>
      <c r="AF137" s="172"/>
      <c r="AG137" s="172"/>
      <c r="AH137" s="165"/>
      <c r="AI137" s="166"/>
      <c r="AJ137" s="173"/>
      <c r="AK137" s="174"/>
      <c r="AL137" s="173"/>
      <c r="AM137" s="175"/>
      <c r="AN137" s="146"/>
      <c r="AO137" s="146"/>
      <c r="AP137" s="146"/>
      <c r="AQ137" s="169"/>
      <c r="AR137" s="170"/>
      <c r="AS137" s="171"/>
      <c r="AT137" s="172"/>
      <c r="AU137" s="172"/>
      <c r="AV137" s="165"/>
      <c r="AW137" s="166"/>
      <c r="AX137" s="173"/>
      <c r="AY137" s="174"/>
      <c r="AZ137" s="173"/>
      <c r="BA137" s="175"/>
      <c r="BB137" s="146"/>
      <c r="BC137" s="146"/>
      <c r="BD137" s="146"/>
      <c r="BE137" s="169"/>
      <c r="BF137" s="170"/>
      <c r="BG137" s="171"/>
      <c r="BH137" s="172"/>
      <c r="BI137" s="172"/>
      <c r="BJ137" s="165"/>
      <c r="BK137" s="166"/>
      <c r="BL137" s="173"/>
      <c r="BM137" s="174"/>
      <c r="BN137" s="173"/>
      <c r="BO137" s="175"/>
      <c r="BP137" s="146"/>
      <c r="BQ137" s="146"/>
      <c r="BR137" s="146"/>
      <c r="BS137" s="169"/>
      <c r="BT137" s="170"/>
      <c r="BU137" s="171"/>
      <c r="BV137" s="172"/>
      <c r="BW137" s="172"/>
      <c r="BX137" s="165"/>
      <c r="BY137" s="166"/>
      <c r="BZ137" s="173"/>
      <c r="CA137" s="174"/>
      <c r="CB137" s="173"/>
      <c r="CC137" s="175"/>
      <c r="CD137" s="146"/>
      <c r="CE137" s="146"/>
      <c r="CF137" s="146"/>
      <c r="CG137" s="169"/>
      <c r="CH137" s="170"/>
      <c r="CI137" s="171"/>
      <c r="CJ137" s="172"/>
      <c r="CK137" s="172"/>
      <c r="CL137" s="165"/>
      <c r="CM137" s="166"/>
      <c r="CN137" s="173"/>
      <c r="CO137" s="174"/>
      <c r="CP137" s="173"/>
      <c r="CQ137" s="175"/>
      <c r="CR137" s="146"/>
      <c r="CS137" s="146"/>
      <c r="CT137" s="146"/>
      <c r="CU137" s="169"/>
      <c r="CV137" s="170"/>
      <c r="CW137" s="171"/>
      <c r="CX137" s="172"/>
      <c r="CY137" s="172"/>
      <c r="CZ137" s="165"/>
      <c r="DA137" s="166"/>
      <c r="DB137" s="173"/>
      <c r="DC137" s="174"/>
      <c r="DD137" s="173"/>
      <c r="DE137" s="175"/>
      <c r="DF137" s="146"/>
      <c r="DG137" s="146"/>
      <c r="DH137" s="146"/>
      <c r="DI137" s="169"/>
      <c r="DJ137" s="170"/>
      <c r="DK137" s="171"/>
      <c r="DL137" s="172"/>
      <c r="DM137" s="172"/>
      <c r="DN137" s="165"/>
      <c r="DO137" s="166"/>
      <c r="DP137" s="173"/>
      <c r="DQ137" s="174"/>
      <c r="DR137" s="173"/>
      <c r="DS137" s="175"/>
      <c r="DT137" s="146"/>
      <c r="DU137" s="146"/>
      <c r="DV137" s="146"/>
      <c r="DW137" s="169"/>
      <c r="DX137" s="170"/>
      <c r="DY137" s="171"/>
      <c r="DZ137" s="172"/>
      <c r="EA137" s="172"/>
      <c r="EB137" s="165"/>
      <c r="EC137" s="166"/>
      <c r="ED137" s="173"/>
      <c r="EE137" s="174"/>
      <c r="EF137" s="173"/>
      <c r="EG137" s="175"/>
      <c r="EH137" s="146"/>
      <c r="EI137" s="146"/>
      <c r="EJ137" s="146"/>
      <c r="EK137" s="169"/>
      <c r="EL137" s="170"/>
      <c r="EM137" s="171"/>
      <c r="EN137" s="172"/>
      <c r="EO137" s="172"/>
      <c r="EP137" s="165"/>
      <c r="EQ137" s="166"/>
      <c r="ER137" s="173"/>
      <c r="ES137" s="174"/>
      <c r="ET137" s="173"/>
      <c r="EU137" s="175"/>
      <c r="EV137" s="146"/>
      <c r="EW137" s="146"/>
      <c r="EX137" s="146"/>
      <c r="EY137" s="169"/>
      <c r="EZ137" s="170"/>
      <c r="FA137" s="171"/>
      <c r="FB137" s="172"/>
      <c r="FC137" s="172"/>
      <c r="FD137" s="165"/>
      <c r="FE137" s="166"/>
      <c r="FF137" s="173"/>
      <c r="FG137" s="174"/>
      <c r="FH137" s="173"/>
      <c r="FI137" s="175"/>
      <c r="FJ137" s="146"/>
      <c r="FK137" s="146"/>
      <c r="FL137" s="146"/>
      <c r="FM137" s="169"/>
      <c r="FN137" s="170"/>
      <c r="FO137" s="171"/>
      <c r="FP137" s="172"/>
      <c r="FQ137" s="172"/>
      <c r="FR137" s="165"/>
      <c r="FS137" s="166"/>
      <c r="FT137" s="173"/>
      <c r="FU137" s="174"/>
      <c r="FV137" s="173"/>
      <c r="FW137" s="175"/>
      <c r="FX137" s="146"/>
      <c r="FY137" s="146"/>
      <c r="FZ137" s="146"/>
      <c r="GA137" s="169"/>
      <c r="GB137" s="170"/>
      <c r="GC137" s="171"/>
      <c r="GD137" s="172"/>
      <c r="GE137" s="172"/>
      <c r="GF137" s="165"/>
      <c r="GG137" s="166"/>
      <c r="GH137" s="173"/>
      <c r="GI137" s="174"/>
      <c r="GJ137" s="173"/>
      <c r="GK137" s="175"/>
      <c r="GL137" s="146"/>
      <c r="GM137" s="146"/>
      <c r="GN137" s="146"/>
      <c r="GO137" s="169"/>
      <c r="GP137" s="170"/>
      <c r="GQ137" s="171"/>
      <c r="GR137" s="172"/>
      <c r="GS137" s="172"/>
      <c r="GT137" s="165"/>
      <c r="GU137" s="166"/>
      <c r="GV137" s="173"/>
      <c r="GW137" s="174"/>
      <c r="GX137" s="173"/>
      <c r="GY137" s="175"/>
      <c r="GZ137" s="146"/>
      <c r="HA137" s="146"/>
      <c r="HB137" s="146"/>
      <c r="HC137" s="169"/>
      <c r="HD137" s="170"/>
      <c r="HE137" s="171"/>
      <c r="HF137" s="172"/>
      <c r="HG137" s="172"/>
      <c r="HH137" s="165"/>
      <c r="HI137" s="166"/>
      <c r="HJ137" s="173"/>
      <c r="HK137" s="174"/>
      <c r="HL137" s="173"/>
      <c r="HM137" s="175"/>
      <c r="HN137" s="146"/>
      <c r="HO137" s="146"/>
      <c r="HP137" s="146"/>
      <c r="HQ137" s="169"/>
      <c r="HR137" s="170"/>
      <c r="HS137" s="171"/>
      <c r="HT137" s="172"/>
      <c r="HU137" s="172"/>
      <c r="HV137" s="165"/>
      <c r="HW137" s="166"/>
      <c r="HX137" s="173"/>
      <c r="HY137" s="174"/>
      <c r="HZ137" s="173"/>
      <c r="IA137" s="175"/>
      <c r="IB137" s="146"/>
      <c r="IC137" s="146"/>
      <c r="ID137" s="146"/>
      <c r="IE137" s="169"/>
      <c r="IF137" s="170"/>
      <c r="IG137" s="171"/>
      <c r="IH137" s="172"/>
    </row>
    <row r="138" spans="1:242" s="176" customFormat="1" ht="13.5">
      <c r="A138" s="399"/>
      <c r="B138" s="419"/>
      <c r="C138" s="418" t="s">
        <v>225</v>
      </c>
      <c r="D138" s="403"/>
      <c r="E138" s="12"/>
      <c r="F138" s="187"/>
      <c r="G138" s="378"/>
      <c r="H138" s="173"/>
      <c r="I138" s="174"/>
      <c r="J138" s="173"/>
      <c r="K138" s="175"/>
      <c r="L138" s="146"/>
      <c r="M138" s="146"/>
      <c r="N138" s="146"/>
      <c r="O138" s="169"/>
      <c r="P138" s="170"/>
      <c r="Q138" s="171"/>
      <c r="R138" s="172"/>
      <c r="S138" s="172"/>
      <c r="T138" s="165"/>
      <c r="U138" s="166"/>
      <c r="V138" s="173"/>
      <c r="W138" s="174"/>
      <c r="X138" s="173"/>
      <c r="Y138" s="175"/>
      <c r="Z138" s="146"/>
      <c r="AA138" s="146"/>
      <c r="AB138" s="146"/>
      <c r="AC138" s="169"/>
      <c r="AD138" s="170"/>
      <c r="AE138" s="171"/>
      <c r="AF138" s="172"/>
      <c r="AG138" s="172"/>
      <c r="AH138" s="165"/>
      <c r="AI138" s="166"/>
      <c r="AJ138" s="173"/>
      <c r="AK138" s="174"/>
      <c r="AL138" s="173"/>
      <c r="AM138" s="175"/>
      <c r="AN138" s="146"/>
      <c r="AO138" s="146"/>
      <c r="AP138" s="146"/>
      <c r="AQ138" s="169"/>
      <c r="AR138" s="170"/>
      <c r="AS138" s="171"/>
      <c r="AT138" s="172"/>
      <c r="AU138" s="172"/>
      <c r="AV138" s="165"/>
      <c r="AW138" s="166"/>
      <c r="AX138" s="173"/>
      <c r="AY138" s="174"/>
      <c r="AZ138" s="173"/>
      <c r="BA138" s="175"/>
      <c r="BB138" s="146"/>
      <c r="BC138" s="146"/>
      <c r="BD138" s="146"/>
      <c r="BE138" s="169"/>
      <c r="BF138" s="170"/>
      <c r="BG138" s="171"/>
      <c r="BH138" s="172"/>
      <c r="BI138" s="172"/>
      <c r="BJ138" s="165"/>
      <c r="BK138" s="166"/>
      <c r="BL138" s="173"/>
      <c r="BM138" s="174"/>
      <c r="BN138" s="173"/>
      <c r="BO138" s="175"/>
      <c r="BP138" s="146"/>
      <c r="BQ138" s="146"/>
      <c r="BR138" s="146"/>
      <c r="BS138" s="169"/>
      <c r="BT138" s="170"/>
      <c r="BU138" s="171"/>
      <c r="BV138" s="172"/>
      <c r="BW138" s="172"/>
      <c r="BX138" s="165"/>
      <c r="BY138" s="166"/>
      <c r="BZ138" s="173"/>
      <c r="CA138" s="174"/>
      <c r="CB138" s="173"/>
      <c r="CC138" s="175"/>
      <c r="CD138" s="146"/>
      <c r="CE138" s="146"/>
      <c r="CF138" s="146"/>
      <c r="CG138" s="169"/>
      <c r="CH138" s="170"/>
      <c r="CI138" s="171"/>
      <c r="CJ138" s="172"/>
      <c r="CK138" s="172"/>
      <c r="CL138" s="165"/>
      <c r="CM138" s="166"/>
      <c r="CN138" s="173"/>
      <c r="CO138" s="174"/>
      <c r="CP138" s="173"/>
      <c r="CQ138" s="175"/>
      <c r="CR138" s="146"/>
      <c r="CS138" s="146"/>
      <c r="CT138" s="146"/>
      <c r="CU138" s="169"/>
      <c r="CV138" s="170"/>
      <c r="CW138" s="171"/>
      <c r="CX138" s="172"/>
      <c r="CY138" s="172"/>
      <c r="CZ138" s="165"/>
      <c r="DA138" s="166"/>
      <c r="DB138" s="173"/>
      <c r="DC138" s="174"/>
      <c r="DD138" s="173"/>
      <c r="DE138" s="175"/>
      <c r="DF138" s="146"/>
      <c r="DG138" s="146"/>
      <c r="DH138" s="146"/>
      <c r="DI138" s="169"/>
      <c r="DJ138" s="170"/>
      <c r="DK138" s="171"/>
      <c r="DL138" s="172"/>
      <c r="DM138" s="172"/>
      <c r="DN138" s="165"/>
      <c r="DO138" s="166"/>
      <c r="DP138" s="173"/>
      <c r="DQ138" s="174"/>
      <c r="DR138" s="173"/>
      <c r="DS138" s="175"/>
      <c r="DT138" s="146"/>
      <c r="DU138" s="146"/>
      <c r="DV138" s="146"/>
      <c r="DW138" s="169"/>
      <c r="DX138" s="170"/>
      <c r="DY138" s="171"/>
      <c r="DZ138" s="172"/>
      <c r="EA138" s="172"/>
      <c r="EB138" s="165"/>
      <c r="EC138" s="166"/>
      <c r="ED138" s="173"/>
      <c r="EE138" s="174"/>
      <c r="EF138" s="173"/>
      <c r="EG138" s="175"/>
      <c r="EH138" s="146"/>
      <c r="EI138" s="146"/>
      <c r="EJ138" s="146"/>
      <c r="EK138" s="169"/>
      <c r="EL138" s="170"/>
      <c r="EM138" s="171"/>
      <c r="EN138" s="172"/>
      <c r="EO138" s="172"/>
      <c r="EP138" s="165"/>
      <c r="EQ138" s="166"/>
      <c r="ER138" s="173"/>
      <c r="ES138" s="174"/>
      <c r="ET138" s="173"/>
      <c r="EU138" s="175"/>
      <c r="EV138" s="146"/>
      <c r="EW138" s="146"/>
      <c r="EX138" s="146"/>
      <c r="EY138" s="169"/>
      <c r="EZ138" s="170"/>
      <c r="FA138" s="171"/>
      <c r="FB138" s="172"/>
      <c r="FC138" s="172"/>
      <c r="FD138" s="165"/>
      <c r="FE138" s="166"/>
      <c r="FF138" s="173"/>
      <c r="FG138" s="174"/>
      <c r="FH138" s="173"/>
      <c r="FI138" s="175"/>
      <c r="FJ138" s="146"/>
      <c r="FK138" s="146"/>
      <c r="FL138" s="146"/>
      <c r="FM138" s="169"/>
      <c r="FN138" s="170"/>
      <c r="FO138" s="171"/>
      <c r="FP138" s="172"/>
      <c r="FQ138" s="172"/>
      <c r="FR138" s="165"/>
      <c r="FS138" s="166"/>
      <c r="FT138" s="173"/>
      <c r="FU138" s="174"/>
      <c r="FV138" s="173"/>
      <c r="FW138" s="175"/>
      <c r="FX138" s="146"/>
      <c r="FY138" s="146"/>
      <c r="FZ138" s="146"/>
      <c r="GA138" s="169"/>
      <c r="GB138" s="170"/>
      <c r="GC138" s="171"/>
      <c r="GD138" s="172"/>
      <c r="GE138" s="172"/>
      <c r="GF138" s="165"/>
      <c r="GG138" s="166"/>
      <c r="GH138" s="173"/>
      <c r="GI138" s="174"/>
      <c r="GJ138" s="173"/>
      <c r="GK138" s="175"/>
      <c r="GL138" s="146"/>
      <c r="GM138" s="146"/>
      <c r="GN138" s="146"/>
      <c r="GO138" s="169"/>
      <c r="GP138" s="170"/>
      <c r="GQ138" s="171"/>
      <c r="GR138" s="172"/>
      <c r="GS138" s="172"/>
      <c r="GT138" s="165"/>
      <c r="GU138" s="166"/>
      <c r="GV138" s="173"/>
      <c r="GW138" s="174"/>
      <c r="GX138" s="173"/>
      <c r="GY138" s="175"/>
      <c r="GZ138" s="146"/>
      <c r="HA138" s="146"/>
      <c r="HB138" s="146"/>
      <c r="HC138" s="169"/>
      <c r="HD138" s="170"/>
      <c r="HE138" s="171"/>
      <c r="HF138" s="172"/>
      <c r="HG138" s="172"/>
      <c r="HH138" s="165"/>
      <c r="HI138" s="166"/>
      <c r="HJ138" s="173"/>
      <c r="HK138" s="174"/>
      <c r="HL138" s="173"/>
      <c r="HM138" s="175"/>
      <c r="HN138" s="146"/>
      <c r="HO138" s="146"/>
      <c r="HP138" s="146"/>
      <c r="HQ138" s="169"/>
      <c r="HR138" s="170"/>
      <c r="HS138" s="171"/>
      <c r="HT138" s="172"/>
      <c r="HU138" s="172"/>
      <c r="HV138" s="165"/>
      <c r="HW138" s="166"/>
      <c r="HX138" s="173"/>
      <c r="HY138" s="174"/>
      <c r="HZ138" s="173"/>
      <c r="IA138" s="175"/>
      <c r="IB138" s="146"/>
      <c r="IC138" s="146"/>
      <c r="ID138" s="146"/>
      <c r="IE138" s="169"/>
      <c r="IF138" s="170"/>
      <c r="IG138" s="171"/>
      <c r="IH138" s="172"/>
    </row>
    <row r="139" spans="1:242" s="176" customFormat="1" ht="39.75" customHeight="1">
      <c r="A139" s="399"/>
      <c r="B139" s="315"/>
      <c r="C139" s="338" t="s">
        <v>226</v>
      </c>
      <c r="D139" s="403"/>
      <c r="E139" s="431"/>
      <c r="F139" s="165"/>
      <c r="G139" s="164"/>
      <c r="H139" s="173"/>
      <c r="I139" s="174"/>
      <c r="J139" s="173"/>
      <c r="K139" s="175"/>
      <c r="L139" s="146"/>
      <c r="M139" s="146"/>
      <c r="N139" s="146"/>
      <c r="O139" s="169"/>
      <c r="P139" s="170"/>
      <c r="Q139" s="171"/>
      <c r="R139" s="172"/>
      <c r="S139" s="172"/>
      <c r="T139" s="165"/>
      <c r="U139" s="166"/>
      <c r="V139" s="173"/>
      <c r="W139" s="174"/>
      <c r="X139" s="173"/>
      <c r="Y139" s="175"/>
      <c r="Z139" s="146"/>
      <c r="AA139" s="146"/>
      <c r="AB139" s="146"/>
      <c r="AC139" s="169"/>
      <c r="AD139" s="170"/>
      <c r="AE139" s="171"/>
      <c r="AF139" s="172"/>
      <c r="AG139" s="172"/>
      <c r="AH139" s="165"/>
      <c r="AI139" s="166"/>
      <c r="AJ139" s="173"/>
      <c r="AK139" s="174"/>
      <c r="AL139" s="173"/>
      <c r="AM139" s="175"/>
      <c r="AN139" s="146"/>
      <c r="AO139" s="146"/>
      <c r="AP139" s="146"/>
      <c r="AQ139" s="169"/>
      <c r="AR139" s="170"/>
      <c r="AS139" s="171"/>
      <c r="AT139" s="172"/>
      <c r="AU139" s="172"/>
      <c r="AV139" s="165"/>
      <c r="AW139" s="166"/>
      <c r="AX139" s="173"/>
      <c r="AY139" s="174"/>
      <c r="AZ139" s="173"/>
      <c r="BA139" s="175"/>
      <c r="BB139" s="146"/>
      <c r="BC139" s="146"/>
      <c r="BD139" s="146"/>
      <c r="BE139" s="169"/>
      <c r="BF139" s="170"/>
      <c r="BG139" s="171"/>
      <c r="BH139" s="172"/>
      <c r="BI139" s="172"/>
      <c r="BJ139" s="165"/>
      <c r="BK139" s="166"/>
      <c r="BL139" s="173"/>
      <c r="BM139" s="174"/>
      <c r="BN139" s="173"/>
      <c r="BO139" s="175"/>
      <c r="BP139" s="146"/>
      <c r="BQ139" s="146"/>
      <c r="BR139" s="146"/>
      <c r="BS139" s="169"/>
      <c r="BT139" s="170"/>
      <c r="BU139" s="171"/>
      <c r="BV139" s="172"/>
      <c r="BW139" s="172"/>
      <c r="BX139" s="165"/>
      <c r="BY139" s="166"/>
      <c r="BZ139" s="173"/>
      <c r="CA139" s="174"/>
      <c r="CB139" s="173"/>
      <c r="CC139" s="175"/>
      <c r="CD139" s="146"/>
      <c r="CE139" s="146"/>
      <c r="CF139" s="146"/>
      <c r="CG139" s="169"/>
      <c r="CH139" s="170"/>
      <c r="CI139" s="171"/>
      <c r="CJ139" s="172"/>
      <c r="CK139" s="172"/>
      <c r="CL139" s="165"/>
      <c r="CM139" s="166"/>
      <c r="CN139" s="173"/>
      <c r="CO139" s="174"/>
      <c r="CP139" s="173"/>
      <c r="CQ139" s="175"/>
      <c r="CR139" s="146"/>
      <c r="CS139" s="146"/>
      <c r="CT139" s="146"/>
      <c r="CU139" s="169"/>
      <c r="CV139" s="170"/>
      <c r="CW139" s="171"/>
      <c r="CX139" s="172"/>
      <c r="CY139" s="172"/>
      <c r="CZ139" s="165"/>
      <c r="DA139" s="166"/>
      <c r="DB139" s="173"/>
      <c r="DC139" s="174"/>
      <c r="DD139" s="173"/>
      <c r="DE139" s="175"/>
      <c r="DF139" s="146"/>
      <c r="DG139" s="146"/>
      <c r="DH139" s="146"/>
      <c r="DI139" s="169"/>
      <c r="DJ139" s="170"/>
      <c r="DK139" s="171"/>
      <c r="DL139" s="172"/>
      <c r="DM139" s="172"/>
      <c r="DN139" s="165"/>
      <c r="DO139" s="166"/>
      <c r="DP139" s="173"/>
      <c r="DQ139" s="174"/>
      <c r="DR139" s="173"/>
      <c r="DS139" s="175"/>
      <c r="DT139" s="146"/>
      <c r="DU139" s="146"/>
      <c r="DV139" s="146"/>
      <c r="DW139" s="169"/>
      <c r="DX139" s="170"/>
      <c r="DY139" s="171"/>
      <c r="DZ139" s="172"/>
      <c r="EA139" s="172"/>
      <c r="EB139" s="165"/>
      <c r="EC139" s="166"/>
      <c r="ED139" s="173"/>
      <c r="EE139" s="174"/>
      <c r="EF139" s="173"/>
      <c r="EG139" s="175"/>
      <c r="EH139" s="146"/>
      <c r="EI139" s="146"/>
      <c r="EJ139" s="146"/>
      <c r="EK139" s="169"/>
      <c r="EL139" s="170"/>
      <c r="EM139" s="171"/>
      <c r="EN139" s="172"/>
      <c r="EO139" s="172"/>
      <c r="EP139" s="165"/>
      <c r="EQ139" s="166"/>
      <c r="ER139" s="173"/>
      <c r="ES139" s="174"/>
      <c r="ET139" s="173"/>
      <c r="EU139" s="175"/>
      <c r="EV139" s="146"/>
      <c r="EW139" s="146"/>
      <c r="EX139" s="146"/>
      <c r="EY139" s="169"/>
      <c r="EZ139" s="170"/>
      <c r="FA139" s="171"/>
      <c r="FB139" s="172"/>
      <c r="FC139" s="172"/>
      <c r="FD139" s="165"/>
      <c r="FE139" s="166"/>
      <c r="FF139" s="173"/>
      <c r="FG139" s="174"/>
      <c r="FH139" s="173"/>
      <c r="FI139" s="175"/>
      <c r="FJ139" s="146"/>
      <c r="FK139" s="146"/>
      <c r="FL139" s="146"/>
      <c r="FM139" s="169"/>
      <c r="FN139" s="170"/>
      <c r="FO139" s="171"/>
      <c r="FP139" s="172"/>
      <c r="FQ139" s="172"/>
      <c r="FR139" s="165"/>
      <c r="FS139" s="166"/>
      <c r="FT139" s="173"/>
      <c r="FU139" s="174"/>
      <c r="FV139" s="173"/>
      <c r="FW139" s="175"/>
      <c r="FX139" s="146"/>
      <c r="FY139" s="146"/>
      <c r="FZ139" s="146"/>
      <c r="GA139" s="169"/>
      <c r="GB139" s="170"/>
      <c r="GC139" s="171"/>
      <c r="GD139" s="172"/>
      <c r="GE139" s="172"/>
      <c r="GF139" s="165"/>
      <c r="GG139" s="166"/>
      <c r="GH139" s="173"/>
      <c r="GI139" s="174"/>
      <c r="GJ139" s="173"/>
      <c r="GK139" s="175"/>
      <c r="GL139" s="146"/>
      <c r="GM139" s="146"/>
      <c r="GN139" s="146"/>
      <c r="GO139" s="169"/>
      <c r="GP139" s="170"/>
      <c r="GQ139" s="171"/>
      <c r="GR139" s="172"/>
      <c r="GS139" s="172"/>
      <c r="GT139" s="165"/>
      <c r="GU139" s="166"/>
      <c r="GV139" s="173"/>
      <c r="GW139" s="174"/>
      <c r="GX139" s="173"/>
      <c r="GY139" s="175"/>
      <c r="GZ139" s="146"/>
      <c r="HA139" s="146"/>
      <c r="HB139" s="146"/>
      <c r="HC139" s="169"/>
      <c r="HD139" s="170"/>
      <c r="HE139" s="171"/>
      <c r="HF139" s="172"/>
      <c r="HG139" s="172"/>
      <c r="HH139" s="165"/>
      <c r="HI139" s="166"/>
      <c r="HJ139" s="173"/>
      <c r="HK139" s="174"/>
      <c r="HL139" s="173"/>
      <c r="HM139" s="175"/>
      <c r="HN139" s="146"/>
      <c r="HO139" s="146"/>
      <c r="HP139" s="146"/>
      <c r="HQ139" s="169"/>
      <c r="HR139" s="170"/>
      <c r="HS139" s="171"/>
      <c r="HT139" s="172"/>
      <c r="HU139" s="172"/>
      <c r="HV139" s="165"/>
      <c r="HW139" s="166"/>
      <c r="HX139" s="173"/>
      <c r="HY139" s="174"/>
      <c r="HZ139" s="173"/>
      <c r="IA139" s="175"/>
      <c r="IB139" s="146"/>
      <c r="IC139" s="146"/>
      <c r="ID139" s="146"/>
      <c r="IE139" s="169"/>
      <c r="IF139" s="170"/>
      <c r="IG139" s="171"/>
      <c r="IH139" s="172"/>
    </row>
    <row r="140" spans="1:242" s="176" customFormat="1" ht="12.75">
      <c r="A140" s="399"/>
      <c r="B140" s="315"/>
      <c r="C140" s="338" t="s">
        <v>153</v>
      </c>
      <c r="D140" s="403"/>
      <c r="E140" s="431"/>
      <c r="F140" s="165"/>
      <c r="G140" s="164"/>
      <c r="H140" s="173"/>
      <c r="I140" s="174"/>
      <c r="J140" s="173"/>
      <c r="K140" s="175"/>
      <c r="L140" s="146"/>
      <c r="M140" s="146"/>
      <c r="N140" s="146"/>
      <c r="O140" s="169"/>
      <c r="P140" s="170"/>
      <c r="Q140" s="171"/>
      <c r="R140" s="172"/>
      <c r="S140" s="172"/>
      <c r="T140" s="165"/>
      <c r="U140" s="166"/>
      <c r="V140" s="173"/>
      <c r="W140" s="174"/>
      <c r="X140" s="173"/>
      <c r="Y140" s="175"/>
      <c r="Z140" s="146"/>
      <c r="AA140" s="146"/>
      <c r="AB140" s="146"/>
      <c r="AC140" s="169"/>
      <c r="AD140" s="170"/>
      <c r="AE140" s="171"/>
      <c r="AF140" s="172"/>
      <c r="AG140" s="172"/>
      <c r="AH140" s="165"/>
      <c r="AI140" s="166"/>
      <c r="AJ140" s="173"/>
      <c r="AK140" s="174"/>
      <c r="AL140" s="173"/>
      <c r="AM140" s="175"/>
      <c r="AN140" s="146"/>
      <c r="AO140" s="146"/>
      <c r="AP140" s="146"/>
      <c r="AQ140" s="169"/>
      <c r="AR140" s="170"/>
      <c r="AS140" s="171"/>
      <c r="AT140" s="172"/>
      <c r="AU140" s="172"/>
      <c r="AV140" s="165"/>
      <c r="AW140" s="166"/>
      <c r="AX140" s="173"/>
      <c r="AY140" s="174"/>
      <c r="AZ140" s="173"/>
      <c r="BA140" s="175"/>
      <c r="BB140" s="146"/>
      <c r="BC140" s="146"/>
      <c r="BD140" s="146"/>
      <c r="BE140" s="169"/>
      <c r="BF140" s="170"/>
      <c r="BG140" s="171"/>
      <c r="BH140" s="172"/>
      <c r="BI140" s="172"/>
      <c r="BJ140" s="165"/>
      <c r="BK140" s="166"/>
      <c r="BL140" s="173"/>
      <c r="BM140" s="174"/>
      <c r="BN140" s="173"/>
      <c r="BO140" s="175"/>
      <c r="BP140" s="146"/>
      <c r="BQ140" s="146"/>
      <c r="BR140" s="146"/>
      <c r="BS140" s="169"/>
      <c r="BT140" s="170"/>
      <c r="BU140" s="171"/>
      <c r="BV140" s="172"/>
      <c r="BW140" s="172"/>
      <c r="BX140" s="165"/>
      <c r="BY140" s="166"/>
      <c r="BZ140" s="173"/>
      <c r="CA140" s="174"/>
      <c r="CB140" s="173"/>
      <c r="CC140" s="175"/>
      <c r="CD140" s="146"/>
      <c r="CE140" s="146"/>
      <c r="CF140" s="146"/>
      <c r="CG140" s="169"/>
      <c r="CH140" s="170"/>
      <c r="CI140" s="171"/>
      <c r="CJ140" s="172"/>
      <c r="CK140" s="172"/>
      <c r="CL140" s="165"/>
      <c r="CM140" s="166"/>
      <c r="CN140" s="173"/>
      <c r="CO140" s="174"/>
      <c r="CP140" s="173"/>
      <c r="CQ140" s="175"/>
      <c r="CR140" s="146"/>
      <c r="CS140" s="146"/>
      <c r="CT140" s="146"/>
      <c r="CU140" s="169"/>
      <c r="CV140" s="170"/>
      <c r="CW140" s="171"/>
      <c r="CX140" s="172"/>
      <c r="CY140" s="172"/>
      <c r="CZ140" s="165"/>
      <c r="DA140" s="166"/>
      <c r="DB140" s="173"/>
      <c r="DC140" s="174"/>
      <c r="DD140" s="173"/>
      <c r="DE140" s="175"/>
      <c r="DF140" s="146"/>
      <c r="DG140" s="146"/>
      <c r="DH140" s="146"/>
      <c r="DI140" s="169"/>
      <c r="DJ140" s="170"/>
      <c r="DK140" s="171"/>
      <c r="DL140" s="172"/>
      <c r="DM140" s="172"/>
      <c r="DN140" s="165"/>
      <c r="DO140" s="166"/>
      <c r="DP140" s="173"/>
      <c r="DQ140" s="174"/>
      <c r="DR140" s="173"/>
      <c r="DS140" s="175"/>
      <c r="DT140" s="146"/>
      <c r="DU140" s="146"/>
      <c r="DV140" s="146"/>
      <c r="DW140" s="169"/>
      <c r="DX140" s="170"/>
      <c r="DY140" s="171"/>
      <c r="DZ140" s="172"/>
      <c r="EA140" s="172"/>
      <c r="EB140" s="165"/>
      <c r="EC140" s="166"/>
      <c r="ED140" s="173"/>
      <c r="EE140" s="174"/>
      <c r="EF140" s="173"/>
      <c r="EG140" s="175"/>
      <c r="EH140" s="146"/>
      <c r="EI140" s="146"/>
      <c r="EJ140" s="146"/>
      <c r="EK140" s="169"/>
      <c r="EL140" s="170"/>
      <c r="EM140" s="171"/>
      <c r="EN140" s="172"/>
      <c r="EO140" s="172"/>
      <c r="EP140" s="165"/>
      <c r="EQ140" s="166"/>
      <c r="ER140" s="173"/>
      <c r="ES140" s="174"/>
      <c r="ET140" s="173"/>
      <c r="EU140" s="175"/>
      <c r="EV140" s="146"/>
      <c r="EW140" s="146"/>
      <c r="EX140" s="146"/>
      <c r="EY140" s="169"/>
      <c r="EZ140" s="170"/>
      <c r="FA140" s="171"/>
      <c r="FB140" s="172"/>
      <c r="FC140" s="172"/>
      <c r="FD140" s="165"/>
      <c r="FE140" s="166"/>
      <c r="FF140" s="173"/>
      <c r="FG140" s="174"/>
      <c r="FH140" s="173"/>
      <c r="FI140" s="175"/>
      <c r="FJ140" s="146"/>
      <c r="FK140" s="146"/>
      <c r="FL140" s="146"/>
      <c r="FM140" s="169"/>
      <c r="FN140" s="170"/>
      <c r="FO140" s="171"/>
      <c r="FP140" s="172"/>
      <c r="FQ140" s="172"/>
      <c r="FR140" s="165"/>
      <c r="FS140" s="166"/>
      <c r="FT140" s="173"/>
      <c r="FU140" s="174"/>
      <c r="FV140" s="173"/>
      <c r="FW140" s="175"/>
      <c r="FX140" s="146"/>
      <c r="FY140" s="146"/>
      <c r="FZ140" s="146"/>
      <c r="GA140" s="169"/>
      <c r="GB140" s="170"/>
      <c r="GC140" s="171"/>
      <c r="GD140" s="172"/>
      <c r="GE140" s="172"/>
      <c r="GF140" s="165"/>
      <c r="GG140" s="166"/>
      <c r="GH140" s="173"/>
      <c r="GI140" s="174"/>
      <c r="GJ140" s="173"/>
      <c r="GK140" s="175"/>
      <c r="GL140" s="146"/>
      <c r="GM140" s="146"/>
      <c r="GN140" s="146"/>
      <c r="GO140" s="169"/>
      <c r="GP140" s="170"/>
      <c r="GQ140" s="171"/>
      <c r="GR140" s="172"/>
      <c r="GS140" s="172"/>
      <c r="GT140" s="165"/>
      <c r="GU140" s="166"/>
      <c r="GV140" s="173"/>
      <c r="GW140" s="174"/>
      <c r="GX140" s="173"/>
      <c r="GY140" s="175"/>
      <c r="GZ140" s="146"/>
      <c r="HA140" s="146"/>
      <c r="HB140" s="146"/>
      <c r="HC140" s="169"/>
      <c r="HD140" s="170"/>
      <c r="HE140" s="171"/>
      <c r="HF140" s="172"/>
      <c r="HG140" s="172"/>
      <c r="HH140" s="165"/>
      <c r="HI140" s="166"/>
      <c r="HJ140" s="173"/>
      <c r="HK140" s="174"/>
      <c r="HL140" s="173"/>
      <c r="HM140" s="175"/>
      <c r="HN140" s="146"/>
      <c r="HO140" s="146"/>
      <c r="HP140" s="146"/>
      <c r="HQ140" s="169"/>
      <c r="HR140" s="170"/>
      <c r="HS140" s="171"/>
      <c r="HT140" s="172"/>
      <c r="HU140" s="172"/>
      <c r="HV140" s="165"/>
      <c r="HW140" s="166"/>
      <c r="HX140" s="173"/>
      <c r="HY140" s="174"/>
      <c r="HZ140" s="173"/>
      <c r="IA140" s="175"/>
      <c r="IB140" s="146"/>
      <c r="IC140" s="146"/>
      <c r="ID140" s="146"/>
      <c r="IE140" s="169"/>
      <c r="IF140" s="170"/>
      <c r="IG140" s="171"/>
      <c r="IH140" s="172"/>
    </row>
    <row r="141" spans="1:242" s="176" customFormat="1" ht="212.25" customHeight="1">
      <c r="A141" s="399"/>
      <c r="B141" s="315"/>
      <c r="C141" s="338" t="s">
        <v>227</v>
      </c>
      <c r="D141" s="317"/>
      <c r="E141" s="317"/>
      <c r="F141" s="258"/>
      <c r="G141" s="317"/>
      <c r="H141" s="173"/>
      <c r="I141" s="174"/>
      <c r="J141" s="173"/>
      <c r="K141" s="175"/>
      <c r="L141" s="146"/>
      <c r="M141" s="146"/>
      <c r="N141" s="146"/>
      <c r="O141" s="169"/>
      <c r="P141" s="170"/>
      <c r="Q141" s="171"/>
      <c r="R141" s="172"/>
      <c r="S141" s="172"/>
      <c r="T141" s="165"/>
      <c r="U141" s="166"/>
      <c r="V141" s="173"/>
      <c r="W141" s="174"/>
      <c r="X141" s="173"/>
      <c r="Y141" s="175"/>
      <c r="Z141" s="146"/>
      <c r="AA141" s="146"/>
      <c r="AB141" s="146"/>
      <c r="AC141" s="169"/>
      <c r="AD141" s="170"/>
      <c r="AE141" s="171"/>
      <c r="AF141" s="172"/>
      <c r="AG141" s="172"/>
      <c r="AH141" s="165"/>
      <c r="AI141" s="166"/>
      <c r="AJ141" s="173"/>
      <c r="AK141" s="174"/>
      <c r="AL141" s="173"/>
      <c r="AM141" s="175"/>
      <c r="AN141" s="146"/>
      <c r="AO141" s="146"/>
      <c r="AP141" s="146"/>
      <c r="AQ141" s="169"/>
      <c r="AR141" s="170"/>
      <c r="AS141" s="171"/>
      <c r="AT141" s="172"/>
      <c r="AU141" s="172"/>
      <c r="AV141" s="165"/>
      <c r="AW141" s="166"/>
      <c r="AX141" s="173"/>
      <c r="AY141" s="174"/>
      <c r="AZ141" s="173"/>
      <c r="BA141" s="175"/>
      <c r="BB141" s="146"/>
      <c r="BC141" s="146"/>
      <c r="BD141" s="146"/>
      <c r="BE141" s="169"/>
      <c r="BF141" s="170"/>
      <c r="BG141" s="171"/>
      <c r="BH141" s="172"/>
      <c r="BI141" s="172"/>
      <c r="BJ141" s="165"/>
      <c r="BK141" s="166"/>
      <c r="BL141" s="173"/>
      <c r="BM141" s="174"/>
      <c r="BN141" s="173"/>
      <c r="BO141" s="175"/>
      <c r="BP141" s="146"/>
      <c r="BQ141" s="146"/>
      <c r="BR141" s="146"/>
      <c r="BS141" s="169"/>
      <c r="BT141" s="170"/>
      <c r="BU141" s="171"/>
      <c r="BV141" s="172"/>
      <c r="BW141" s="172"/>
      <c r="BX141" s="165"/>
      <c r="BY141" s="166"/>
      <c r="BZ141" s="173"/>
      <c r="CA141" s="174"/>
      <c r="CB141" s="173"/>
      <c r="CC141" s="175"/>
      <c r="CD141" s="146"/>
      <c r="CE141" s="146"/>
      <c r="CF141" s="146"/>
      <c r="CG141" s="169"/>
      <c r="CH141" s="170"/>
      <c r="CI141" s="171"/>
      <c r="CJ141" s="172"/>
      <c r="CK141" s="172"/>
      <c r="CL141" s="165"/>
      <c r="CM141" s="166"/>
      <c r="CN141" s="173"/>
      <c r="CO141" s="174"/>
      <c r="CP141" s="173"/>
      <c r="CQ141" s="175"/>
      <c r="CR141" s="146"/>
      <c r="CS141" s="146"/>
      <c r="CT141" s="146"/>
      <c r="CU141" s="169"/>
      <c r="CV141" s="170"/>
      <c r="CW141" s="171"/>
      <c r="CX141" s="172"/>
      <c r="CY141" s="172"/>
      <c r="CZ141" s="165"/>
      <c r="DA141" s="166"/>
      <c r="DB141" s="173"/>
      <c r="DC141" s="174"/>
      <c r="DD141" s="173"/>
      <c r="DE141" s="175"/>
      <c r="DF141" s="146"/>
      <c r="DG141" s="146"/>
      <c r="DH141" s="146"/>
      <c r="DI141" s="169"/>
      <c r="DJ141" s="170"/>
      <c r="DK141" s="171"/>
      <c r="DL141" s="172"/>
      <c r="DM141" s="172"/>
      <c r="DN141" s="165"/>
      <c r="DO141" s="166"/>
      <c r="DP141" s="173"/>
      <c r="DQ141" s="174"/>
      <c r="DR141" s="173"/>
      <c r="DS141" s="175"/>
      <c r="DT141" s="146"/>
      <c r="DU141" s="146"/>
      <c r="DV141" s="146"/>
      <c r="DW141" s="169"/>
      <c r="DX141" s="170"/>
      <c r="DY141" s="171"/>
      <c r="DZ141" s="172"/>
      <c r="EA141" s="172"/>
      <c r="EB141" s="165"/>
      <c r="EC141" s="166"/>
      <c r="ED141" s="173"/>
      <c r="EE141" s="174"/>
      <c r="EF141" s="173"/>
      <c r="EG141" s="175"/>
      <c r="EH141" s="146"/>
      <c r="EI141" s="146"/>
      <c r="EJ141" s="146"/>
      <c r="EK141" s="169"/>
      <c r="EL141" s="170"/>
      <c r="EM141" s="171"/>
      <c r="EN141" s="172"/>
      <c r="EO141" s="172"/>
      <c r="EP141" s="165"/>
      <c r="EQ141" s="166"/>
      <c r="ER141" s="173"/>
      <c r="ES141" s="174"/>
      <c r="ET141" s="173"/>
      <c r="EU141" s="175"/>
      <c r="EV141" s="146"/>
      <c r="EW141" s="146"/>
      <c r="EX141" s="146"/>
      <c r="EY141" s="169"/>
      <c r="EZ141" s="170"/>
      <c r="FA141" s="171"/>
      <c r="FB141" s="172"/>
      <c r="FC141" s="172"/>
      <c r="FD141" s="165"/>
      <c r="FE141" s="166"/>
      <c r="FF141" s="173"/>
      <c r="FG141" s="174"/>
      <c r="FH141" s="173"/>
      <c r="FI141" s="175"/>
      <c r="FJ141" s="146"/>
      <c r="FK141" s="146"/>
      <c r="FL141" s="146"/>
      <c r="FM141" s="169"/>
      <c r="FN141" s="170"/>
      <c r="FO141" s="171"/>
      <c r="FP141" s="172"/>
      <c r="FQ141" s="172"/>
      <c r="FR141" s="165"/>
      <c r="FS141" s="166"/>
      <c r="FT141" s="173"/>
      <c r="FU141" s="174"/>
      <c r="FV141" s="173"/>
      <c r="FW141" s="175"/>
      <c r="FX141" s="146"/>
      <c r="FY141" s="146"/>
      <c r="FZ141" s="146"/>
      <c r="GA141" s="169"/>
      <c r="GB141" s="170"/>
      <c r="GC141" s="171"/>
      <c r="GD141" s="172"/>
      <c r="GE141" s="172"/>
      <c r="GF141" s="165"/>
      <c r="GG141" s="166"/>
      <c r="GH141" s="173"/>
      <c r="GI141" s="174"/>
      <c r="GJ141" s="173"/>
      <c r="GK141" s="175"/>
      <c r="GL141" s="146"/>
      <c r="GM141" s="146"/>
      <c r="GN141" s="146"/>
      <c r="GO141" s="169"/>
      <c r="GP141" s="170"/>
      <c r="GQ141" s="171"/>
      <c r="GR141" s="172"/>
      <c r="GS141" s="172"/>
      <c r="GT141" s="165"/>
      <c r="GU141" s="166"/>
      <c r="GV141" s="173"/>
      <c r="GW141" s="174"/>
      <c r="GX141" s="173"/>
      <c r="GY141" s="175"/>
      <c r="GZ141" s="146"/>
      <c r="HA141" s="146"/>
      <c r="HB141" s="146"/>
      <c r="HC141" s="169"/>
      <c r="HD141" s="170"/>
      <c r="HE141" s="171"/>
      <c r="HF141" s="172"/>
      <c r="HG141" s="172"/>
      <c r="HH141" s="165"/>
      <c r="HI141" s="166"/>
      <c r="HJ141" s="173"/>
      <c r="HK141" s="174"/>
      <c r="HL141" s="173"/>
      <c r="HM141" s="175"/>
      <c r="HN141" s="146"/>
      <c r="HO141" s="146"/>
      <c r="HP141" s="146"/>
      <c r="HQ141" s="169"/>
      <c r="HR141" s="170"/>
      <c r="HS141" s="171"/>
      <c r="HT141" s="172"/>
      <c r="HU141" s="172"/>
      <c r="HV141" s="165"/>
      <c r="HW141" s="166"/>
      <c r="HX141" s="173"/>
      <c r="HY141" s="174"/>
      <c r="HZ141" s="173"/>
      <c r="IA141" s="175"/>
      <c r="IB141" s="146"/>
      <c r="IC141" s="146"/>
      <c r="ID141" s="146"/>
      <c r="IE141" s="169"/>
      <c r="IF141" s="170"/>
      <c r="IG141" s="171"/>
      <c r="IH141" s="172"/>
    </row>
    <row r="142" spans="1:242" s="176" customFormat="1" ht="25.5">
      <c r="A142" s="399"/>
      <c r="B142" s="315"/>
      <c r="C142" s="338" t="s">
        <v>228</v>
      </c>
      <c r="D142" s="403" t="s">
        <v>155</v>
      </c>
      <c r="E142" s="482">
        <v>20</v>
      </c>
      <c r="F142" s="187"/>
      <c r="G142" s="378">
        <f>E142*F142</f>
        <v>0</v>
      </c>
      <c r="H142" s="173"/>
      <c r="I142" s="174"/>
      <c r="J142" s="173"/>
      <c r="K142" s="175"/>
      <c r="L142" s="146"/>
      <c r="M142" s="146"/>
      <c r="N142" s="146"/>
      <c r="O142" s="169"/>
      <c r="P142" s="170"/>
      <c r="Q142" s="171"/>
      <c r="R142" s="172"/>
      <c r="S142" s="172"/>
      <c r="T142" s="165"/>
      <c r="U142" s="166"/>
      <c r="V142" s="173"/>
      <c r="W142" s="174"/>
      <c r="X142" s="173"/>
      <c r="Y142" s="175"/>
      <c r="Z142" s="146"/>
      <c r="AA142" s="146"/>
      <c r="AB142" s="146"/>
      <c r="AC142" s="169"/>
      <c r="AD142" s="170"/>
      <c r="AE142" s="171"/>
      <c r="AF142" s="172"/>
      <c r="AG142" s="172"/>
      <c r="AH142" s="165"/>
      <c r="AI142" s="166"/>
      <c r="AJ142" s="173"/>
      <c r="AK142" s="174"/>
      <c r="AL142" s="173"/>
      <c r="AM142" s="175"/>
      <c r="AN142" s="146"/>
      <c r="AO142" s="146"/>
      <c r="AP142" s="146"/>
      <c r="AQ142" s="169"/>
      <c r="AR142" s="170"/>
      <c r="AS142" s="171"/>
      <c r="AT142" s="172"/>
      <c r="AU142" s="172"/>
      <c r="AV142" s="165"/>
      <c r="AW142" s="166"/>
      <c r="AX142" s="173"/>
      <c r="AY142" s="174"/>
      <c r="AZ142" s="173"/>
      <c r="BA142" s="175"/>
      <c r="BB142" s="146"/>
      <c r="BC142" s="146"/>
      <c r="BD142" s="146"/>
      <c r="BE142" s="169"/>
      <c r="BF142" s="170"/>
      <c r="BG142" s="171"/>
      <c r="BH142" s="172"/>
      <c r="BI142" s="172"/>
      <c r="BJ142" s="165"/>
      <c r="BK142" s="166"/>
      <c r="BL142" s="173"/>
      <c r="BM142" s="174"/>
      <c r="BN142" s="173"/>
      <c r="BO142" s="175"/>
      <c r="BP142" s="146"/>
      <c r="BQ142" s="146"/>
      <c r="BR142" s="146"/>
      <c r="BS142" s="169"/>
      <c r="BT142" s="170"/>
      <c r="BU142" s="171"/>
      <c r="BV142" s="172"/>
      <c r="BW142" s="172"/>
      <c r="BX142" s="165"/>
      <c r="BY142" s="166"/>
      <c r="BZ142" s="173"/>
      <c r="CA142" s="174"/>
      <c r="CB142" s="173"/>
      <c r="CC142" s="175"/>
      <c r="CD142" s="146"/>
      <c r="CE142" s="146"/>
      <c r="CF142" s="146"/>
      <c r="CG142" s="169"/>
      <c r="CH142" s="170"/>
      <c r="CI142" s="171"/>
      <c r="CJ142" s="172"/>
      <c r="CK142" s="172"/>
      <c r="CL142" s="165"/>
      <c r="CM142" s="166"/>
      <c r="CN142" s="173"/>
      <c r="CO142" s="174"/>
      <c r="CP142" s="173"/>
      <c r="CQ142" s="175"/>
      <c r="CR142" s="146"/>
      <c r="CS142" s="146"/>
      <c r="CT142" s="146"/>
      <c r="CU142" s="169"/>
      <c r="CV142" s="170"/>
      <c r="CW142" s="171"/>
      <c r="CX142" s="172"/>
      <c r="CY142" s="172"/>
      <c r="CZ142" s="165"/>
      <c r="DA142" s="166"/>
      <c r="DB142" s="173"/>
      <c r="DC142" s="174"/>
      <c r="DD142" s="173"/>
      <c r="DE142" s="175"/>
      <c r="DF142" s="146"/>
      <c r="DG142" s="146"/>
      <c r="DH142" s="146"/>
      <c r="DI142" s="169"/>
      <c r="DJ142" s="170"/>
      <c r="DK142" s="171"/>
      <c r="DL142" s="172"/>
      <c r="DM142" s="172"/>
      <c r="DN142" s="165"/>
      <c r="DO142" s="166"/>
      <c r="DP142" s="173"/>
      <c r="DQ142" s="174"/>
      <c r="DR142" s="173"/>
      <c r="DS142" s="175"/>
      <c r="DT142" s="146"/>
      <c r="DU142" s="146"/>
      <c r="DV142" s="146"/>
      <c r="DW142" s="169"/>
      <c r="DX142" s="170"/>
      <c r="DY142" s="171"/>
      <c r="DZ142" s="172"/>
      <c r="EA142" s="172"/>
      <c r="EB142" s="165"/>
      <c r="EC142" s="166"/>
      <c r="ED142" s="173"/>
      <c r="EE142" s="174"/>
      <c r="EF142" s="173"/>
      <c r="EG142" s="175"/>
      <c r="EH142" s="146"/>
      <c r="EI142" s="146"/>
      <c r="EJ142" s="146"/>
      <c r="EK142" s="169"/>
      <c r="EL142" s="170"/>
      <c r="EM142" s="171"/>
      <c r="EN142" s="172"/>
      <c r="EO142" s="172"/>
      <c r="EP142" s="165"/>
      <c r="EQ142" s="166"/>
      <c r="ER142" s="173"/>
      <c r="ES142" s="174"/>
      <c r="ET142" s="173"/>
      <c r="EU142" s="175"/>
      <c r="EV142" s="146"/>
      <c r="EW142" s="146"/>
      <c r="EX142" s="146"/>
      <c r="EY142" s="169"/>
      <c r="EZ142" s="170"/>
      <c r="FA142" s="171"/>
      <c r="FB142" s="172"/>
      <c r="FC142" s="172"/>
      <c r="FD142" s="165"/>
      <c r="FE142" s="166"/>
      <c r="FF142" s="173"/>
      <c r="FG142" s="174"/>
      <c r="FH142" s="173"/>
      <c r="FI142" s="175"/>
      <c r="FJ142" s="146"/>
      <c r="FK142" s="146"/>
      <c r="FL142" s="146"/>
      <c r="FM142" s="169"/>
      <c r="FN142" s="170"/>
      <c r="FO142" s="171"/>
      <c r="FP142" s="172"/>
      <c r="FQ142" s="172"/>
      <c r="FR142" s="165"/>
      <c r="FS142" s="166"/>
      <c r="FT142" s="173"/>
      <c r="FU142" s="174"/>
      <c r="FV142" s="173"/>
      <c r="FW142" s="175"/>
      <c r="FX142" s="146"/>
      <c r="FY142" s="146"/>
      <c r="FZ142" s="146"/>
      <c r="GA142" s="169"/>
      <c r="GB142" s="170"/>
      <c r="GC142" s="171"/>
      <c r="GD142" s="172"/>
      <c r="GE142" s="172"/>
      <c r="GF142" s="165"/>
      <c r="GG142" s="166"/>
      <c r="GH142" s="173"/>
      <c r="GI142" s="174"/>
      <c r="GJ142" s="173"/>
      <c r="GK142" s="175"/>
      <c r="GL142" s="146"/>
      <c r="GM142" s="146"/>
      <c r="GN142" s="146"/>
      <c r="GO142" s="169"/>
      <c r="GP142" s="170"/>
      <c r="GQ142" s="171"/>
      <c r="GR142" s="172"/>
      <c r="GS142" s="172"/>
      <c r="GT142" s="165"/>
      <c r="GU142" s="166"/>
      <c r="GV142" s="173"/>
      <c r="GW142" s="174"/>
      <c r="GX142" s="173"/>
      <c r="GY142" s="175"/>
      <c r="GZ142" s="146"/>
      <c r="HA142" s="146"/>
      <c r="HB142" s="146"/>
      <c r="HC142" s="169"/>
      <c r="HD142" s="170"/>
      <c r="HE142" s="171"/>
      <c r="HF142" s="172"/>
      <c r="HG142" s="172"/>
      <c r="HH142" s="165"/>
      <c r="HI142" s="166"/>
      <c r="HJ142" s="173"/>
      <c r="HK142" s="174"/>
      <c r="HL142" s="173"/>
      <c r="HM142" s="175"/>
      <c r="HN142" s="146"/>
      <c r="HO142" s="146"/>
      <c r="HP142" s="146"/>
      <c r="HQ142" s="169"/>
      <c r="HR142" s="170"/>
      <c r="HS142" s="171"/>
      <c r="HT142" s="172"/>
      <c r="HU142" s="172"/>
      <c r="HV142" s="165"/>
      <c r="HW142" s="166"/>
      <c r="HX142" s="173"/>
      <c r="HY142" s="174"/>
      <c r="HZ142" s="173"/>
      <c r="IA142" s="175"/>
      <c r="IB142" s="146"/>
      <c r="IC142" s="146"/>
      <c r="ID142" s="146"/>
      <c r="IE142" s="169"/>
      <c r="IF142" s="170"/>
      <c r="IG142" s="171"/>
      <c r="IH142" s="172"/>
    </row>
    <row r="143" spans="1:242" s="146" customFormat="1" ht="13.5">
      <c r="A143" s="432"/>
      <c r="B143" s="419"/>
      <c r="C143" s="455"/>
      <c r="D143" s="403"/>
      <c r="E143" s="12"/>
      <c r="F143" s="187"/>
      <c r="G143" s="378"/>
    </row>
    <row r="144" spans="1:242" s="176" customFormat="1" ht="13.5">
      <c r="A144" s="399" t="s">
        <v>229</v>
      </c>
      <c r="B144" s="419" t="s">
        <v>923</v>
      </c>
      <c r="C144" s="418" t="s">
        <v>924</v>
      </c>
      <c r="D144" s="384"/>
      <c r="E144" s="384"/>
      <c r="F144" s="260"/>
      <c r="G144" s="384"/>
      <c r="H144" s="173"/>
      <c r="I144" s="174"/>
      <c r="J144" s="173"/>
      <c r="K144" s="175"/>
      <c r="L144" s="146"/>
      <c r="M144" s="146"/>
      <c r="N144" s="146"/>
      <c r="O144" s="169"/>
      <c r="P144" s="170"/>
      <c r="Q144" s="171"/>
      <c r="R144" s="172"/>
      <c r="S144" s="172"/>
      <c r="T144" s="165"/>
      <c r="U144" s="166"/>
      <c r="V144" s="173"/>
      <c r="W144" s="174"/>
      <c r="X144" s="173"/>
      <c r="Y144" s="175"/>
      <c r="Z144" s="146"/>
      <c r="AA144" s="146"/>
      <c r="AB144" s="146"/>
      <c r="AC144" s="169"/>
      <c r="AD144" s="170"/>
      <c r="AE144" s="171"/>
      <c r="AF144" s="172"/>
      <c r="AG144" s="172"/>
      <c r="AH144" s="165"/>
      <c r="AI144" s="166"/>
      <c r="AJ144" s="173"/>
      <c r="AK144" s="174"/>
      <c r="AL144" s="173"/>
      <c r="AM144" s="175"/>
      <c r="AN144" s="146"/>
      <c r="AO144" s="146"/>
      <c r="AP144" s="146"/>
      <c r="AQ144" s="169"/>
      <c r="AR144" s="170"/>
      <c r="AS144" s="171"/>
      <c r="AT144" s="172"/>
      <c r="AU144" s="172"/>
      <c r="AV144" s="165"/>
      <c r="AW144" s="166"/>
      <c r="AX144" s="173"/>
      <c r="AY144" s="174"/>
      <c r="AZ144" s="173"/>
      <c r="BA144" s="175"/>
      <c r="BB144" s="146"/>
      <c r="BC144" s="146"/>
      <c r="BD144" s="146"/>
      <c r="BE144" s="169"/>
      <c r="BF144" s="170"/>
      <c r="BG144" s="171"/>
      <c r="BH144" s="172"/>
      <c r="BI144" s="172"/>
      <c r="BJ144" s="165"/>
      <c r="BK144" s="166"/>
      <c r="BL144" s="173"/>
      <c r="BM144" s="174"/>
      <c r="BN144" s="173"/>
      <c r="BO144" s="175"/>
      <c r="BP144" s="146"/>
      <c r="BQ144" s="146"/>
      <c r="BR144" s="146"/>
      <c r="BS144" s="169"/>
      <c r="BT144" s="170"/>
      <c r="BU144" s="171"/>
      <c r="BV144" s="172"/>
      <c r="BW144" s="172"/>
      <c r="BX144" s="165"/>
      <c r="BY144" s="166"/>
      <c r="BZ144" s="173"/>
      <c r="CA144" s="174"/>
      <c r="CB144" s="173"/>
      <c r="CC144" s="175"/>
      <c r="CD144" s="146"/>
      <c r="CE144" s="146"/>
      <c r="CF144" s="146"/>
      <c r="CG144" s="169"/>
      <c r="CH144" s="170"/>
      <c r="CI144" s="171"/>
      <c r="CJ144" s="172"/>
      <c r="CK144" s="172"/>
      <c r="CL144" s="165"/>
      <c r="CM144" s="166"/>
      <c r="CN144" s="173"/>
      <c r="CO144" s="174"/>
      <c r="CP144" s="173"/>
      <c r="CQ144" s="175"/>
      <c r="CR144" s="146"/>
      <c r="CS144" s="146"/>
      <c r="CT144" s="146"/>
      <c r="CU144" s="169"/>
      <c r="CV144" s="170"/>
      <c r="CW144" s="171"/>
      <c r="CX144" s="172"/>
      <c r="CY144" s="172"/>
      <c r="CZ144" s="165"/>
      <c r="DA144" s="166"/>
      <c r="DB144" s="173"/>
      <c r="DC144" s="174"/>
      <c r="DD144" s="173"/>
      <c r="DE144" s="175"/>
      <c r="DF144" s="146"/>
      <c r="DG144" s="146"/>
      <c r="DH144" s="146"/>
      <c r="DI144" s="169"/>
      <c r="DJ144" s="170"/>
      <c r="DK144" s="171"/>
      <c r="DL144" s="172"/>
      <c r="DM144" s="172"/>
      <c r="DN144" s="165"/>
      <c r="DO144" s="166"/>
      <c r="DP144" s="173"/>
      <c r="DQ144" s="174"/>
      <c r="DR144" s="173"/>
      <c r="DS144" s="175"/>
      <c r="DT144" s="146"/>
      <c r="DU144" s="146"/>
      <c r="DV144" s="146"/>
      <c r="DW144" s="169"/>
      <c r="DX144" s="170"/>
      <c r="DY144" s="171"/>
      <c r="DZ144" s="172"/>
      <c r="EA144" s="172"/>
      <c r="EB144" s="165"/>
      <c r="EC144" s="166"/>
      <c r="ED144" s="173"/>
      <c r="EE144" s="174"/>
      <c r="EF144" s="173"/>
      <c r="EG144" s="175"/>
      <c r="EH144" s="146"/>
      <c r="EI144" s="146"/>
      <c r="EJ144" s="146"/>
      <c r="EK144" s="169"/>
      <c r="EL144" s="170"/>
      <c r="EM144" s="171"/>
      <c r="EN144" s="172"/>
      <c r="EO144" s="172"/>
      <c r="EP144" s="165"/>
      <c r="EQ144" s="166"/>
      <c r="ER144" s="173"/>
      <c r="ES144" s="174"/>
      <c r="ET144" s="173"/>
      <c r="EU144" s="175"/>
      <c r="EV144" s="146"/>
      <c r="EW144" s="146"/>
      <c r="EX144" s="146"/>
      <c r="EY144" s="169"/>
      <c r="EZ144" s="170"/>
      <c r="FA144" s="171"/>
      <c r="FB144" s="172"/>
      <c r="FC144" s="172"/>
      <c r="FD144" s="165"/>
      <c r="FE144" s="166"/>
      <c r="FF144" s="173"/>
      <c r="FG144" s="174"/>
      <c r="FH144" s="173"/>
      <c r="FI144" s="175"/>
      <c r="FJ144" s="146"/>
      <c r="FK144" s="146"/>
      <c r="FL144" s="146"/>
      <c r="FM144" s="169"/>
      <c r="FN144" s="170"/>
      <c r="FO144" s="171"/>
      <c r="FP144" s="172"/>
      <c r="FQ144" s="172"/>
      <c r="FR144" s="165"/>
      <c r="FS144" s="166"/>
      <c r="FT144" s="173"/>
      <c r="FU144" s="174"/>
      <c r="FV144" s="173"/>
      <c r="FW144" s="175"/>
      <c r="FX144" s="146"/>
      <c r="FY144" s="146"/>
      <c r="FZ144" s="146"/>
      <c r="GA144" s="169"/>
      <c r="GB144" s="170"/>
      <c r="GC144" s="171"/>
      <c r="GD144" s="172"/>
      <c r="GE144" s="172"/>
      <c r="GF144" s="165"/>
      <c r="GG144" s="166"/>
      <c r="GH144" s="173"/>
      <c r="GI144" s="174"/>
      <c r="GJ144" s="173"/>
      <c r="GK144" s="175"/>
      <c r="GL144" s="146"/>
      <c r="GM144" s="146"/>
      <c r="GN144" s="146"/>
      <c r="GO144" s="169"/>
      <c r="GP144" s="170"/>
      <c r="GQ144" s="171"/>
      <c r="GR144" s="172"/>
      <c r="GS144" s="172"/>
      <c r="GT144" s="165"/>
      <c r="GU144" s="166"/>
      <c r="GV144" s="173"/>
      <c r="GW144" s="174"/>
      <c r="GX144" s="173"/>
      <c r="GY144" s="175"/>
      <c r="GZ144" s="146"/>
      <c r="HA144" s="146"/>
      <c r="HB144" s="146"/>
      <c r="HC144" s="169"/>
      <c r="HD144" s="170"/>
      <c r="HE144" s="171"/>
      <c r="HF144" s="172"/>
      <c r="HG144" s="172"/>
      <c r="HH144" s="165"/>
      <c r="HI144" s="166"/>
      <c r="HJ144" s="173"/>
      <c r="HK144" s="174"/>
      <c r="HL144" s="173"/>
      <c r="HM144" s="175"/>
      <c r="HN144" s="146"/>
      <c r="HO144" s="146"/>
      <c r="HP144" s="146"/>
      <c r="HQ144" s="169"/>
      <c r="HR144" s="170"/>
      <c r="HS144" s="171"/>
      <c r="HT144" s="172"/>
      <c r="HU144" s="172"/>
      <c r="HV144" s="165"/>
      <c r="HW144" s="166"/>
      <c r="HX144" s="173"/>
      <c r="HY144" s="174"/>
      <c r="HZ144" s="173"/>
      <c r="IA144" s="175"/>
      <c r="IB144" s="146"/>
      <c r="IC144" s="146"/>
      <c r="ID144" s="146"/>
      <c r="IE144" s="169"/>
      <c r="IF144" s="170"/>
      <c r="IG144" s="171"/>
      <c r="IH144" s="172"/>
    </row>
    <row r="145" spans="1:242" s="176" customFormat="1" ht="13.5">
      <c r="A145" s="399"/>
      <c r="B145" s="419"/>
      <c r="C145" s="418" t="s">
        <v>926</v>
      </c>
      <c r="D145" s="403"/>
      <c r="E145" s="12"/>
      <c r="F145" s="187"/>
      <c r="G145" s="378"/>
      <c r="H145" s="173"/>
      <c r="I145" s="174"/>
      <c r="J145" s="173"/>
      <c r="K145" s="175"/>
      <c r="L145" s="146"/>
      <c r="M145" s="146"/>
      <c r="N145" s="146"/>
      <c r="O145" s="169"/>
      <c r="P145" s="170"/>
      <c r="Q145" s="171"/>
      <c r="R145" s="172"/>
      <c r="S145" s="172"/>
      <c r="T145" s="165"/>
      <c r="U145" s="166"/>
      <c r="V145" s="173"/>
      <c r="W145" s="174"/>
      <c r="X145" s="173"/>
      <c r="Y145" s="175"/>
      <c r="Z145" s="146"/>
      <c r="AA145" s="146"/>
      <c r="AB145" s="146"/>
      <c r="AC145" s="169"/>
      <c r="AD145" s="170"/>
      <c r="AE145" s="171"/>
      <c r="AF145" s="172"/>
      <c r="AG145" s="172"/>
      <c r="AH145" s="165"/>
      <c r="AI145" s="166"/>
      <c r="AJ145" s="173"/>
      <c r="AK145" s="174"/>
      <c r="AL145" s="173"/>
      <c r="AM145" s="175"/>
      <c r="AN145" s="146"/>
      <c r="AO145" s="146"/>
      <c r="AP145" s="146"/>
      <c r="AQ145" s="169"/>
      <c r="AR145" s="170"/>
      <c r="AS145" s="171"/>
      <c r="AT145" s="172"/>
      <c r="AU145" s="172"/>
      <c r="AV145" s="165"/>
      <c r="AW145" s="166"/>
      <c r="AX145" s="173"/>
      <c r="AY145" s="174"/>
      <c r="AZ145" s="173"/>
      <c r="BA145" s="175"/>
      <c r="BB145" s="146"/>
      <c r="BC145" s="146"/>
      <c r="BD145" s="146"/>
      <c r="BE145" s="169"/>
      <c r="BF145" s="170"/>
      <c r="BG145" s="171"/>
      <c r="BH145" s="172"/>
      <c r="BI145" s="172"/>
      <c r="BJ145" s="165"/>
      <c r="BK145" s="166"/>
      <c r="BL145" s="173"/>
      <c r="BM145" s="174"/>
      <c r="BN145" s="173"/>
      <c r="BO145" s="175"/>
      <c r="BP145" s="146"/>
      <c r="BQ145" s="146"/>
      <c r="BR145" s="146"/>
      <c r="BS145" s="169"/>
      <c r="BT145" s="170"/>
      <c r="BU145" s="171"/>
      <c r="BV145" s="172"/>
      <c r="BW145" s="172"/>
      <c r="BX145" s="165"/>
      <c r="BY145" s="166"/>
      <c r="BZ145" s="173"/>
      <c r="CA145" s="174"/>
      <c r="CB145" s="173"/>
      <c r="CC145" s="175"/>
      <c r="CD145" s="146"/>
      <c r="CE145" s="146"/>
      <c r="CF145" s="146"/>
      <c r="CG145" s="169"/>
      <c r="CH145" s="170"/>
      <c r="CI145" s="171"/>
      <c r="CJ145" s="172"/>
      <c r="CK145" s="172"/>
      <c r="CL145" s="165"/>
      <c r="CM145" s="166"/>
      <c r="CN145" s="173"/>
      <c r="CO145" s="174"/>
      <c r="CP145" s="173"/>
      <c r="CQ145" s="175"/>
      <c r="CR145" s="146"/>
      <c r="CS145" s="146"/>
      <c r="CT145" s="146"/>
      <c r="CU145" s="169"/>
      <c r="CV145" s="170"/>
      <c r="CW145" s="171"/>
      <c r="CX145" s="172"/>
      <c r="CY145" s="172"/>
      <c r="CZ145" s="165"/>
      <c r="DA145" s="166"/>
      <c r="DB145" s="173"/>
      <c r="DC145" s="174"/>
      <c r="DD145" s="173"/>
      <c r="DE145" s="175"/>
      <c r="DF145" s="146"/>
      <c r="DG145" s="146"/>
      <c r="DH145" s="146"/>
      <c r="DI145" s="169"/>
      <c r="DJ145" s="170"/>
      <c r="DK145" s="171"/>
      <c r="DL145" s="172"/>
      <c r="DM145" s="172"/>
      <c r="DN145" s="165"/>
      <c r="DO145" s="166"/>
      <c r="DP145" s="173"/>
      <c r="DQ145" s="174"/>
      <c r="DR145" s="173"/>
      <c r="DS145" s="175"/>
      <c r="DT145" s="146"/>
      <c r="DU145" s="146"/>
      <c r="DV145" s="146"/>
      <c r="DW145" s="169"/>
      <c r="DX145" s="170"/>
      <c r="DY145" s="171"/>
      <c r="DZ145" s="172"/>
      <c r="EA145" s="172"/>
      <c r="EB145" s="165"/>
      <c r="EC145" s="166"/>
      <c r="ED145" s="173"/>
      <c r="EE145" s="174"/>
      <c r="EF145" s="173"/>
      <c r="EG145" s="175"/>
      <c r="EH145" s="146"/>
      <c r="EI145" s="146"/>
      <c r="EJ145" s="146"/>
      <c r="EK145" s="169"/>
      <c r="EL145" s="170"/>
      <c r="EM145" s="171"/>
      <c r="EN145" s="172"/>
      <c r="EO145" s="172"/>
      <c r="EP145" s="165"/>
      <c r="EQ145" s="166"/>
      <c r="ER145" s="173"/>
      <c r="ES145" s="174"/>
      <c r="ET145" s="173"/>
      <c r="EU145" s="175"/>
      <c r="EV145" s="146"/>
      <c r="EW145" s="146"/>
      <c r="EX145" s="146"/>
      <c r="EY145" s="169"/>
      <c r="EZ145" s="170"/>
      <c r="FA145" s="171"/>
      <c r="FB145" s="172"/>
      <c r="FC145" s="172"/>
      <c r="FD145" s="165"/>
      <c r="FE145" s="166"/>
      <c r="FF145" s="173"/>
      <c r="FG145" s="174"/>
      <c r="FH145" s="173"/>
      <c r="FI145" s="175"/>
      <c r="FJ145" s="146"/>
      <c r="FK145" s="146"/>
      <c r="FL145" s="146"/>
      <c r="FM145" s="169"/>
      <c r="FN145" s="170"/>
      <c r="FO145" s="171"/>
      <c r="FP145" s="172"/>
      <c r="FQ145" s="172"/>
      <c r="FR145" s="165"/>
      <c r="FS145" s="166"/>
      <c r="FT145" s="173"/>
      <c r="FU145" s="174"/>
      <c r="FV145" s="173"/>
      <c r="FW145" s="175"/>
      <c r="FX145" s="146"/>
      <c r="FY145" s="146"/>
      <c r="FZ145" s="146"/>
      <c r="GA145" s="169"/>
      <c r="GB145" s="170"/>
      <c r="GC145" s="171"/>
      <c r="GD145" s="172"/>
      <c r="GE145" s="172"/>
      <c r="GF145" s="165"/>
      <c r="GG145" s="166"/>
      <c r="GH145" s="173"/>
      <c r="GI145" s="174"/>
      <c r="GJ145" s="173"/>
      <c r="GK145" s="175"/>
      <c r="GL145" s="146"/>
      <c r="GM145" s="146"/>
      <c r="GN145" s="146"/>
      <c r="GO145" s="169"/>
      <c r="GP145" s="170"/>
      <c r="GQ145" s="171"/>
      <c r="GR145" s="172"/>
      <c r="GS145" s="172"/>
      <c r="GT145" s="165"/>
      <c r="GU145" s="166"/>
      <c r="GV145" s="173"/>
      <c r="GW145" s="174"/>
      <c r="GX145" s="173"/>
      <c r="GY145" s="175"/>
      <c r="GZ145" s="146"/>
      <c r="HA145" s="146"/>
      <c r="HB145" s="146"/>
      <c r="HC145" s="169"/>
      <c r="HD145" s="170"/>
      <c r="HE145" s="171"/>
      <c r="HF145" s="172"/>
      <c r="HG145" s="172"/>
      <c r="HH145" s="165"/>
      <c r="HI145" s="166"/>
      <c r="HJ145" s="173"/>
      <c r="HK145" s="174"/>
      <c r="HL145" s="173"/>
      <c r="HM145" s="175"/>
      <c r="HN145" s="146"/>
      <c r="HO145" s="146"/>
      <c r="HP145" s="146"/>
      <c r="HQ145" s="169"/>
      <c r="HR145" s="170"/>
      <c r="HS145" s="171"/>
      <c r="HT145" s="172"/>
      <c r="HU145" s="172"/>
      <c r="HV145" s="165"/>
      <c r="HW145" s="166"/>
      <c r="HX145" s="173"/>
      <c r="HY145" s="174"/>
      <c r="HZ145" s="173"/>
      <c r="IA145" s="175"/>
      <c r="IB145" s="146"/>
      <c r="IC145" s="146"/>
      <c r="ID145" s="146"/>
      <c r="IE145" s="169"/>
      <c r="IF145" s="170"/>
      <c r="IG145" s="171"/>
      <c r="IH145" s="172"/>
    </row>
    <row r="146" spans="1:242" s="176" customFormat="1" ht="39.75" customHeight="1">
      <c r="A146" s="399"/>
      <c r="B146" s="315"/>
      <c r="C146" s="338" t="s">
        <v>925</v>
      </c>
      <c r="D146" s="403"/>
      <c r="E146" s="431"/>
      <c r="F146" s="165"/>
      <c r="G146" s="164"/>
      <c r="H146" s="173"/>
      <c r="I146" s="174"/>
      <c r="J146" s="173"/>
      <c r="K146" s="175"/>
      <c r="L146" s="146"/>
      <c r="M146" s="146"/>
      <c r="N146" s="146"/>
      <c r="O146" s="169"/>
      <c r="P146" s="170"/>
      <c r="Q146" s="171"/>
      <c r="R146" s="172"/>
      <c r="S146" s="172"/>
      <c r="T146" s="165"/>
      <c r="U146" s="166"/>
      <c r="V146" s="173"/>
      <c r="W146" s="174"/>
      <c r="X146" s="173"/>
      <c r="Y146" s="175"/>
      <c r="Z146" s="146"/>
      <c r="AA146" s="146"/>
      <c r="AB146" s="146"/>
      <c r="AC146" s="169"/>
      <c r="AD146" s="170"/>
      <c r="AE146" s="171"/>
      <c r="AF146" s="172"/>
      <c r="AG146" s="172"/>
      <c r="AH146" s="165"/>
      <c r="AI146" s="166"/>
      <c r="AJ146" s="173"/>
      <c r="AK146" s="174"/>
      <c r="AL146" s="173"/>
      <c r="AM146" s="175"/>
      <c r="AN146" s="146"/>
      <c r="AO146" s="146"/>
      <c r="AP146" s="146"/>
      <c r="AQ146" s="169"/>
      <c r="AR146" s="170"/>
      <c r="AS146" s="171"/>
      <c r="AT146" s="172"/>
      <c r="AU146" s="172"/>
      <c r="AV146" s="165"/>
      <c r="AW146" s="166"/>
      <c r="AX146" s="173"/>
      <c r="AY146" s="174"/>
      <c r="AZ146" s="173"/>
      <c r="BA146" s="175"/>
      <c r="BB146" s="146"/>
      <c r="BC146" s="146"/>
      <c r="BD146" s="146"/>
      <c r="BE146" s="169"/>
      <c r="BF146" s="170"/>
      <c r="BG146" s="171"/>
      <c r="BH146" s="172"/>
      <c r="BI146" s="172"/>
      <c r="BJ146" s="165"/>
      <c r="BK146" s="166"/>
      <c r="BL146" s="173"/>
      <c r="BM146" s="174"/>
      <c r="BN146" s="173"/>
      <c r="BO146" s="175"/>
      <c r="BP146" s="146"/>
      <c r="BQ146" s="146"/>
      <c r="BR146" s="146"/>
      <c r="BS146" s="169"/>
      <c r="BT146" s="170"/>
      <c r="BU146" s="171"/>
      <c r="BV146" s="172"/>
      <c r="BW146" s="172"/>
      <c r="BX146" s="165"/>
      <c r="BY146" s="166"/>
      <c r="BZ146" s="173"/>
      <c r="CA146" s="174"/>
      <c r="CB146" s="173"/>
      <c r="CC146" s="175"/>
      <c r="CD146" s="146"/>
      <c r="CE146" s="146"/>
      <c r="CF146" s="146"/>
      <c r="CG146" s="169"/>
      <c r="CH146" s="170"/>
      <c r="CI146" s="171"/>
      <c r="CJ146" s="172"/>
      <c r="CK146" s="172"/>
      <c r="CL146" s="165"/>
      <c r="CM146" s="166"/>
      <c r="CN146" s="173"/>
      <c r="CO146" s="174"/>
      <c r="CP146" s="173"/>
      <c r="CQ146" s="175"/>
      <c r="CR146" s="146"/>
      <c r="CS146" s="146"/>
      <c r="CT146" s="146"/>
      <c r="CU146" s="169"/>
      <c r="CV146" s="170"/>
      <c r="CW146" s="171"/>
      <c r="CX146" s="172"/>
      <c r="CY146" s="172"/>
      <c r="CZ146" s="165"/>
      <c r="DA146" s="166"/>
      <c r="DB146" s="173"/>
      <c r="DC146" s="174"/>
      <c r="DD146" s="173"/>
      <c r="DE146" s="175"/>
      <c r="DF146" s="146"/>
      <c r="DG146" s="146"/>
      <c r="DH146" s="146"/>
      <c r="DI146" s="169"/>
      <c r="DJ146" s="170"/>
      <c r="DK146" s="171"/>
      <c r="DL146" s="172"/>
      <c r="DM146" s="172"/>
      <c r="DN146" s="165"/>
      <c r="DO146" s="166"/>
      <c r="DP146" s="173"/>
      <c r="DQ146" s="174"/>
      <c r="DR146" s="173"/>
      <c r="DS146" s="175"/>
      <c r="DT146" s="146"/>
      <c r="DU146" s="146"/>
      <c r="DV146" s="146"/>
      <c r="DW146" s="169"/>
      <c r="DX146" s="170"/>
      <c r="DY146" s="171"/>
      <c r="DZ146" s="172"/>
      <c r="EA146" s="172"/>
      <c r="EB146" s="165"/>
      <c r="EC146" s="166"/>
      <c r="ED146" s="173"/>
      <c r="EE146" s="174"/>
      <c r="EF146" s="173"/>
      <c r="EG146" s="175"/>
      <c r="EH146" s="146"/>
      <c r="EI146" s="146"/>
      <c r="EJ146" s="146"/>
      <c r="EK146" s="169"/>
      <c r="EL146" s="170"/>
      <c r="EM146" s="171"/>
      <c r="EN146" s="172"/>
      <c r="EO146" s="172"/>
      <c r="EP146" s="165"/>
      <c r="EQ146" s="166"/>
      <c r="ER146" s="173"/>
      <c r="ES146" s="174"/>
      <c r="ET146" s="173"/>
      <c r="EU146" s="175"/>
      <c r="EV146" s="146"/>
      <c r="EW146" s="146"/>
      <c r="EX146" s="146"/>
      <c r="EY146" s="169"/>
      <c r="EZ146" s="170"/>
      <c r="FA146" s="171"/>
      <c r="FB146" s="172"/>
      <c r="FC146" s="172"/>
      <c r="FD146" s="165"/>
      <c r="FE146" s="166"/>
      <c r="FF146" s="173"/>
      <c r="FG146" s="174"/>
      <c r="FH146" s="173"/>
      <c r="FI146" s="175"/>
      <c r="FJ146" s="146"/>
      <c r="FK146" s="146"/>
      <c r="FL146" s="146"/>
      <c r="FM146" s="169"/>
      <c r="FN146" s="170"/>
      <c r="FO146" s="171"/>
      <c r="FP146" s="172"/>
      <c r="FQ146" s="172"/>
      <c r="FR146" s="165"/>
      <c r="FS146" s="166"/>
      <c r="FT146" s="173"/>
      <c r="FU146" s="174"/>
      <c r="FV146" s="173"/>
      <c r="FW146" s="175"/>
      <c r="FX146" s="146"/>
      <c r="FY146" s="146"/>
      <c r="FZ146" s="146"/>
      <c r="GA146" s="169"/>
      <c r="GB146" s="170"/>
      <c r="GC146" s="171"/>
      <c r="GD146" s="172"/>
      <c r="GE146" s="172"/>
      <c r="GF146" s="165"/>
      <c r="GG146" s="166"/>
      <c r="GH146" s="173"/>
      <c r="GI146" s="174"/>
      <c r="GJ146" s="173"/>
      <c r="GK146" s="175"/>
      <c r="GL146" s="146"/>
      <c r="GM146" s="146"/>
      <c r="GN146" s="146"/>
      <c r="GO146" s="169"/>
      <c r="GP146" s="170"/>
      <c r="GQ146" s="171"/>
      <c r="GR146" s="172"/>
      <c r="GS146" s="172"/>
      <c r="GT146" s="165"/>
      <c r="GU146" s="166"/>
      <c r="GV146" s="173"/>
      <c r="GW146" s="174"/>
      <c r="GX146" s="173"/>
      <c r="GY146" s="175"/>
      <c r="GZ146" s="146"/>
      <c r="HA146" s="146"/>
      <c r="HB146" s="146"/>
      <c r="HC146" s="169"/>
      <c r="HD146" s="170"/>
      <c r="HE146" s="171"/>
      <c r="HF146" s="172"/>
      <c r="HG146" s="172"/>
      <c r="HH146" s="165"/>
      <c r="HI146" s="166"/>
      <c r="HJ146" s="173"/>
      <c r="HK146" s="174"/>
      <c r="HL146" s="173"/>
      <c r="HM146" s="175"/>
      <c r="HN146" s="146"/>
      <c r="HO146" s="146"/>
      <c r="HP146" s="146"/>
      <c r="HQ146" s="169"/>
      <c r="HR146" s="170"/>
      <c r="HS146" s="171"/>
      <c r="HT146" s="172"/>
      <c r="HU146" s="172"/>
      <c r="HV146" s="165"/>
      <c r="HW146" s="166"/>
      <c r="HX146" s="173"/>
      <c r="HY146" s="174"/>
      <c r="HZ146" s="173"/>
      <c r="IA146" s="175"/>
      <c r="IB146" s="146"/>
      <c r="IC146" s="146"/>
      <c r="ID146" s="146"/>
      <c r="IE146" s="169"/>
      <c r="IF146" s="170"/>
      <c r="IG146" s="171"/>
      <c r="IH146" s="172"/>
    </row>
    <row r="147" spans="1:242" s="176" customFormat="1" ht="12.75">
      <c r="A147" s="399"/>
      <c r="B147" s="315"/>
      <c r="C147" s="338" t="s">
        <v>153</v>
      </c>
      <c r="D147" s="403"/>
      <c r="E147" s="431"/>
      <c r="F147" s="165"/>
      <c r="G147" s="164"/>
      <c r="H147" s="173"/>
      <c r="I147" s="174"/>
      <c r="J147" s="173"/>
      <c r="K147" s="175"/>
      <c r="L147" s="146"/>
      <c r="M147" s="146"/>
      <c r="N147" s="146"/>
      <c r="O147" s="169"/>
      <c r="P147" s="170"/>
      <c r="Q147" s="171"/>
      <c r="R147" s="172"/>
      <c r="S147" s="172"/>
      <c r="T147" s="165"/>
      <c r="U147" s="166"/>
      <c r="V147" s="173"/>
      <c r="W147" s="174"/>
      <c r="X147" s="173"/>
      <c r="Y147" s="175"/>
      <c r="Z147" s="146"/>
      <c r="AA147" s="146"/>
      <c r="AB147" s="146"/>
      <c r="AC147" s="169"/>
      <c r="AD147" s="170"/>
      <c r="AE147" s="171"/>
      <c r="AF147" s="172"/>
      <c r="AG147" s="172"/>
      <c r="AH147" s="165"/>
      <c r="AI147" s="166"/>
      <c r="AJ147" s="173"/>
      <c r="AK147" s="174"/>
      <c r="AL147" s="173"/>
      <c r="AM147" s="175"/>
      <c r="AN147" s="146"/>
      <c r="AO147" s="146"/>
      <c r="AP147" s="146"/>
      <c r="AQ147" s="169"/>
      <c r="AR147" s="170"/>
      <c r="AS147" s="171"/>
      <c r="AT147" s="172"/>
      <c r="AU147" s="172"/>
      <c r="AV147" s="165"/>
      <c r="AW147" s="166"/>
      <c r="AX147" s="173"/>
      <c r="AY147" s="174"/>
      <c r="AZ147" s="173"/>
      <c r="BA147" s="175"/>
      <c r="BB147" s="146"/>
      <c r="BC147" s="146"/>
      <c r="BD147" s="146"/>
      <c r="BE147" s="169"/>
      <c r="BF147" s="170"/>
      <c r="BG147" s="171"/>
      <c r="BH147" s="172"/>
      <c r="BI147" s="172"/>
      <c r="BJ147" s="165"/>
      <c r="BK147" s="166"/>
      <c r="BL147" s="173"/>
      <c r="BM147" s="174"/>
      <c r="BN147" s="173"/>
      <c r="BO147" s="175"/>
      <c r="BP147" s="146"/>
      <c r="BQ147" s="146"/>
      <c r="BR147" s="146"/>
      <c r="BS147" s="169"/>
      <c r="BT147" s="170"/>
      <c r="BU147" s="171"/>
      <c r="BV147" s="172"/>
      <c r="BW147" s="172"/>
      <c r="BX147" s="165"/>
      <c r="BY147" s="166"/>
      <c r="BZ147" s="173"/>
      <c r="CA147" s="174"/>
      <c r="CB147" s="173"/>
      <c r="CC147" s="175"/>
      <c r="CD147" s="146"/>
      <c r="CE147" s="146"/>
      <c r="CF147" s="146"/>
      <c r="CG147" s="169"/>
      <c r="CH147" s="170"/>
      <c r="CI147" s="171"/>
      <c r="CJ147" s="172"/>
      <c r="CK147" s="172"/>
      <c r="CL147" s="165"/>
      <c r="CM147" s="166"/>
      <c r="CN147" s="173"/>
      <c r="CO147" s="174"/>
      <c r="CP147" s="173"/>
      <c r="CQ147" s="175"/>
      <c r="CR147" s="146"/>
      <c r="CS147" s="146"/>
      <c r="CT147" s="146"/>
      <c r="CU147" s="169"/>
      <c r="CV147" s="170"/>
      <c r="CW147" s="171"/>
      <c r="CX147" s="172"/>
      <c r="CY147" s="172"/>
      <c r="CZ147" s="165"/>
      <c r="DA147" s="166"/>
      <c r="DB147" s="173"/>
      <c r="DC147" s="174"/>
      <c r="DD147" s="173"/>
      <c r="DE147" s="175"/>
      <c r="DF147" s="146"/>
      <c r="DG147" s="146"/>
      <c r="DH147" s="146"/>
      <c r="DI147" s="169"/>
      <c r="DJ147" s="170"/>
      <c r="DK147" s="171"/>
      <c r="DL147" s="172"/>
      <c r="DM147" s="172"/>
      <c r="DN147" s="165"/>
      <c r="DO147" s="166"/>
      <c r="DP147" s="173"/>
      <c r="DQ147" s="174"/>
      <c r="DR147" s="173"/>
      <c r="DS147" s="175"/>
      <c r="DT147" s="146"/>
      <c r="DU147" s="146"/>
      <c r="DV147" s="146"/>
      <c r="DW147" s="169"/>
      <c r="DX147" s="170"/>
      <c r="DY147" s="171"/>
      <c r="DZ147" s="172"/>
      <c r="EA147" s="172"/>
      <c r="EB147" s="165"/>
      <c r="EC147" s="166"/>
      <c r="ED147" s="173"/>
      <c r="EE147" s="174"/>
      <c r="EF147" s="173"/>
      <c r="EG147" s="175"/>
      <c r="EH147" s="146"/>
      <c r="EI147" s="146"/>
      <c r="EJ147" s="146"/>
      <c r="EK147" s="169"/>
      <c r="EL147" s="170"/>
      <c r="EM147" s="171"/>
      <c r="EN147" s="172"/>
      <c r="EO147" s="172"/>
      <c r="EP147" s="165"/>
      <c r="EQ147" s="166"/>
      <c r="ER147" s="173"/>
      <c r="ES147" s="174"/>
      <c r="ET147" s="173"/>
      <c r="EU147" s="175"/>
      <c r="EV147" s="146"/>
      <c r="EW147" s="146"/>
      <c r="EX147" s="146"/>
      <c r="EY147" s="169"/>
      <c r="EZ147" s="170"/>
      <c r="FA147" s="171"/>
      <c r="FB147" s="172"/>
      <c r="FC147" s="172"/>
      <c r="FD147" s="165"/>
      <c r="FE147" s="166"/>
      <c r="FF147" s="173"/>
      <c r="FG147" s="174"/>
      <c r="FH147" s="173"/>
      <c r="FI147" s="175"/>
      <c r="FJ147" s="146"/>
      <c r="FK147" s="146"/>
      <c r="FL147" s="146"/>
      <c r="FM147" s="169"/>
      <c r="FN147" s="170"/>
      <c r="FO147" s="171"/>
      <c r="FP147" s="172"/>
      <c r="FQ147" s="172"/>
      <c r="FR147" s="165"/>
      <c r="FS147" s="166"/>
      <c r="FT147" s="173"/>
      <c r="FU147" s="174"/>
      <c r="FV147" s="173"/>
      <c r="FW147" s="175"/>
      <c r="FX147" s="146"/>
      <c r="FY147" s="146"/>
      <c r="FZ147" s="146"/>
      <c r="GA147" s="169"/>
      <c r="GB147" s="170"/>
      <c r="GC147" s="171"/>
      <c r="GD147" s="172"/>
      <c r="GE147" s="172"/>
      <c r="GF147" s="165"/>
      <c r="GG147" s="166"/>
      <c r="GH147" s="173"/>
      <c r="GI147" s="174"/>
      <c r="GJ147" s="173"/>
      <c r="GK147" s="175"/>
      <c r="GL147" s="146"/>
      <c r="GM147" s="146"/>
      <c r="GN147" s="146"/>
      <c r="GO147" s="169"/>
      <c r="GP147" s="170"/>
      <c r="GQ147" s="171"/>
      <c r="GR147" s="172"/>
      <c r="GS147" s="172"/>
      <c r="GT147" s="165"/>
      <c r="GU147" s="166"/>
      <c r="GV147" s="173"/>
      <c r="GW147" s="174"/>
      <c r="GX147" s="173"/>
      <c r="GY147" s="175"/>
      <c r="GZ147" s="146"/>
      <c r="HA147" s="146"/>
      <c r="HB147" s="146"/>
      <c r="HC147" s="169"/>
      <c r="HD147" s="170"/>
      <c r="HE147" s="171"/>
      <c r="HF147" s="172"/>
      <c r="HG147" s="172"/>
      <c r="HH147" s="165"/>
      <c r="HI147" s="166"/>
      <c r="HJ147" s="173"/>
      <c r="HK147" s="174"/>
      <c r="HL147" s="173"/>
      <c r="HM147" s="175"/>
      <c r="HN147" s="146"/>
      <c r="HO147" s="146"/>
      <c r="HP147" s="146"/>
      <c r="HQ147" s="169"/>
      <c r="HR147" s="170"/>
      <c r="HS147" s="171"/>
      <c r="HT147" s="172"/>
      <c r="HU147" s="172"/>
      <c r="HV147" s="165"/>
      <c r="HW147" s="166"/>
      <c r="HX147" s="173"/>
      <c r="HY147" s="174"/>
      <c r="HZ147" s="173"/>
      <c r="IA147" s="175"/>
      <c r="IB147" s="146"/>
      <c r="IC147" s="146"/>
      <c r="ID147" s="146"/>
      <c r="IE147" s="169"/>
      <c r="IF147" s="170"/>
      <c r="IG147" s="171"/>
      <c r="IH147" s="172"/>
    </row>
    <row r="148" spans="1:242" s="176" customFormat="1" ht="102">
      <c r="A148" s="399"/>
      <c r="B148" s="315"/>
      <c r="C148" s="338" t="s">
        <v>982</v>
      </c>
      <c r="D148" s="403"/>
      <c r="E148" s="498"/>
      <c r="F148" s="165"/>
      <c r="G148" s="164"/>
      <c r="H148" s="173"/>
      <c r="I148" s="174"/>
      <c r="J148" s="173"/>
      <c r="K148" s="175"/>
      <c r="L148" s="146"/>
      <c r="M148" s="146"/>
      <c r="N148" s="146"/>
      <c r="O148" s="169"/>
      <c r="P148" s="170"/>
      <c r="Q148" s="171"/>
      <c r="R148" s="172"/>
      <c r="S148" s="172"/>
      <c r="T148" s="165"/>
      <c r="U148" s="166"/>
      <c r="V148" s="173"/>
      <c r="W148" s="174"/>
      <c r="X148" s="173"/>
      <c r="Y148" s="175"/>
      <c r="Z148" s="146"/>
      <c r="AA148" s="146"/>
      <c r="AB148" s="146"/>
      <c r="AC148" s="169"/>
      <c r="AD148" s="170"/>
      <c r="AE148" s="171"/>
      <c r="AF148" s="172"/>
      <c r="AG148" s="172"/>
      <c r="AH148" s="165"/>
      <c r="AI148" s="166"/>
      <c r="AJ148" s="173"/>
      <c r="AK148" s="174"/>
      <c r="AL148" s="173"/>
      <c r="AM148" s="175"/>
      <c r="AN148" s="146"/>
      <c r="AO148" s="146"/>
      <c r="AP148" s="146"/>
      <c r="AQ148" s="169"/>
      <c r="AR148" s="170"/>
      <c r="AS148" s="171"/>
      <c r="AT148" s="172"/>
      <c r="AU148" s="172"/>
      <c r="AV148" s="165"/>
      <c r="AW148" s="166"/>
      <c r="AX148" s="173"/>
      <c r="AY148" s="174"/>
      <c r="AZ148" s="173"/>
      <c r="BA148" s="175"/>
      <c r="BB148" s="146"/>
      <c r="BC148" s="146"/>
      <c r="BD148" s="146"/>
      <c r="BE148" s="169"/>
      <c r="BF148" s="170"/>
      <c r="BG148" s="171"/>
      <c r="BH148" s="172"/>
      <c r="BI148" s="172"/>
      <c r="BJ148" s="165"/>
      <c r="BK148" s="166"/>
      <c r="BL148" s="173"/>
      <c r="BM148" s="174"/>
      <c r="BN148" s="173"/>
      <c r="BO148" s="175"/>
      <c r="BP148" s="146"/>
      <c r="BQ148" s="146"/>
      <c r="BR148" s="146"/>
      <c r="BS148" s="169"/>
      <c r="BT148" s="170"/>
      <c r="BU148" s="171"/>
      <c r="BV148" s="172"/>
      <c r="BW148" s="172"/>
      <c r="BX148" s="165"/>
      <c r="BY148" s="166"/>
      <c r="BZ148" s="173"/>
      <c r="CA148" s="174"/>
      <c r="CB148" s="173"/>
      <c r="CC148" s="175"/>
      <c r="CD148" s="146"/>
      <c r="CE148" s="146"/>
      <c r="CF148" s="146"/>
      <c r="CG148" s="169"/>
      <c r="CH148" s="170"/>
      <c r="CI148" s="171"/>
      <c r="CJ148" s="172"/>
      <c r="CK148" s="172"/>
      <c r="CL148" s="165"/>
      <c r="CM148" s="166"/>
      <c r="CN148" s="173"/>
      <c r="CO148" s="174"/>
      <c r="CP148" s="173"/>
      <c r="CQ148" s="175"/>
      <c r="CR148" s="146"/>
      <c r="CS148" s="146"/>
      <c r="CT148" s="146"/>
      <c r="CU148" s="169"/>
      <c r="CV148" s="170"/>
      <c r="CW148" s="171"/>
      <c r="CX148" s="172"/>
      <c r="CY148" s="172"/>
      <c r="CZ148" s="165"/>
      <c r="DA148" s="166"/>
      <c r="DB148" s="173"/>
      <c r="DC148" s="174"/>
      <c r="DD148" s="173"/>
      <c r="DE148" s="175"/>
      <c r="DF148" s="146"/>
      <c r="DG148" s="146"/>
      <c r="DH148" s="146"/>
      <c r="DI148" s="169"/>
      <c r="DJ148" s="170"/>
      <c r="DK148" s="171"/>
      <c r="DL148" s="172"/>
      <c r="DM148" s="172"/>
      <c r="DN148" s="165"/>
      <c r="DO148" s="166"/>
      <c r="DP148" s="173"/>
      <c r="DQ148" s="174"/>
      <c r="DR148" s="173"/>
      <c r="DS148" s="175"/>
      <c r="DT148" s="146"/>
      <c r="DU148" s="146"/>
      <c r="DV148" s="146"/>
      <c r="DW148" s="169"/>
      <c r="DX148" s="170"/>
      <c r="DY148" s="171"/>
      <c r="DZ148" s="172"/>
      <c r="EA148" s="172"/>
      <c r="EB148" s="165"/>
      <c r="EC148" s="166"/>
      <c r="ED148" s="173"/>
      <c r="EE148" s="174"/>
      <c r="EF148" s="173"/>
      <c r="EG148" s="175"/>
      <c r="EH148" s="146"/>
      <c r="EI148" s="146"/>
      <c r="EJ148" s="146"/>
      <c r="EK148" s="169"/>
      <c r="EL148" s="170"/>
      <c r="EM148" s="171"/>
      <c r="EN148" s="172"/>
      <c r="EO148" s="172"/>
      <c r="EP148" s="165"/>
      <c r="EQ148" s="166"/>
      <c r="ER148" s="173"/>
      <c r="ES148" s="174"/>
      <c r="ET148" s="173"/>
      <c r="EU148" s="175"/>
      <c r="EV148" s="146"/>
      <c r="EW148" s="146"/>
      <c r="EX148" s="146"/>
      <c r="EY148" s="169"/>
      <c r="EZ148" s="170"/>
      <c r="FA148" s="171"/>
      <c r="FB148" s="172"/>
      <c r="FC148" s="172"/>
      <c r="FD148" s="165"/>
      <c r="FE148" s="166"/>
      <c r="FF148" s="173"/>
      <c r="FG148" s="174"/>
      <c r="FH148" s="173"/>
      <c r="FI148" s="175"/>
      <c r="FJ148" s="146"/>
      <c r="FK148" s="146"/>
      <c r="FL148" s="146"/>
      <c r="FM148" s="169"/>
      <c r="FN148" s="170"/>
      <c r="FO148" s="171"/>
      <c r="FP148" s="172"/>
      <c r="FQ148" s="172"/>
      <c r="FR148" s="165"/>
      <c r="FS148" s="166"/>
      <c r="FT148" s="173"/>
      <c r="FU148" s="174"/>
      <c r="FV148" s="173"/>
      <c r="FW148" s="175"/>
      <c r="FX148" s="146"/>
      <c r="FY148" s="146"/>
      <c r="FZ148" s="146"/>
      <c r="GA148" s="169"/>
      <c r="GB148" s="170"/>
      <c r="GC148" s="171"/>
      <c r="GD148" s="172"/>
      <c r="GE148" s="172"/>
      <c r="GF148" s="165"/>
      <c r="GG148" s="166"/>
      <c r="GH148" s="173"/>
      <c r="GI148" s="174"/>
      <c r="GJ148" s="173"/>
      <c r="GK148" s="175"/>
      <c r="GL148" s="146"/>
      <c r="GM148" s="146"/>
      <c r="GN148" s="146"/>
      <c r="GO148" s="169"/>
      <c r="GP148" s="170"/>
      <c r="GQ148" s="171"/>
      <c r="GR148" s="172"/>
      <c r="GS148" s="172"/>
      <c r="GT148" s="165"/>
      <c r="GU148" s="166"/>
      <c r="GV148" s="173"/>
      <c r="GW148" s="174"/>
      <c r="GX148" s="173"/>
      <c r="GY148" s="175"/>
      <c r="GZ148" s="146"/>
      <c r="HA148" s="146"/>
      <c r="HB148" s="146"/>
      <c r="HC148" s="169"/>
      <c r="HD148" s="170"/>
      <c r="HE148" s="171"/>
      <c r="HF148" s="172"/>
      <c r="HG148" s="172"/>
      <c r="HH148" s="165"/>
      <c r="HI148" s="166"/>
      <c r="HJ148" s="173"/>
      <c r="HK148" s="174"/>
      <c r="HL148" s="173"/>
      <c r="HM148" s="175"/>
      <c r="HN148" s="146"/>
      <c r="HO148" s="146"/>
      <c r="HP148" s="146"/>
      <c r="HQ148" s="169"/>
      <c r="HR148" s="170"/>
      <c r="HS148" s="171"/>
      <c r="HT148" s="172"/>
      <c r="HU148" s="172"/>
      <c r="HV148" s="165"/>
      <c r="HW148" s="166"/>
      <c r="HX148" s="173"/>
      <c r="HY148" s="174"/>
      <c r="HZ148" s="173"/>
      <c r="IA148" s="175"/>
      <c r="IB148" s="146"/>
      <c r="IC148" s="146"/>
      <c r="ID148" s="146"/>
      <c r="IE148" s="169"/>
      <c r="IF148" s="170"/>
      <c r="IG148" s="171"/>
      <c r="IH148" s="172"/>
    </row>
    <row r="149" spans="1:242" s="176" customFormat="1" ht="12.75">
      <c r="A149" s="399"/>
      <c r="B149" s="315"/>
      <c r="C149" s="338" t="s">
        <v>231</v>
      </c>
      <c r="D149" s="403" t="s">
        <v>155</v>
      </c>
      <c r="E149" s="482">
        <v>34</v>
      </c>
      <c r="F149" s="187"/>
      <c r="G149" s="378">
        <f>E149*F149</f>
        <v>0</v>
      </c>
      <c r="H149" s="173"/>
      <c r="I149" s="174"/>
      <c r="J149" s="173"/>
      <c r="K149" s="175"/>
      <c r="L149" s="146"/>
      <c r="M149" s="146"/>
      <c r="N149" s="146"/>
      <c r="O149" s="169"/>
      <c r="P149" s="170"/>
      <c r="Q149" s="171"/>
      <c r="R149" s="172"/>
      <c r="S149" s="172"/>
      <c r="T149" s="165"/>
      <c r="U149" s="166"/>
      <c r="V149" s="173"/>
      <c r="W149" s="174"/>
      <c r="X149" s="173"/>
      <c r="Y149" s="175"/>
      <c r="Z149" s="146"/>
      <c r="AA149" s="146"/>
      <c r="AB149" s="146"/>
      <c r="AC149" s="169"/>
      <c r="AD149" s="170"/>
      <c r="AE149" s="171"/>
      <c r="AF149" s="172"/>
      <c r="AG149" s="172"/>
      <c r="AH149" s="165"/>
      <c r="AI149" s="166"/>
      <c r="AJ149" s="173"/>
      <c r="AK149" s="174"/>
      <c r="AL149" s="173"/>
      <c r="AM149" s="175"/>
      <c r="AN149" s="146"/>
      <c r="AO149" s="146"/>
      <c r="AP149" s="146"/>
      <c r="AQ149" s="169"/>
      <c r="AR149" s="170"/>
      <c r="AS149" s="171"/>
      <c r="AT149" s="172"/>
      <c r="AU149" s="172"/>
      <c r="AV149" s="165"/>
      <c r="AW149" s="166"/>
      <c r="AX149" s="173"/>
      <c r="AY149" s="174"/>
      <c r="AZ149" s="173"/>
      <c r="BA149" s="175"/>
      <c r="BB149" s="146"/>
      <c r="BC149" s="146"/>
      <c r="BD149" s="146"/>
      <c r="BE149" s="169"/>
      <c r="BF149" s="170"/>
      <c r="BG149" s="171"/>
      <c r="BH149" s="172"/>
      <c r="BI149" s="172"/>
      <c r="BJ149" s="165"/>
      <c r="BK149" s="166"/>
      <c r="BL149" s="173"/>
      <c r="BM149" s="174"/>
      <c r="BN149" s="173"/>
      <c r="BO149" s="175"/>
      <c r="BP149" s="146"/>
      <c r="BQ149" s="146"/>
      <c r="BR149" s="146"/>
      <c r="BS149" s="169"/>
      <c r="BT149" s="170"/>
      <c r="BU149" s="171"/>
      <c r="BV149" s="172"/>
      <c r="BW149" s="172"/>
      <c r="BX149" s="165"/>
      <c r="BY149" s="166"/>
      <c r="BZ149" s="173"/>
      <c r="CA149" s="174"/>
      <c r="CB149" s="173"/>
      <c r="CC149" s="175"/>
      <c r="CD149" s="146"/>
      <c r="CE149" s="146"/>
      <c r="CF149" s="146"/>
      <c r="CG149" s="169"/>
      <c r="CH149" s="170"/>
      <c r="CI149" s="171"/>
      <c r="CJ149" s="172"/>
      <c r="CK149" s="172"/>
      <c r="CL149" s="165"/>
      <c r="CM149" s="166"/>
      <c r="CN149" s="173"/>
      <c r="CO149" s="174"/>
      <c r="CP149" s="173"/>
      <c r="CQ149" s="175"/>
      <c r="CR149" s="146"/>
      <c r="CS149" s="146"/>
      <c r="CT149" s="146"/>
      <c r="CU149" s="169"/>
      <c r="CV149" s="170"/>
      <c r="CW149" s="171"/>
      <c r="CX149" s="172"/>
      <c r="CY149" s="172"/>
      <c r="CZ149" s="165"/>
      <c r="DA149" s="166"/>
      <c r="DB149" s="173"/>
      <c r="DC149" s="174"/>
      <c r="DD149" s="173"/>
      <c r="DE149" s="175"/>
      <c r="DF149" s="146"/>
      <c r="DG149" s="146"/>
      <c r="DH149" s="146"/>
      <c r="DI149" s="169"/>
      <c r="DJ149" s="170"/>
      <c r="DK149" s="171"/>
      <c r="DL149" s="172"/>
      <c r="DM149" s="172"/>
      <c r="DN149" s="165"/>
      <c r="DO149" s="166"/>
      <c r="DP149" s="173"/>
      <c r="DQ149" s="174"/>
      <c r="DR149" s="173"/>
      <c r="DS149" s="175"/>
      <c r="DT149" s="146"/>
      <c r="DU149" s="146"/>
      <c r="DV149" s="146"/>
      <c r="DW149" s="169"/>
      <c r="DX149" s="170"/>
      <c r="DY149" s="171"/>
      <c r="DZ149" s="172"/>
      <c r="EA149" s="172"/>
      <c r="EB149" s="165"/>
      <c r="EC149" s="166"/>
      <c r="ED149" s="173"/>
      <c r="EE149" s="174"/>
      <c r="EF149" s="173"/>
      <c r="EG149" s="175"/>
      <c r="EH149" s="146"/>
      <c r="EI149" s="146"/>
      <c r="EJ149" s="146"/>
      <c r="EK149" s="169"/>
      <c r="EL149" s="170"/>
      <c r="EM149" s="171"/>
      <c r="EN149" s="172"/>
      <c r="EO149" s="172"/>
      <c r="EP149" s="165"/>
      <c r="EQ149" s="166"/>
      <c r="ER149" s="173"/>
      <c r="ES149" s="174"/>
      <c r="ET149" s="173"/>
      <c r="EU149" s="175"/>
      <c r="EV149" s="146"/>
      <c r="EW149" s="146"/>
      <c r="EX149" s="146"/>
      <c r="EY149" s="169"/>
      <c r="EZ149" s="170"/>
      <c r="FA149" s="171"/>
      <c r="FB149" s="172"/>
      <c r="FC149" s="172"/>
      <c r="FD149" s="165"/>
      <c r="FE149" s="166"/>
      <c r="FF149" s="173"/>
      <c r="FG149" s="174"/>
      <c r="FH149" s="173"/>
      <c r="FI149" s="175"/>
      <c r="FJ149" s="146"/>
      <c r="FK149" s="146"/>
      <c r="FL149" s="146"/>
      <c r="FM149" s="169"/>
      <c r="FN149" s="170"/>
      <c r="FO149" s="171"/>
      <c r="FP149" s="172"/>
      <c r="FQ149" s="172"/>
      <c r="FR149" s="165"/>
      <c r="FS149" s="166"/>
      <c r="FT149" s="173"/>
      <c r="FU149" s="174"/>
      <c r="FV149" s="173"/>
      <c r="FW149" s="175"/>
      <c r="FX149" s="146"/>
      <c r="FY149" s="146"/>
      <c r="FZ149" s="146"/>
      <c r="GA149" s="169"/>
      <c r="GB149" s="170"/>
      <c r="GC149" s="171"/>
      <c r="GD149" s="172"/>
      <c r="GE149" s="172"/>
      <c r="GF149" s="165"/>
      <c r="GG149" s="166"/>
      <c r="GH149" s="173"/>
      <c r="GI149" s="174"/>
      <c r="GJ149" s="173"/>
      <c r="GK149" s="175"/>
      <c r="GL149" s="146"/>
      <c r="GM149" s="146"/>
      <c r="GN149" s="146"/>
      <c r="GO149" s="169"/>
      <c r="GP149" s="170"/>
      <c r="GQ149" s="171"/>
      <c r="GR149" s="172"/>
      <c r="GS149" s="172"/>
      <c r="GT149" s="165"/>
      <c r="GU149" s="166"/>
      <c r="GV149" s="173"/>
      <c r="GW149" s="174"/>
      <c r="GX149" s="173"/>
      <c r="GY149" s="175"/>
      <c r="GZ149" s="146"/>
      <c r="HA149" s="146"/>
      <c r="HB149" s="146"/>
      <c r="HC149" s="169"/>
      <c r="HD149" s="170"/>
      <c r="HE149" s="171"/>
      <c r="HF149" s="172"/>
      <c r="HG149" s="172"/>
      <c r="HH149" s="165"/>
      <c r="HI149" s="166"/>
      <c r="HJ149" s="173"/>
      <c r="HK149" s="174"/>
      <c r="HL149" s="173"/>
      <c r="HM149" s="175"/>
      <c r="HN149" s="146"/>
      <c r="HO149" s="146"/>
      <c r="HP149" s="146"/>
      <c r="HQ149" s="169"/>
      <c r="HR149" s="170"/>
      <c r="HS149" s="171"/>
      <c r="HT149" s="172"/>
      <c r="HU149" s="172"/>
      <c r="HV149" s="165"/>
      <c r="HW149" s="166"/>
      <c r="HX149" s="173"/>
      <c r="HY149" s="174"/>
      <c r="HZ149" s="173"/>
      <c r="IA149" s="175"/>
      <c r="IB149" s="146"/>
      <c r="IC149" s="146"/>
      <c r="ID149" s="146"/>
      <c r="IE149" s="169"/>
      <c r="IF149" s="170"/>
      <c r="IG149" s="171"/>
      <c r="IH149" s="172"/>
    </row>
    <row r="150" spans="1:242" s="146" customFormat="1" ht="13.5">
      <c r="A150" s="432"/>
      <c r="B150" s="419"/>
      <c r="C150" s="418"/>
      <c r="D150" s="403"/>
      <c r="E150" s="482"/>
      <c r="F150" s="187"/>
      <c r="G150" s="378"/>
    </row>
    <row r="151" spans="1:242" s="260" customFormat="1" ht="13.5">
      <c r="A151" s="399" t="s">
        <v>230</v>
      </c>
      <c r="B151" s="419" t="s">
        <v>927</v>
      </c>
      <c r="C151" s="418" t="s">
        <v>928</v>
      </c>
      <c r="D151" s="384"/>
      <c r="E151" s="499"/>
      <c r="G151" s="384"/>
      <c r="H151" s="173"/>
      <c r="I151" s="174"/>
      <c r="J151" s="173"/>
      <c r="K151" s="175"/>
      <c r="L151" s="258"/>
      <c r="M151" s="258"/>
      <c r="N151" s="258"/>
      <c r="O151" s="169"/>
      <c r="P151" s="186"/>
      <c r="Q151" s="171"/>
      <c r="R151" s="172"/>
      <c r="S151" s="172"/>
      <c r="T151" s="165"/>
      <c r="U151" s="166"/>
      <c r="V151" s="173"/>
      <c r="W151" s="174"/>
      <c r="X151" s="173"/>
      <c r="Y151" s="175"/>
      <c r="Z151" s="258"/>
      <c r="AA151" s="258"/>
      <c r="AB151" s="258"/>
      <c r="AC151" s="169"/>
      <c r="AD151" s="186"/>
      <c r="AE151" s="171"/>
      <c r="AF151" s="172"/>
      <c r="AG151" s="172"/>
      <c r="AH151" s="165"/>
      <c r="AI151" s="166"/>
      <c r="AJ151" s="173"/>
      <c r="AK151" s="174"/>
      <c r="AL151" s="173"/>
      <c r="AM151" s="175"/>
      <c r="AN151" s="258"/>
      <c r="AO151" s="258"/>
      <c r="AP151" s="258"/>
      <c r="AQ151" s="169"/>
      <c r="AR151" s="186"/>
      <c r="AS151" s="171"/>
      <c r="AT151" s="172"/>
      <c r="AU151" s="172"/>
      <c r="AV151" s="165"/>
      <c r="AW151" s="166"/>
      <c r="AX151" s="173"/>
      <c r="AY151" s="174"/>
      <c r="AZ151" s="173"/>
      <c r="BA151" s="175"/>
      <c r="BB151" s="258"/>
      <c r="BC151" s="258"/>
      <c r="BD151" s="258"/>
      <c r="BE151" s="169"/>
      <c r="BF151" s="186"/>
      <c r="BG151" s="171"/>
      <c r="BH151" s="172"/>
      <c r="BI151" s="172"/>
      <c r="BJ151" s="165"/>
      <c r="BK151" s="166"/>
      <c r="BL151" s="173"/>
      <c r="BM151" s="174"/>
      <c r="BN151" s="173"/>
      <c r="BO151" s="175"/>
      <c r="BP151" s="258"/>
      <c r="BQ151" s="258"/>
      <c r="BR151" s="258"/>
      <c r="BS151" s="169"/>
      <c r="BT151" s="186"/>
      <c r="BU151" s="171"/>
      <c r="BV151" s="172"/>
      <c r="BW151" s="172"/>
      <c r="BX151" s="165"/>
      <c r="BY151" s="166"/>
      <c r="BZ151" s="173"/>
      <c r="CA151" s="174"/>
      <c r="CB151" s="173"/>
      <c r="CC151" s="175"/>
      <c r="CD151" s="258"/>
      <c r="CE151" s="258"/>
      <c r="CF151" s="258"/>
      <c r="CG151" s="169"/>
      <c r="CH151" s="186"/>
      <c r="CI151" s="171"/>
      <c r="CJ151" s="172"/>
      <c r="CK151" s="172"/>
      <c r="CL151" s="165"/>
      <c r="CM151" s="166"/>
      <c r="CN151" s="173"/>
      <c r="CO151" s="174"/>
      <c r="CP151" s="173"/>
      <c r="CQ151" s="175"/>
      <c r="CR151" s="258"/>
      <c r="CS151" s="258"/>
      <c r="CT151" s="258"/>
      <c r="CU151" s="169"/>
      <c r="CV151" s="186"/>
      <c r="CW151" s="171"/>
      <c r="CX151" s="172"/>
      <c r="CY151" s="172"/>
      <c r="CZ151" s="165"/>
      <c r="DA151" s="166"/>
      <c r="DB151" s="173"/>
      <c r="DC151" s="174"/>
      <c r="DD151" s="173"/>
      <c r="DE151" s="175"/>
      <c r="DF151" s="258"/>
      <c r="DG151" s="258"/>
      <c r="DH151" s="258"/>
      <c r="DI151" s="169"/>
      <c r="DJ151" s="186"/>
      <c r="DK151" s="171"/>
      <c r="DL151" s="172"/>
      <c r="DM151" s="172"/>
      <c r="DN151" s="165"/>
      <c r="DO151" s="166"/>
      <c r="DP151" s="173"/>
      <c r="DQ151" s="174"/>
      <c r="DR151" s="173"/>
      <c r="DS151" s="175"/>
      <c r="DT151" s="258"/>
      <c r="DU151" s="258"/>
      <c r="DV151" s="258"/>
      <c r="DW151" s="169"/>
      <c r="DX151" s="186"/>
      <c r="DY151" s="171"/>
      <c r="DZ151" s="172"/>
      <c r="EA151" s="172"/>
      <c r="EB151" s="165"/>
      <c r="EC151" s="166"/>
      <c r="ED151" s="173"/>
      <c r="EE151" s="174"/>
      <c r="EF151" s="173"/>
      <c r="EG151" s="175"/>
      <c r="EH151" s="258"/>
      <c r="EI151" s="258"/>
      <c r="EJ151" s="258"/>
      <c r="EK151" s="169"/>
      <c r="EL151" s="186"/>
      <c r="EM151" s="171"/>
      <c r="EN151" s="172"/>
      <c r="EO151" s="172"/>
      <c r="EP151" s="165"/>
      <c r="EQ151" s="166"/>
      <c r="ER151" s="173"/>
      <c r="ES151" s="174"/>
      <c r="ET151" s="173"/>
      <c r="EU151" s="175"/>
      <c r="EV151" s="258"/>
      <c r="EW151" s="258"/>
      <c r="EX151" s="258"/>
      <c r="EY151" s="169"/>
      <c r="EZ151" s="186"/>
      <c r="FA151" s="171"/>
      <c r="FB151" s="172"/>
      <c r="FC151" s="172"/>
      <c r="FD151" s="165"/>
      <c r="FE151" s="166"/>
      <c r="FF151" s="173"/>
      <c r="FG151" s="174"/>
      <c r="FH151" s="173"/>
      <c r="FI151" s="175"/>
      <c r="FJ151" s="258"/>
      <c r="FK151" s="258"/>
      <c r="FL151" s="258"/>
      <c r="FM151" s="169"/>
      <c r="FN151" s="186"/>
      <c r="FO151" s="171"/>
      <c r="FP151" s="172"/>
      <c r="FQ151" s="172"/>
      <c r="FR151" s="165"/>
      <c r="FS151" s="166"/>
      <c r="FT151" s="173"/>
      <c r="FU151" s="174"/>
      <c r="FV151" s="173"/>
      <c r="FW151" s="175"/>
      <c r="FX151" s="258"/>
      <c r="FY151" s="258"/>
      <c r="FZ151" s="258"/>
      <c r="GA151" s="169"/>
      <c r="GB151" s="186"/>
      <c r="GC151" s="171"/>
      <c r="GD151" s="172"/>
      <c r="GE151" s="172"/>
      <c r="GF151" s="165"/>
      <c r="GG151" s="166"/>
      <c r="GH151" s="173"/>
      <c r="GI151" s="174"/>
      <c r="GJ151" s="173"/>
      <c r="GK151" s="175"/>
      <c r="GL151" s="258"/>
      <c r="GM151" s="258"/>
      <c r="GN151" s="258"/>
      <c r="GO151" s="169"/>
      <c r="GP151" s="186"/>
      <c r="GQ151" s="171"/>
      <c r="GR151" s="172"/>
      <c r="GS151" s="172"/>
      <c r="GT151" s="165"/>
      <c r="GU151" s="166"/>
      <c r="GV151" s="173"/>
      <c r="GW151" s="174"/>
      <c r="GX151" s="173"/>
      <c r="GY151" s="175"/>
      <c r="GZ151" s="258"/>
      <c r="HA151" s="258"/>
      <c r="HB151" s="258"/>
      <c r="HC151" s="169"/>
      <c r="HD151" s="186"/>
      <c r="HE151" s="171"/>
      <c r="HF151" s="172"/>
      <c r="HG151" s="172"/>
      <c r="HH151" s="165"/>
      <c r="HI151" s="166"/>
      <c r="HJ151" s="173"/>
      <c r="HK151" s="174"/>
      <c r="HL151" s="173"/>
      <c r="HM151" s="175"/>
      <c r="HN151" s="258"/>
      <c r="HO151" s="258"/>
      <c r="HP151" s="258"/>
      <c r="HQ151" s="169"/>
      <c r="HR151" s="186"/>
      <c r="HS151" s="171"/>
      <c r="HT151" s="172"/>
      <c r="HU151" s="172"/>
      <c r="HV151" s="165"/>
      <c r="HW151" s="166"/>
      <c r="HX151" s="173"/>
      <c r="HY151" s="174"/>
      <c r="HZ151" s="173"/>
      <c r="IA151" s="175"/>
      <c r="IB151" s="258"/>
      <c r="IC151" s="258"/>
      <c r="ID151" s="258"/>
      <c r="IE151" s="169"/>
      <c r="IF151" s="186"/>
      <c r="IG151" s="171"/>
      <c r="IH151" s="172"/>
    </row>
    <row r="152" spans="1:242" s="260" customFormat="1" ht="13.5">
      <c r="A152" s="399"/>
      <c r="B152" s="419"/>
      <c r="C152" s="418" t="s">
        <v>929</v>
      </c>
      <c r="D152" s="403"/>
      <c r="E152" s="482"/>
      <c r="F152" s="187"/>
      <c r="G152" s="378"/>
      <c r="H152" s="173"/>
      <c r="I152" s="174"/>
      <c r="J152" s="173"/>
      <c r="K152" s="175"/>
      <c r="L152" s="258"/>
      <c r="M152" s="258"/>
      <c r="N152" s="258"/>
      <c r="O152" s="169"/>
      <c r="P152" s="186"/>
      <c r="Q152" s="171"/>
      <c r="R152" s="172"/>
      <c r="S152" s="172"/>
      <c r="T152" s="165"/>
      <c r="U152" s="166"/>
      <c r="V152" s="173"/>
      <c r="W152" s="174"/>
      <c r="X152" s="173"/>
      <c r="Y152" s="175"/>
      <c r="Z152" s="258"/>
      <c r="AA152" s="258"/>
      <c r="AB152" s="258"/>
      <c r="AC152" s="169"/>
      <c r="AD152" s="186"/>
      <c r="AE152" s="171"/>
      <c r="AF152" s="172"/>
      <c r="AG152" s="172"/>
      <c r="AH152" s="165"/>
      <c r="AI152" s="166"/>
      <c r="AJ152" s="173"/>
      <c r="AK152" s="174"/>
      <c r="AL152" s="173"/>
      <c r="AM152" s="175"/>
      <c r="AN152" s="258"/>
      <c r="AO152" s="258"/>
      <c r="AP152" s="258"/>
      <c r="AQ152" s="169"/>
      <c r="AR152" s="186"/>
      <c r="AS152" s="171"/>
      <c r="AT152" s="172"/>
      <c r="AU152" s="172"/>
      <c r="AV152" s="165"/>
      <c r="AW152" s="166"/>
      <c r="AX152" s="173"/>
      <c r="AY152" s="174"/>
      <c r="AZ152" s="173"/>
      <c r="BA152" s="175"/>
      <c r="BB152" s="258"/>
      <c r="BC152" s="258"/>
      <c r="BD152" s="258"/>
      <c r="BE152" s="169"/>
      <c r="BF152" s="186"/>
      <c r="BG152" s="171"/>
      <c r="BH152" s="172"/>
      <c r="BI152" s="172"/>
      <c r="BJ152" s="165"/>
      <c r="BK152" s="166"/>
      <c r="BL152" s="173"/>
      <c r="BM152" s="174"/>
      <c r="BN152" s="173"/>
      <c r="BO152" s="175"/>
      <c r="BP152" s="258"/>
      <c r="BQ152" s="258"/>
      <c r="BR152" s="258"/>
      <c r="BS152" s="169"/>
      <c r="BT152" s="186"/>
      <c r="BU152" s="171"/>
      <c r="BV152" s="172"/>
      <c r="BW152" s="172"/>
      <c r="BX152" s="165"/>
      <c r="BY152" s="166"/>
      <c r="BZ152" s="173"/>
      <c r="CA152" s="174"/>
      <c r="CB152" s="173"/>
      <c r="CC152" s="175"/>
      <c r="CD152" s="258"/>
      <c r="CE152" s="258"/>
      <c r="CF152" s="258"/>
      <c r="CG152" s="169"/>
      <c r="CH152" s="186"/>
      <c r="CI152" s="171"/>
      <c r="CJ152" s="172"/>
      <c r="CK152" s="172"/>
      <c r="CL152" s="165"/>
      <c r="CM152" s="166"/>
      <c r="CN152" s="173"/>
      <c r="CO152" s="174"/>
      <c r="CP152" s="173"/>
      <c r="CQ152" s="175"/>
      <c r="CR152" s="258"/>
      <c r="CS152" s="258"/>
      <c r="CT152" s="258"/>
      <c r="CU152" s="169"/>
      <c r="CV152" s="186"/>
      <c r="CW152" s="171"/>
      <c r="CX152" s="172"/>
      <c r="CY152" s="172"/>
      <c r="CZ152" s="165"/>
      <c r="DA152" s="166"/>
      <c r="DB152" s="173"/>
      <c r="DC152" s="174"/>
      <c r="DD152" s="173"/>
      <c r="DE152" s="175"/>
      <c r="DF152" s="258"/>
      <c r="DG152" s="258"/>
      <c r="DH152" s="258"/>
      <c r="DI152" s="169"/>
      <c r="DJ152" s="186"/>
      <c r="DK152" s="171"/>
      <c r="DL152" s="172"/>
      <c r="DM152" s="172"/>
      <c r="DN152" s="165"/>
      <c r="DO152" s="166"/>
      <c r="DP152" s="173"/>
      <c r="DQ152" s="174"/>
      <c r="DR152" s="173"/>
      <c r="DS152" s="175"/>
      <c r="DT152" s="258"/>
      <c r="DU152" s="258"/>
      <c r="DV152" s="258"/>
      <c r="DW152" s="169"/>
      <c r="DX152" s="186"/>
      <c r="DY152" s="171"/>
      <c r="DZ152" s="172"/>
      <c r="EA152" s="172"/>
      <c r="EB152" s="165"/>
      <c r="EC152" s="166"/>
      <c r="ED152" s="173"/>
      <c r="EE152" s="174"/>
      <c r="EF152" s="173"/>
      <c r="EG152" s="175"/>
      <c r="EH152" s="258"/>
      <c r="EI152" s="258"/>
      <c r="EJ152" s="258"/>
      <c r="EK152" s="169"/>
      <c r="EL152" s="186"/>
      <c r="EM152" s="171"/>
      <c r="EN152" s="172"/>
      <c r="EO152" s="172"/>
      <c r="EP152" s="165"/>
      <c r="EQ152" s="166"/>
      <c r="ER152" s="173"/>
      <c r="ES152" s="174"/>
      <c r="ET152" s="173"/>
      <c r="EU152" s="175"/>
      <c r="EV152" s="258"/>
      <c r="EW152" s="258"/>
      <c r="EX152" s="258"/>
      <c r="EY152" s="169"/>
      <c r="EZ152" s="186"/>
      <c r="FA152" s="171"/>
      <c r="FB152" s="172"/>
      <c r="FC152" s="172"/>
      <c r="FD152" s="165"/>
      <c r="FE152" s="166"/>
      <c r="FF152" s="173"/>
      <c r="FG152" s="174"/>
      <c r="FH152" s="173"/>
      <c r="FI152" s="175"/>
      <c r="FJ152" s="258"/>
      <c r="FK152" s="258"/>
      <c r="FL152" s="258"/>
      <c r="FM152" s="169"/>
      <c r="FN152" s="186"/>
      <c r="FO152" s="171"/>
      <c r="FP152" s="172"/>
      <c r="FQ152" s="172"/>
      <c r="FR152" s="165"/>
      <c r="FS152" s="166"/>
      <c r="FT152" s="173"/>
      <c r="FU152" s="174"/>
      <c r="FV152" s="173"/>
      <c r="FW152" s="175"/>
      <c r="FX152" s="258"/>
      <c r="FY152" s="258"/>
      <c r="FZ152" s="258"/>
      <c r="GA152" s="169"/>
      <c r="GB152" s="186"/>
      <c r="GC152" s="171"/>
      <c r="GD152" s="172"/>
      <c r="GE152" s="172"/>
      <c r="GF152" s="165"/>
      <c r="GG152" s="166"/>
      <c r="GH152" s="173"/>
      <c r="GI152" s="174"/>
      <c r="GJ152" s="173"/>
      <c r="GK152" s="175"/>
      <c r="GL152" s="258"/>
      <c r="GM152" s="258"/>
      <c r="GN152" s="258"/>
      <c r="GO152" s="169"/>
      <c r="GP152" s="186"/>
      <c r="GQ152" s="171"/>
      <c r="GR152" s="172"/>
      <c r="GS152" s="172"/>
      <c r="GT152" s="165"/>
      <c r="GU152" s="166"/>
      <c r="GV152" s="173"/>
      <c r="GW152" s="174"/>
      <c r="GX152" s="173"/>
      <c r="GY152" s="175"/>
      <c r="GZ152" s="258"/>
      <c r="HA152" s="258"/>
      <c r="HB152" s="258"/>
      <c r="HC152" s="169"/>
      <c r="HD152" s="186"/>
      <c r="HE152" s="171"/>
      <c r="HF152" s="172"/>
      <c r="HG152" s="172"/>
      <c r="HH152" s="165"/>
      <c r="HI152" s="166"/>
      <c r="HJ152" s="173"/>
      <c r="HK152" s="174"/>
      <c r="HL152" s="173"/>
      <c r="HM152" s="175"/>
      <c r="HN152" s="258"/>
      <c r="HO152" s="258"/>
      <c r="HP152" s="258"/>
      <c r="HQ152" s="169"/>
      <c r="HR152" s="186"/>
      <c r="HS152" s="171"/>
      <c r="HT152" s="172"/>
      <c r="HU152" s="172"/>
      <c r="HV152" s="165"/>
      <c r="HW152" s="166"/>
      <c r="HX152" s="173"/>
      <c r="HY152" s="174"/>
      <c r="HZ152" s="173"/>
      <c r="IA152" s="175"/>
      <c r="IB152" s="258"/>
      <c r="IC152" s="258"/>
      <c r="ID152" s="258"/>
      <c r="IE152" s="169"/>
      <c r="IF152" s="186"/>
      <c r="IG152" s="171"/>
      <c r="IH152" s="172"/>
    </row>
    <row r="153" spans="1:242" s="260" customFormat="1" ht="39.75" customHeight="1">
      <c r="A153" s="399"/>
      <c r="B153" s="315"/>
      <c r="C153" s="338" t="s">
        <v>930</v>
      </c>
      <c r="D153" s="403"/>
      <c r="E153" s="498"/>
      <c r="F153" s="165"/>
      <c r="G153" s="164"/>
      <c r="H153" s="173"/>
      <c r="I153" s="174"/>
      <c r="J153" s="173"/>
      <c r="K153" s="175"/>
      <c r="L153" s="258"/>
      <c r="M153" s="258"/>
      <c r="N153" s="258"/>
      <c r="O153" s="169"/>
      <c r="P153" s="186"/>
      <c r="Q153" s="171"/>
      <c r="R153" s="172"/>
      <c r="S153" s="172"/>
      <c r="T153" s="165"/>
      <c r="U153" s="166"/>
      <c r="V153" s="173"/>
      <c r="W153" s="174"/>
      <c r="X153" s="173"/>
      <c r="Y153" s="175"/>
      <c r="Z153" s="258"/>
      <c r="AA153" s="258"/>
      <c r="AB153" s="258"/>
      <c r="AC153" s="169"/>
      <c r="AD153" s="186"/>
      <c r="AE153" s="171"/>
      <c r="AF153" s="172"/>
      <c r="AG153" s="172"/>
      <c r="AH153" s="165"/>
      <c r="AI153" s="166"/>
      <c r="AJ153" s="173"/>
      <c r="AK153" s="174"/>
      <c r="AL153" s="173"/>
      <c r="AM153" s="175"/>
      <c r="AN153" s="258"/>
      <c r="AO153" s="258"/>
      <c r="AP153" s="258"/>
      <c r="AQ153" s="169"/>
      <c r="AR153" s="186"/>
      <c r="AS153" s="171"/>
      <c r="AT153" s="172"/>
      <c r="AU153" s="172"/>
      <c r="AV153" s="165"/>
      <c r="AW153" s="166"/>
      <c r="AX153" s="173"/>
      <c r="AY153" s="174"/>
      <c r="AZ153" s="173"/>
      <c r="BA153" s="175"/>
      <c r="BB153" s="258"/>
      <c r="BC153" s="258"/>
      <c r="BD153" s="258"/>
      <c r="BE153" s="169"/>
      <c r="BF153" s="186"/>
      <c r="BG153" s="171"/>
      <c r="BH153" s="172"/>
      <c r="BI153" s="172"/>
      <c r="BJ153" s="165"/>
      <c r="BK153" s="166"/>
      <c r="BL153" s="173"/>
      <c r="BM153" s="174"/>
      <c r="BN153" s="173"/>
      <c r="BO153" s="175"/>
      <c r="BP153" s="258"/>
      <c r="BQ153" s="258"/>
      <c r="BR153" s="258"/>
      <c r="BS153" s="169"/>
      <c r="BT153" s="186"/>
      <c r="BU153" s="171"/>
      <c r="BV153" s="172"/>
      <c r="BW153" s="172"/>
      <c r="BX153" s="165"/>
      <c r="BY153" s="166"/>
      <c r="BZ153" s="173"/>
      <c r="CA153" s="174"/>
      <c r="CB153" s="173"/>
      <c r="CC153" s="175"/>
      <c r="CD153" s="258"/>
      <c r="CE153" s="258"/>
      <c r="CF153" s="258"/>
      <c r="CG153" s="169"/>
      <c r="CH153" s="186"/>
      <c r="CI153" s="171"/>
      <c r="CJ153" s="172"/>
      <c r="CK153" s="172"/>
      <c r="CL153" s="165"/>
      <c r="CM153" s="166"/>
      <c r="CN153" s="173"/>
      <c r="CO153" s="174"/>
      <c r="CP153" s="173"/>
      <c r="CQ153" s="175"/>
      <c r="CR153" s="258"/>
      <c r="CS153" s="258"/>
      <c r="CT153" s="258"/>
      <c r="CU153" s="169"/>
      <c r="CV153" s="186"/>
      <c r="CW153" s="171"/>
      <c r="CX153" s="172"/>
      <c r="CY153" s="172"/>
      <c r="CZ153" s="165"/>
      <c r="DA153" s="166"/>
      <c r="DB153" s="173"/>
      <c r="DC153" s="174"/>
      <c r="DD153" s="173"/>
      <c r="DE153" s="175"/>
      <c r="DF153" s="258"/>
      <c r="DG153" s="258"/>
      <c r="DH153" s="258"/>
      <c r="DI153" s="169"/>
      <c r="DJ153" s="186"/>
      <c r="DK153" s="171"/>
      <c r="DL153" s="172"/>
      <c r="DM153" s="172"/>
      <c r="DN153" s="165"/>
      <c r="DO153" s="166"/>
      <c r="DP153" s="173"/>
      <c r="DQ153" s="174"/>
      <c r="DR153" s="173"/>
      <c r="DS153" s="175"/>
      <c r="DT153" s="258"/>
      <c r="DU153" s="258"/>
      <c r="DV153" s="258"/>
      <c r="DW153" s="169"/>
      <c r="DX153" s="186"/>
      <c r="DY153" s="171"/>
      <c r="DZ153" s="172"/>
      <c r="EA153" s="172"/>
      <c r="EB153" s="165"/>
      <c r="EC153" s="166"/>
      <c r="ED153" s="173"/>
      <c r="EE153" s="174"/>
      <c r="EF153" s="173"/>
      <c r="EG153" s="175"/>
      <c r="EH153" s="258"/>
      <c r="EI153" s="258"/>
      <c r="EJ153" s="258"/>
      <c r="EK153" s="169"/>
      <c r="EL153" s="186"/>
      <c r="EM153" s="171"/>
      <c r="EN153" s="172"/>
      <c r="EO153" s="172"/>
      <c r="EP153" s="165"/>
      <c r="EQ153" s="166"/>
      <c r="ER153" s="173"/>
      <c r="ES153" s="174"/>
      <c r="ET153" s="173"/>
      <c r="EU153" s="175"/>
      <c r="EV153" s="258"/>
      <c r="EW153" s="258"/>
      <c r="EX153" s="258"/>
      <c r="EY153" s="169"/>
      <c r="EZ153" s="186"/>
      <c r="FA153" s="171"/>
      <c r="FB153" s="172"/>
      <c r="FC153" s="172"/>
      <c r="FD153" s="165"/>
      <c r="FE153" s="166"/>
      <c r="FF153" s="173"/>
      <c r="FG153" s="174"/>
      <c r="FH153" s="173"/>
      <c r="FI153" s="175"/>
      <c r="FJ153" s="258"/>
      <c r="FK153" s="258"/>
      <c r="FL153" s="258"/>
      <c r="FM153" s="169"/>
      <c r="FN153" s="186"/>
      <c r="FO153" s="171"/>
      <c r="FP153" s="172"/>
      <c r="FQ153" s="172"/>
      <c r="FR153" s="165"/>
      <c r="FS153" s="166"/>
      <c r="FT153" s="173"/>
      <c r="FU153" s="174"/>
      <c r="FV153" s="173"/>
      <c r="FW153" s="175"/>
      <c r="FX153" s="258"/>
      <c r="FY153" s="258"/>
      <c r="FZ153" s="258"/>
      <c r="GA153" s="169"/>
      <c r="GB153" s="186"/>
      <c r="GC153" s="171"/>
      <c r="GD153" s="172"/>
      <c r="GE153" s="172"/>
      <c r="GF153" s="165"/>
      <c r="GG153" s="166"/>
      <c r="GH153" s="173"/>
      <c r="GI153" s="174"/>
      <c r="GJ153" s="173"/>
      <c r="GK153" s="175"/>
      <c r="GL153" s="258"/>
      <c r="GM153" s="258"/>
      <c r="GN153" s="258"/>
      <c r="GO153" s="169"/>
      <c r="GP153" s="186"/>
      <c r="GQ153" s="171"/>
      <c r="GR153" s="172"/>
      <c r="GS153" s="172"/>
      <c r="GT153" s="165"/>
      <c r="GU153" s="166"/>
      <c r="GV153" s="173"/>
      <c r="GW153" s="174"/>
      <c r="GX153" s="173"/>
      <c r="GY153" s="175"/>
      <c r="GZ153" s="258"/>
      <c r="HA153" s="258"/>
      <c r="HB153" s="258"/>
      <c r="HC153" s="169"/>
      <c r="HD153" s="186"/>
      <c r="HE153" s="171"/>
      <c r="HF153" s="172"/>
      <c r="HG153" s="172"/>
      <c r="HH153" s="165"/>
      <c r="HI153" s="166"/>
      <c r="HJ153" s="173"/>
      <c r="HK153" s="174"/>
      <c r="HL153" s="173"/>
      <c r="HM153" s="175"/>
      <c r="HN153" s="258"/>
      <c r="HO153" s="258"/>
      <c r="HP153" s="258"/>
      <c r="HQ153" s="169"/>
      <c r="HR153" s="186"/>
      <c r="HS153" s="171"/>
      <c r="HT153" s="172"/>
      <c r="HU153" s="172"/>
      <c r="HV153" s="165"/>
      <c r="HW153" s="166"/>
      <c r="HX153" s="173"/>
      <c r="HY153" s="174"/>
      <c r="HZ153" s="173"/>
      <c r="IA153" s="175"/>
      <c r="IB153" s="258"/>
      <c r="IC153" s="258"/>
      <c r="ID153" s="258"/>
      <c r="IE153" s="169"/>
      <c r="IF153" s="186"/>
      <c r="IG153" s="171"/>
      <c r="IH153" s="172"/>
    </row>
    <row r="154" spans="1:242" s="260" customFormat="1" ht="12.75">
      <c r="A154" s="399"/>
      <c r="B154" s="315"/>
      <c r="C154" s="338" t="s">
        <v>153</v>
      </c>
      <c r="D154" s="403"/>
      <c r="E154" s="498"/>
      <c r="F154" s="165"/>
      <c r="G154" s="164"/>
      <c r="H154" s="173"/>
      <c r="I154" s="174"/>
      <c r="J154" s="173"/>
      <c r="K154" s="175"/>
      <c r="L154" s="258"/>
      <c r="M154" s="258"/>
      <c r="N154" s="258"/>
      <c r="O154" s="169"/>
      <c r="P154" s="186"/>
      <c r="Q154" s="171"/>
      <c r="R154" s="172"/>
      <c r="S154" s="172"/>
      <c r="T154" s="165"/>
      <c r="U154" s="166"/>
      <c r="V154" s="173"/>
      <c r="W154" s="174"/>
      <c r="X154" s="173"/>
      <c r="Y154" s="175"/>
      <c r="Z154" s="258"/>
      <c r="AA154" s="258"/>
      <c r="AB154" s="258"/>
      <c r="AC154" s="169"/>
      <c r="AD154" s="186"/>
      <c r="AE154" s="171"/>
      <c r="AF154" s="172"/>
      <c r="AG154" s="172"/>
      <c r="AH154" s="165"/>
      <c r="AI154" s="166"/>
      <c r="AJ154" s="173"/>
      <c r="AK154" s="174"/>
      <c r="AL154" s="173"/>
      <c r="AM154" s="175"/>
      <c r="AN154" s="258"/>
      <c r="AO154" s="258"/>
      <c r="AP154" s="258"/>
      <c r="AQ154" s="169"/>
      <c r="AR154" s="186"/>
      <c r="AS154" s="171"/>
      <c r="AT154" s="172"/>
      <c r="AU154" s="172"/>
      <c r="AV154" s="165"/>
      <c r="AW154" s="166"/>
      <c r="AX154" s="173"/>
      <c r="AY154" s="174"/>
      <c r="AZ154" s="173"/>
      <c r="BA154" s="175"/>
      <c r="BB154" s="258"/>
      <c r="BC154" s="258"/>
      <c r="BD154" s="258"/>
      <c r="BE154" s="169"/>
      <c r="BF154" s="186"/>
      <c r="BG154" s="171"/>
      <c r="BH154" s="172"/>
      <c r="BI154" s="172"/>
      <c r="BJ154" s="165"/>
      <c r="BK154" s="166"/>
      <c r="BL154" s="173"/>
      <c r="BM154" s="174"/>
      <c r="BN154" s="173"/>
      <c r="BO154" s="175"/>
      <c r="BP154" s="258"/>
      <c r="BQ154" s="258"/>
      <c r="BR154" s="258"/>
      <c r="BS154" s="169"/>
      <c r="BT154" s="186"/>
      <c r="BU154" s="171"/>
      <c r="BV154" s="172"/>
      <c r="BW154" s="172"/>
      <c r="BX154" s="165"/>
      <c r="BY154" s="166"/>
      <c r="BZ154" s="173"/>
      <c r="CA154" s="174"/>
      <c r="CB154" s="173"/>
      <c r="CC154" s="175"/>
      <c r="CD154" s="258"/>
      <c r="CE154" s="258"/>
      <c r="CF154" s="258"/>
      <c r="CG154" s="169"/>
      <c r="CH154" s="186"/>
      <c r="CI154" s="171"/>
      <c r="CJ154" s="172"/>
      <c r="CK154" s="172"/>
      <c r="CL154" s="165"/>
      <c r="CM154" s="166"/>
      <c r="CN154" s="173"/>
      <c r="CO154" s="174"/>
      <c r="CP154" s="173"/>
      <c r="CQ154" s="175"/>
      <c r="CR154" s="258"/>
      <c r="CS154" s="258"/>
      <c r="CT154" s="258"/>
      <c r="CU154" s="169"/>
      <c r="CV154" s="186"/>
      <c r="CW154" s="171"/>
      <c r="CX154" s="172"/>
      <c r="CY154" s="172"/>
      <c r="CZ154" s="165"/>
      <c r="DA154" s="166"/>
      <c r="DB154" s="173"/>
      <c r="DC154" s="174"/>
      <c r="DD154" s="173"/>
      <c r="DE154" s="175"/>
      <c r="DF154" s="258"/>
      <c r="DG154" s="258"/>
      <c r="DH154" s="258"/>
      <c r="DI154" s="169"/>
      <c r="DJ154" s="186"/>
      <c r="DK154" s="171"/>
      <c r="DL154" s="172"/>
      <c r="DM154" s="172"/>
      <c r="DN154" s="165"/>
      <c r="DO154" s="166"/>
      <c r="DP154" s="173"/>
      <c r="DQ154" s="174"/>
      <c r="DR154" s="173"/>
      <c r="DS154" s="175"/>
      <c r="DT154" s="258"/>
      <c r="DU154" s="258"/>
      <c r="DV154" s="258"/>
      <c r="DW154" s="169"/>
      <c r="DX154" s="186"/>
      <c r="DY154" s="171"/>
      <c r="DZ154" s="172"/>
      <c r="EA154" s="172"/>
      <c r="EB154" s="165"/>
      <c r="EC154" s="166"/>
      <c r="ED154" s="173"/>
      <c r="EE154" s="174"/>
      <c r="EF154" s="173"/>
      <c r="EG154" s="175"/>
      <c r="EH154" s="258"/>
      <c r="EI154" s="258"/>
      <c r="EJ154" s="258"/>
      <c r="EK154" s="169"/>
      <c r="EL154" s="186"/>
      <c r="EM154" s="171"/>
      <c r="EN154" s="172"/>
      <c r="EO154" s="172"/>
      <c r="EP154" s="165"/>
      <c r="EQ154" s="166"/>
      <c r="ER154" s="173"/>
      <c r="ES154" s="174"/>
      <c r="ET154" s="173"/>
      <c r="EU154" s="175"/>
      <c r="EV154" s="258"/>
      <c r="EW154" s="258"/>
      <c r="EX154" s="258"/>
      <c r="EY154" s="169"/>
      <c r="EZ154" s="186"/>
      <c r="FA154" s="171"/>
      <c r="FB154" s="172"/>
      <c r="FC154" s="172"/>
      <c r="FD154" s="165"/>
      <c r="FE154" s="166"/>
      <c r="FF154" s="173"/>
      <c r="FG154" s="174"/>
      <c r="FH154" s="173"/>
      <c r="FI154" s="175"/>
      <c r="FJ154" s="258"/>
      <c r="FK154" s="258"/>
      <c r="FL154" s="258"/>
      <c r="FM154" s="169"/>
      <c r="FN154" s="186"/>
      <c r="FO154" s="171"/>
      <c r="FP154" s="172"/>
      <c r="FQ154" s="172"/>
      <c r="FR154" s="165"/>
      <c r="FS154" s="166"/>
      <c r="FT154" s="173"/>
      <c r="FU154" s="174"/>
      <c r="FV154" s="173"/>
      <c r="FW154" s="175"/>
      <c r="FX154" s="258"/>
      <c r="FY154" s="258"/>
      <c r="FZ154" s="258"/>
      <c r="GA154" s="169"/>
      <c r="GB154" s="186"/>
      <c r="GC154" s="171"/>
      <c r="GD154" s="172"/>
      <c r="GE154" s="172"/>
      <c r="GF154" s="165"/>
      <c r="GG154" s="166"/>
      <c r="GH154" s="173"/>
      <c r="GI154" s="174"/>
      <c r="GJ154" s="173"/>
      <c r="GK154" s="175"/>
      <c r="GL154" s="258"/>
      <c r="GM154" s="258"/>
      <c r="GN154" s="258"/>
      <c r="GO154" s="169"/>
      <c r="GP154" s="186"/>
      <c r="GQ154" s="171"/>
      <c r="GR154" s="172"/>
      <c r="GS154" s="172"/>
      <c r="GT154" s="165"/>
      <c r="GU154" s="166"/>
      <c r="GV154" s="173"/>
      <c r="GW154" s="174"/>
      <c r="GX154" s="173"/>
      <c r="GY154" s="175"/>
      <c r="GZ154" s="258"/>
      <c r="HA154" s="258"/>
      <c r="HB154" s="258"/>
      <c r="HC154" s="169"/>
      <c r="HD154" s="186"/>
      <c r="HE154" s="171"/>
      <c r="HF154" s="172"/>
      <c r="HG154" s="172"/>
      <c r="HH154" s="165"/>
      <c r="HI154" s="166"/>
      <c r="HJ154" s="173"/>
      <c r="HK154" s="174"/>
      <c r="HL154" s="173"/>
      <c r="HM154" s="175"/>
      <c r="HN154" s="258"/>
      <c r="HO154" s="258"/>
      <c r="HP154" s="258"/>
      <c r="HQ154" s="169"/>
      <c r="HR154" s="186"/>
      <c r="HS154" s="171"/>
      <c r="HT154" s="172"/>
      <c r="HU154" s="172"/>
      <c r="HV154" s="165"/>
      <c r="HW154" s="166"/>
      <c r="HX154" s="173"/>
      <c r="HY154" s="174"/>
      <c r="HZ154" s="173"/>
      <c r="IA154" s="175"/>
      <c r="IB154" s="258"/>
      <c r="IC154" s="258"/>
      <c r="ID154" s="258"/>
      <c r="IE154" s="169"/>
      <c r="IF154" s="186"/>
      <c r="IG154" s="171"/>
      <c r="IH154" s="172"/>
    </row>
    <row r="155" spans="1:242" s="260" customFormat="1" ht="102">
      <c r="A155" s="399"/>
      <c r="B155" s="315"/>
      <c r="C155" s="338" t="s">
        <v>983</v>
      </c>
      <c r="D155" s="403"/>
      <c r="E155" s="498"/>
      <c r="F155" s="165"/>
      <c r="G155" s="164"/>
      <c r="H155" s="173"/>
      <c r="I155" s="174"/>
      <c r="J155" s="173"/>
      <c r="K155" s="175"/>
      <c r="L155" s="258"/>
      <c r="M155" s="258"/>
      <c r="N155" s="258"/>
      <c r="O155" s="169"/>
      <c r="P155" s="186"/>
      <c r="Q155" s="171"/>
      <c r="R155" s="172"/>
      <c r="S155" s="172"/>
      <c r="T155" s="165"/>
      <c r="U155" s="166"/>
      <c r="V155" s="173"/>
      <c r="W155" s="174"/>
      <c r="X155" s="173"/>
      <c r="Y155" s="175"/>
      <c r="Z155" s="258"/>
      <c r="AA155" s="258"/>
      <c r="AB155" s="258"/>
      <c r="AC155" s="169"/>
      <c r="AD155" s="186"/>
      <c r="AE155" s="171"/>
      <c r="AF155" s="172"/>
      <c r="AG155" s="172"/>
      <c r="AH155" s="165"/>
      <c r="AI155" s="166"/>
      <c r="AJ155" s="173"/>
      <c r="AK155" s="174"/>
      <c r="AL155" s="173"/>
      <c r="AM155" s="175"/>
      <c r="AN155" s="258"/>
      <c r="AO155" s="258"/>
      <c r="AP155" s="258"/>
      <c r="AQ155" s="169"/>
      <c r="AR155" s="186"/>
      <c r="AS155" s="171"/>
      <c r="AT155" s="172"/>
      <c r="AU155" s="172"/>
      <c r="AV155" s="165"/>
      <c r="AW155" s="166"/>
      <c r="AX155" s="173"/>
      <c r="AY155" s="174"/>
      <c r="AZ155" s="173"/>
      <c r="BA155" s="175"/>
      <c r="BB155" s="258"/>
      <c r="BC155" s="258"/>
      <c r="BD155" s="258"/>
      <c r="BE155" s="169"/>
      <c r="BF155" s="186"/>
      <c r="BG155" s="171"/>
      <c r="BH155" s="172"/>
      <c r="BI155" s="172"/>
      <c r="BJ155" s="165"/>
      <c r="BK155" s="166"/>
      <c r="BL155" s="173"/>
      <c r="BM155" s="174"/>
      <c r="BN155" s="173"/>
      <c r="BO155" s="175"/>
      <c r="BP155" s="258"/>
      <c r="BQ155" s="258"/>
      <c r="BR155" s="258"/>
      <c r="BS155" s="169"/>
      <c r="BT155" s="186"/>
      <c r="BU155" s="171"/>
      <c r="BV155" s="172"/>
      <c r="BW155" s="172"/>
      <c r="BX155" s="165"/>
      <c r="BY155" s="166"/>
      <c r="BZ155" s="173"/>
      <c r="CA155" s="174"/>
      <c r="CB155" s="173"/>
      <c r="CC155" s="175"/>
      <c r="CD155" s="258"/>
      <c r="CE155" s="258"/>
      <c r="CF155" s="258"/>
      <c r="CG155" s="169"/>
      <c r="CH155" s="186"/>
      <c r="CI155" s="171"/>
      <c r="CJ155" s="172"/>
      <c r="CK155" s="172"/>
      <c r="CL155" s="165"/>
      <c r="CM155" s="166"/>
      <c r="CN155" s="173"/>
      <c r="CO155" s="174"/>
      <c r="CP155" s="173"/>
      <c r="CQ155" s="175"/>
      <c r="CR155" s="258"/>
      <c r="CS155" s="258"/>
      <c r="CT155" s="258"/>
      <c r="CU155" s="169"/>
      <c r="CV155" s="186"/>
      <c r="CW155" s="171"/>
      <c r="CX155" s="172"/>
      <c r="CY155" s="172"/>
      <c r="CZ155" s="165"/>
      <c r="DA155" s="166"/>
      <c r="DB155" s="173"/>
      <c r="DC155" s="174"/>
      <c r="DD155" s="173"/>
      <c r="DE155" s="175"/>
      <c r="DF155" s="258"/>
      <c r="DG155" s="258"/>
      <c r="DH155" s="258"/>
      <c r="DI155" s="169"/>
      <c r="DJ155" s="186"/>
      <c r="DK155" s="171"/>
      <c r="DL155" s="172"/>
      <c r="DM155" s="172"/>
      <c r="DN155" s="165"/>
      <c r="DO155" s="166"/>
      <c r="DP155" s="173"/>
      <c r="DQ155" s="174"/>
      <c r="DR155" s="173"/>
      <c r="DS155" s="175"/>
      <c r="DT155" s="258"/>
      <c r="DU155" s="258"/>
      <c r="DV155" s="258"/>
      <c r="DW155" s="169"/>
      <c r="DX155" s="186"/>
      <c r="DY155" s="171"/>
      <c r="DZ155" s="172"/>
      <c r="EA155" s="172"/>
      <c r="EB155" s="165"/>
      <c r="EC155" s="166"/>
      <c r="ED155" s="173"/>
      <c r="EE155" s="174"/>
      <c r="EF155" s="173"/>
      <c r="EG155" s="175"/>
      <c r="EH155" s="258"/>
      <c r="EI155" s="258"/>
      <c r="EJ155" s="258"/>
      <c r="EK155" s="169"/>
      <c r="EL155" s="186"/>
      <c r="EM155" s="171"/>
      <c r="EN155" s="172"/>
      <c r="EO155" s="172"/>
      <c r="EP155" s="165"/>
      <c r="EQ155" s="166"/>
      <c r="ER155" s="173"/>
      <c r="ES155" s="174"/>
      <c r="ET155" s="173"/>
      <c r="EU155" s="175"/>
      <c r="EV155" s="258"/>
      <c r="EW155" s="258"/>
      <c r="EX155" s="258"/>
      <c r="EY155" s="169"/>
      <c r="EZ155" s="186"/>
      <c r="FA155" s="171"/>
      <c r="FB155" s="172"/>
      <c r="FC155" s="172"/>
      <c r="FD155" s="165"/>
      <c r="FE155" s="166"/>
      <c r="FF155" s="173"/>
      <c r="FG155" s="174"/>
      <c r="FH155" s="173"/>
      <c r="FI155" s="175"/>
      <c r="FJ155" s="258"/>
      <c r="FK155" s="258"/>
      <c r="FL155" s="258"/>
      <c r="FM155" s="169"/>
      <c r="FN155" s="186"/>
      <c r="FO155" s="171"/>
      <c r="FP155" s="172"/>
      <c r="FQ155" s="172"/>
      <c r="FR155" s="165"/>
      <c r="FS155" s="166"/>
      <c r="FT155" s="173"/>
      <c r="FU155" s="174"/>
      <c r="FV155" s="173"/>
      <c r="FW155" s="175"/>
      <c r="FX155" s="258"/>
      <c r="FY155" s="258"/>
      <c r="FZ155" s="258"/>
      <c r="GA155" s="169"/>
      <c r="GB155" s="186"/>
      <c r="GC155" s="171"/>
      <c r="GD155" s="172"/>
      <c r="GE155" s="172"/>
      <c r="GF155" s="165"/>
      <c r="GG155" s="166"/>
      <c r="GH155" s="173"/>
      <c r="GI155" s="174"/>
      <c r="GJ155" s="173"/>
      <c r="GK155" s="175"/>
      <c r="GL155" s="258"/>
      <c r="GM155" s="258"/>
      <c r="GN155" s="258"/>
      <c r="GO155" s="169"/>
      <c r="GP155" s="186"/>
      <c r="GQ155" s="171"/>
      <c r="GR155" s="172"/>
      <c r="GS155" s="172"/>
      <c r="GT155" s="165"/>
      <c r="GU155" s="166"/>
      <c r="GV155" s="173"/>
      <c r="GW155" s="174"/>
      <c r="GX155" s="173"/>
      <c r="GY155" s="175"/>
      <c r="GZ155" s="258"/>
      <c r="HA155" s="258"/>
      <c r="HB155" s="258"/>
      <c r="HC155" s="169"/>
      <c r="HD155" s="186"/>
      <c r="HE155" s="171"/>
      <c r="HF155" s="172"/>
      <c r="HG155" s="172"/>
      <c r="HH155" s="165"/>
      <c r="HI155" s="166"/>
      <c r="HJ155" s="173"/>
      <c r="HK155" s="174"/>
      <c r="HL155" s="173"/>
      <c r="HM155" s="175"/>
      <c r="HN155" s="258"/>
      <c r="HO155" s="258"/>
      <c r="HP155" s="258"/>
      <c r="HQ155" s="169"/>
      <c r="HR155" s="186"/>
      <c r="HS155" s="171"/>
      <c r="HT155" s="172"/>
      <c r="HU155" s="172"/>
      <c r="HV155" s="165"/>
      <c r="HW155" s="166"/>
      <c r="HX155" s="173"/>
      <c r="HY155" s="174"/>
      <c r="HZ155" s="173"/>
      <c r="IA155" s="175"/>
      <c r="IB155" s="258"/>
      <c r="IC155" s="258"/>
      <c r="ID155" s="258"/>
      <c r="IE155" s="169"/>
      <c r="IF155" s="186"/>
      <c r="IG155" s="171"/>
      <c r="IH155" s="172"/>
    </row>
    <row r="156" spans="1:242" s="260" customFormat="1" ht="12.75">
      <c r="A156" s="399"/>
      <c r="B156" s="315"/>
      <c r="C156" s="338" t="s">
        <v>231</v>
      </c>
      <c r="D156" s="403" t="s">
        <v>155</v>
      </c>
      <c r="E156" s="482">
        <v>26</v>
      </c>
      <c r="F156" s="187"/>
      <c r="G156" s="378">
        <f>E156*F156</f>
        <v>0</v>
      </c>
      <c r="H156" s="173"/>
      <c r="I156" s="174"/>
      <c r="J156" s="173"/>
      <c r="K156" s="175"/>
      <c r="L156" s="258"/>
      <c r="M156" s="258"/>
      <c r="N156" s="258"/>
      <c r="O156" s="169"/>
      <c r="P156" s="186"/>
      <c r="Q156" s="171"/>
      <c r="R156" s="172"/>
      <c r="S156" s="172"/>
      <c r="T156" s="165"/>
      <c r="U156" s="166"/>
      <c r="V156" s="173"/>
      <c r="W156" s="174"/>
      <c r="X156" s="173"/>
      <c r="Y156" s="175"/>
      <c r="Z156" s="258"/>
      <c r="AA156" s="258"/>
      <c r="AB156" s="258"/>
      <c r="AC156" s="169"/>
      <c r="AD156" s="186"/>
      <c r="AE156" s="171"/>
      <c r="AF156" s="172"/>
      <c r="AG156" s="172"/>
      <c r="AH156" s="165"/>
      <c r="AI156" s="166"/>
      <c r="AJ156" s="173"/>
      <c r="AK156" s="174"/>
      <c r="AL156" s="173"/>
      <c r="AM156" s="175"/>
      <c r="AN156" s="258"/>
      <c r="AO156" s="258"/>
      <c r="AP156" s="258"/>
      <c r="AQ156" s="169"/>
      <c r="AR156" s="186"/>
      <c r="AS156" s="171"/>
      <c r="AT156" s="172"/>
      <c r="AU156" s="172"/>
      <c r="AV156" s="165"/>
      <c r="AW156" s="166"/>
      <c r="AX156" s="173"/>
      <c r="AY156" s="174"/>
      <c r="AZ156" s="173"/>
      <c r="BA156" s="175"/>
      <c r="BB156" s="258"/>
      <c r="BC156" s="258"/>
      <c r="BD156" s="258"/>
      <c r="BE156" s="169"/>
      <c r="BF156" s="186"/>
      <c r="BG156" s="171"/>
      <c r="BH156" s="172"/>
      <c r="BI156" s="172"/>
      <c r="BJ156" s="165"/>
      <c r="BK156" s="166"/>
      <c r="BL156" s="173"/>
      <c r="BM156" s="174"/>
      <c r="BN156" s="173"/>
      <c r="BO156" s="175"/>
      <c r="BP156" s="258"/>
      <c r="BQ156" s="258"/>
      <c r="BR156" s="258"/>
      <c r="BS156" s="169"/>
      <c r="BT156" s="186"/>
      <c r="BU156" s="171"/>
      <c r="BV156" s="172"/>
      <c r="BW156" s="172"/>
      <c r="BX156" s="165"/>
      <c r="BY156" s="166"/>
      <c r="BZ156" s="173"/>
      <c r="CA156" s="174"/>
      <c r="CB156" s="173"/>
      <c r="CC156" s="175"/>
      <c r="CD156" s="258"/>
      <c r="CE156" s="258"/>
      <c r="CF156" s="258"/>
      <c r="CG156" s="169"/>
      <c r="CH156" s="186"/>
      <c r="CI156" s="171"/>
      <c r="CJ156" s="172"/>
      <c r="CK156" s="172"/>
      <c r="CL156" s="165"/>
      <c r="CM156" s="166"/>
      <c r="CN156" s="173"/>
      <c r="CO156" s="174"/>
      <c r="CP156" s="173"/>
      <c r="CQ156" s="175"/>
      <c r="CR156" s="258"/>
      <c r="CS156" s="258"/>
      <c r="CT156" s="258"/>
      <c r="CU156" s="169"/>
      <c r="CV156" s="186"/>
      <c r="CW156" s="171"/>
      <c r="CX156" s="172"/>
      <c r="CY156" s="172"/>
      <c r="CZ156" s="165"/>
      <c r="DA156" s="166"/>
      <c r="DB156" s="173"/>
      <c r="DC156" s="174"/>
      <c r="DD156" s="173"/>
      <c r="DE156" s="175"/>
      <c r="DF156" s="258"/>
      <c r="DG156" s="258"/>
      <c r="DH156" s="258"/>
      <c r="DI156" s="169"/>
      <c r="DJ156" s="186"/>
      <c r="DK156" s="171"/>
      <c r="DL156" s="172"/>
      <c r="DM156" s="172"/>
      <c r="DN156" s="165"/>
      <c r="DO156" s="166"/>
      <c r="DP156" s="173"/>
      <c r="DQ156" s="174"/>
      <c r="DR156" s="173"/>
      <c r="DS156" s="175"/>
      <c r="DT156" s="258"/>
      <c r="DU156" s="258"/>
      <c r="DV156" s="258"/>
      <c r="DW156" s="169"/>
      <c r="DX156" s="186"/>
      <c r="DY156" s="171"/>
      <c r="DZ156" s="172"/>
      <c r="EA156" s="172"/>
      <c r="EB156" s="165"/>
      <c r="EC156" s="166"/>
      <c r="ED156" s="173"/>
      <c r="EE156" s="174"/>
      <c r="EF156" s="173"/>
      <c r="EG156" s="175"/>
      <c r="EH156" s="258"/>
      <c r="EI156" s="258"/>
      <c r="EJ156" s="258"/>
      <c r="EK156" s="169"/>
      <c r="EL156" s="186"/>
      <c r="EM156" s="171"/>
      <c r="EN156" s="172"/>
      <c r="EO156" s="172"/>
      <c r="EP156" s="165"/>
      <c r="EQ156" s="166"/>
      <c r="ER156" s="173"/>
      <c r="ES156" s="174"/>
      <c r="ET156" s="173"/>
      <c r="EU156" s="175"/>
      <c r="EV156" s="258"/>
      <c r="EW156" s="258"/>
      <c r="EX156" s="258"/>
      <c r="EY156" s="169"/>
      <c r="EZ156" s="186"/>
      <c r="FA156" s="171"/>
      <c r="FB156" s="172"/>
      <c r="FC156" s="172"/>
      <c r="FD156" s="165"/>
      <c r="FE156" s="166"/>
      <c r="FF156" s="173"/>
      <c r="FG156" s="174"/>
      <c r="FH156" s="173"/>
      <c r="FI156" s="175"/>
      <c r="FJ156" s="258"/>
      <c r="FK156" s="258"/>
      <c r="FL156" s="258"/>
      <c r="FM156" s="169"/>
      <c r="FN156" s="186"/>
      <c r="FO156" s="171"/>
      <c r="FP156" s="172"/>
      <c r="FQ156" s="172"/>
      <c r="FR156" s="165"/>
      <c r="FS156" s="166"/>
      <c r="FT156" s="173"/>
      <c r="FU156" s="174"/>
      <c r="FV156" s="173"/>
      <c r="FW156" s="175"/>
      <c r="FX156" s="258"/>
      <c r="FY156" s="258"/>
      <c r="FZ156" s="258"/>
      <c r="GA156" s="169"/>
      <c r="GB156" s="186"/>
      <c r="GC156" s="171"/>
      <c r="GD156" s="172"/>
      <c r="GE156" s="172"/>
      <c r="GF156" s="165"/>
      <c r="GG156" s="166"/>
      <c r="GH156" s="173"/>
      <c r="GI156" s="174"/>
      <c r="GJ156" s="173"/>
      <c r="GK156" s="175"/>
      <c r="GL156" s="258"/>
      <c r="GM156" s="258"/>
      <c r="GN156" s="258"/>
      <c r="GO156" s="169"/>
      <c r="GP156" s="186"/>
      <c r="GQ156" s="171"/>
      <c r="GR156" s="172"/>
      <c r="GS156" s="172"/>
      <c r="GT156" s="165"/>
      <c r="GU156" s="166"/>
      <c r="GV156" s="173"/>
      <c r="GW156" s="174"/>
      <c r="GX156" s="173"/>
      <c r="GY156" s="175"/>
      <c r="GZ156" s="258"/>
      <c r="HA156" s="258"/>
      <c r="HB156" s="258"/>
      <c r="HC156" s="169"/>
      <c r="HD156" s="186"/>
      <c r="HE156" s="171"/>
      <c r="HF156" s="172"/>
      <c r="HG156" s="172"/>
      <c r="HH156" s="165"/>
      <c r="HI156" s="166"/>
      <c r="HJ156" s="173"/>
      <c r="HK156" s="174"/>
      <c r="HL156" s="173"/>
      <c r="HM156" s="175"/>
      <c r="HN156" s="258"/>
      <c r="HO156" s="258"/>
      <c r="HP156" s="258"/>
      <c r="HQ156" s="169"/>
      <c r="HR156" s="186"/>
      <c r="HS156" s="171"/>
      <c r="HT156" s="172"/>
      <c r="HU156" s="172"/>
      <c r="HV156" s="165"/>
      <c r="HW156" s="166"/>
      <c r="HX156" s="173"/>
      <c r="HY156" s="174"/>
      <c r="HZ156" s="173"/>
      <c r="IA156" s="175"/>
      <c r="IB156" s="258"/>
      <c r="IC156" s="258"/>
      <c r="ID156" s="258"/>
      <c r="IE156" s="169"/>
      <c r="IF156" s="186"/>
      <c r="IG156" s="171"/>
      <c r="IH156" s="172"/>
    </row>
    <row r="157" spans="1:242" s="258" customFormat="1" ht="13.5">
      <c r="A157" s="432"/>
      <c r="B157" s="419"/>
      <c r="C157" s="455"/>
      <c r="D157" s="403"/>
      <c r="E157" s="12"/>
      <c r="F157" s="187"/>
      <c r="G157" s="378"/>
    </row>
    <row r="158" spans="1:242" s="146" customFormat="1" ht="13.5">
      <c r="A158" s="399" t="s">
        <v>232</v>
      </c>
      <c r="B158" s="419" t="s">
        <v>731</v>
      </c>
      <c r="C158" s="418" t="s">
        <v>732</v>
      </c>
      <c r="D158" s="416"/>
      <c r="E158" s="12"/>
      <c r="F158" s="187"/>
      <c r="G158" s="378"/>
    </row>
    <row r="159" spans="1:242" s="146" customFormat="1" ht="38.25">
      <c r="A159" s="399"/>
      <c r="B159" s="419"/>
      <c r="C159" s="420" t="s">
        <v>733</v>
      </c>
      <c r="D159" s="416"/>
      <c r="E159" s="12"/>
      <c r="F159" s="187"/>
      <c r="G159" s="378"/>
    </row>
    <row r="160" spans="1:242" s="146" customFormat="1" ht="63.75">
      <c r="A160" s="399"/>
      <c r="B160" s="419"/>
      <c r="C160" s="420" t="s">
        <v>734</v>
      </c>
      <c r="D160" s="416"/>
      <c r="E160" s="12"/>
      <c r="F160" s="187"/>
      <c r="G160" s="378"/>
    </row>
    <row r="161" spans="1:242" s="146" customFormat="1" ht="89.25">
      <c r="A161" s="399"/>
      <c r="B161" s="419"/>
      <c r="C161" s="420" t="s">
        <v>735</v>
      </c>
      <c r="D161" s="416"/>
      <c r="E161" s="12"/>
      <c r="F161" s="187"/>
      <c r="G161" s="378"/>
    </row>
    <row r="162" spans="1:242" s="146" customFormat="1" ht="38.25">
      <c r="A162" s="399"/>
      <c r="B162" s="419"/>
      <c r="C162" s="420" t="s">
        <v>736</v>
      </c>
      <c r="D162" s="403" t="s">
        <v>155</v>
      </c>
      <c r="E162" s="12">
        <v>1</v>
      </c>
      <c r="F162" s="187"/>
      <c r="G162" s="378">
        <f>E162*F162</f>
        <v>0</v>
      </c>
    </row>
    <row r="163" spans="1:242" s="146" customFormat="1" ht="13.5">
      <c r="A163" s="399" t="s">
        <v>238</v>
      </c>
      <c r="B163" s="419" t="s">
        <v>737</v>
      </c>
      <c r="C163" s="418" t="s">
        <v>738</v>
      </c>
      <c r="D163" s="416"/>
      <c r="E163" s="12"/>
      <c r="F163" s="187"/>
      <c r="G163" s="378"/>
    </row>
    <row r="164" spans="1:242" s="146" customFormat="1" ht="222" customHeight="1">
      <c r="A164" s="399"/>
      <c r="B164" s="419"/>
      <c r="C164" s="420" t="s">
        <v>739</v>
      </c>
      <c r="D164" s="416" t="s">
        <v>155</v>
      </c>
      <c r="E164" s="12">
        <v>1</v>
      </c>
      <c r="F164" s="187"/>
      <c r="G164" s="378">
        <f>E164*F164</f>
        <v>0</v>
      </c>
    </row>
    <row r="165" spans="1:242" s="146" customFormat="1" ht="12.75">
      <c r="A165" s="432"/>
      <c r="B165" s="315"/>
      <c r="C165" s="433"/>
      <c r="D165" s="403"/>
      <c r="E165" s="12"/>
      <c r="F165" s="187"/>
      <c r="G165" s="378"/>
    </row>
    <row r="166" spans="1:242" s="146" customFormat="1" ht="13.5">
      <c r="A166" s="399" t="s">
        <v>740</v>
      </c>
      <c r="B166" s="419" t="s">
        <v>741</v>
      </c>
      <c r="C166" s="418" t="s">
        <v>742</v>
      </c>
      <c r="D166" s="416"/>
      <c r="E166" s="12"/>
      <c r="F166" s="187"/>
      <c r="G166" s="378"/>
    </row>
    <row r="167" spans="1:242" s="146" customFormat="1" ht="354" customHeight="1">
      <c r="A167" s="399"/>
      <c r="B167" s="419"/>
      <c r="C167" s="420" t="s">
        <v>743</v>
      </c>
      <c r="D167" s="416" t="s">
        <v>155</v>
      </c>
      <c r="E167" s="12">
        <v>1</v>
      </c>
      <c r="F167" s="187"/>
      <c r="G167" s="378">
        <f>E167*F167</f>
        <v>0</v>
      </c>
    </row>
    <row r="168" spans="1:242" s="146" customFormat="1" ht="13.5">
      <c r="A168" s="432"/>
      <c r="B168" s="419"/>
      <c r="C168" s="455"/>
      <c r="D168" s="403"/>
      <c r="E168" s="12"/>
      <c r="F168" s="187"/>
      <c r="G168" s="378"/>
    </row>
    <row r="169" spans="1:242" s="176" customFormat="1" ht="13.5">
      <c r="A169" s="399" t="s">
        <v>744</v>
      </c>
      <c r="B169" s="419" t="s">
        <v>745</v>
      </c>
      <c r="C169" s="418" t="s">
        <v>746</v>
      </c>
      <c r="D169" s="384"/>
      <c r="E169" s="384"/>
      <c r="F169" s="260"/>
      <c r="G169" s="384"/>
      <c r="H169" s="173"/>
      <c r="I169" s="174"/>
      <c r="J169" s="173"/>
      <c r="K169" s="175"/>
      <c r="L169" s="146"/>
      <c r="M169" s="146"/>
      <c r="N169" s="146"/>
      <c r="O169" s="169"/>
      <c r="P169" s="170"/>
      <c r="Q169" s="171"/>
      <c r="R169" s="172"/>
      <c r="S169" s="172"/>
      <c r="T169" s="165"/>
      <c r="U169" s="166"/>
      <c r="V169" s="173"/>
      <c r="W169" s="174"/>
      <c r="X169" s="173"/>
      <c r="Y169" s="175"/>
      <c r="Z169" s="146"/>
      <c r="AA169" s="146"/>
      <c r="AB169" s="146"/>
      <c r="AC169" s="169"/>
      <c r="AD169" s="170"/>
      <c r="AE169" s="171"/>
      <c r="AF169" s="172"/>
      <c r="AG169" s="172"/>
      <c r="AH169" s="165"/>
      <c r="AI169" s="166"/>
      <c r="AJ169" s="173"/>
      <c r="AK169" s="174"/>
      <c r="AL169" s="173"/>
      <c r="AM169" s="175"/>
      <c r="AN169" s="146"/>
      <c r="AO169" s="146"/>
      <c r="AP169" s="146"/>
      <c r="AQ169" s="169"/>
      <c r="AR169" s="170"/>
      <c r="AS169" s="171"/>
      <c r="AT169" s="172"/>
      <c r="AU169" s="172"/>
      <c r="AV169" s="165"/>
      <c r="AW169" s="166"/>
      <c r="AX169" s="173"/>
      <c r="AY169" s="174"/>
      <c r="AZ169" s="173"/>
      <c r="BA169" s="175"/>
      <c r="BB169" s="146"/>
      <c r="BC169" s="146"/>
      <c r="BD169" s="146"/>
      <c r="BE169" s="169"/>
      <c r="BF169" s="170"/>
      <c r="BG169" s="171"/>
      <c r="BH169" s="172"/>
      <c r="BI169" s="172"/>
      <c r="BJ169" s="165"/>
      <c r="BK169" s="166"/>
      <c r="BL169" s="173"/>
      <c r="BM169" s="174"/>
      <c r="BN169" s="173"/>
      <c r="BO169" s="175"/>
      <c r="BP169" s="146"/>
      <c r="BQ169" s="146"/>
      <c r="BR169" s="146"/>
      <c r="BS169" s="169"/>
      <c r="BT169" s="170"/>
      <c r="BU169" s="171"/>
      <c r="BV169" s="172"/>
      <c r="BW169" s="172"/>
      <c r="BX169" s="165"/>
      <c r="BY169" s="166"/>
      <c r="BZ169" s="173"/>
      <c r="CA169" s="174"/>
      <c r="CB169" s="173"/>
      <c r="CC169" s="175"/>
      <c r="CD169" s="146"/>
      <c r="CE169" s="146"/>
      <c r="CF169" s="146"/>
      <c r="CG169" s="169"/>
      <c r="CH169" s="170"/>
      <c r="CI169" s="171"/>
      <c r="CJ169" s="172"/>
      <c r="CK169" s="172"/>
      <c r="CL169" s="165"/>
      <c r="CM169" s="166"/>
      <c r="CN169" s="173"/>
      <c r="CO169" s="174"/>
      <c r="CP169" s="173"/>
      <c r="CQ169" s="175"/>
      <c r="CR169" s="146"/>
      <c r="CS169" s="146"/>
      <c r="CT169" s="146"/>
      <c r="CU169" s="169"/>
      <c r="CV169" s="170"/>
      <c r="CW169" s="171"/>
      <c r="CX169" s="172"/>
      <c r="CY169" s="172"/>
      <c r="CZ169" s="165"/>
      <c r="DA169" s="166"/>
      <c r="DB169" s="173"/>
      <c r="DC169" s="174"/>
      <c r="DD169" s="173"/>
      <c r="DE169" s="175"/>
      <c r="DF169" s="146"/>
      <c r="DG169" s="146"/>
      <c r="DH169" s="146"/>
      <c r="DI169" s="169"/>
      <c r="DJ169" s="170"/>
      <c r="DK169" s="171"/>
      <c r="DL169" s="172"/>
      <c r="DM169" s="172"/>
      <c r="DN169" s="165"/>
      <c r="DO169" s="166"/>
      <c r="DP169" s="173"/>
      <c r="DQ169" s="174"/>
      <c r="DR169" s="173"/>
      <c r="DS169" s="175"/>
      <c r="DT169" s="146"/>
      <c r="DU169" s="146"/>
      <c r="DV169" s="146"/>
      <c r="DW169" s="169"/>
      <c r="DX169" s="170"/>
      <c r="DY169" s="171"/>
      <c r="DZ169" s="172"/>
      <c r="EA169" s="172"/>
      <c r="EB169" s="165"/>
      <c r="EC169" s="166"/>
      <c r="ED169" s="173"/>
      <c r="EE169" s="174"/>
      <c r="EF169" s="173"/>
      <c r="EG169" s="175"/>
      <c r="EH169" s="146"/>
      <c r="EI169" s="146"/>
      <c r="EJ169" s="146"/>
      <c r="EK169" s="169"/>
      <c r="EL169" s="170"/>
      <c r="EM169" s="171"/>
      <c r="EN169" s="172"/>
      <c r="EO169" s="172"/>
      <c r="EP169" s="165"/>
      <c r="EQ169" s="166"/>
      <c r="ER169" s="173"/>
      <c r="ES169" s="174"/>
      <c r="ET169" s="173"/>
      <c r="EU169" s="175"/>
      <c r="EV169" s="146"/>
      <c r="EW169" s="146"/>
      <c r="EX169" s="146"/>
      <c r="EY169" s="169"/>
      <c r="EZ169" s="170"/>
      <c r="FA169" s="171"/>
      <c r="FB169" s="172"/>
      <c r="FC169" s="172"/>
      <c r="FD169" s="165"/>
      <c r="FE169" s="166"/>
      <c r="FF169" s="173"/>
      <c r="FG169" s="174"/>
      <c r="FH169" s="173"/>
      <c r="FI169" s="175"/>
      <c r="FJ169" s="146"/>
      <c r="FK169" s="146"/>
      <c r="FL169" s="146"/>
      <c r="FM169" s="169"/>
      <c r="FN169" s="170"/>
      <c r="FO169" s="171"/>
      <c r="FP169" s="172"/>
      <c r="FQ169" s="172"/>
      <c r="FR169" s="165"/>
      <c r="FS169" s="166"/>
      <c r="FT169" s="173"/>
      <c r="FU169" s="174"/>
      <c r="FV169" s="173"/>
      <c r="FW169" s="175"/>
      <c r="FX169" s="146"/>
      <c r="FY169" s="146"/>
      <c r="FZ169" s="146"/>
      <c r="GA169" s="169"/>
      <c r="GB169" s="170"/>
      <c r="GC169" s="171"/>
      <c r="GD169" s="172"/>
      <c r="GE169" s="172"/>
      <c r="GF169" s="165"/>
      <c r="GG169" s="166"/>
      <c r="GH169" s="173"/>
      <c r="GI169" s="174"/>
      <c r="GJ169" s="173"/>
      <c r="GK169" s="175"/>
      <c r="GL169" s="146"/>
      <c r="GM169" s="146"/>
      <c r="GN169" s="146"/>
      <c r="GO169" s="169"/>
      <c r="GP169" s="170"/>
      <c r="GQ169" s="171"/>
      <c r="GR169" s="172"/>
      <c r="GS169" s="172"/>
      <c r="GT169" s="165"/>
      <c r="GU169" s="166"/>
      <c r="GV169" s="173"/>
      <c r="GW169" s="174"/>
      <c r="GX169" s="173"/>
      <c r="GY169" s="175"/>
      <c r="GZ169" s="146"/>
      <c r="HA169" s="146"/>
      <c r="HB169" s="146"/>
      <c r="HC169" s="169"/>
      <c r="HD169" s="170"/>
      <c r="HE169" s="171"/>
      <c r="HF169" s="172"/>
      <c r="HG169" s="172"/>
      <c r="HH169" s="165"/>
      <c r="HI169" s="166"/>
      <c r="HJ169" s="173"/>
      <c r="HK169" s="174"/>
      <c r="HL169" s="173"/>
      <c r="HM169" s="175"/>
      <c r="HN169" s="146"/>
      <c r="HO169" s="146"/>
      <c r="HP169" s="146"/>
      <c r="HQ169" s="169"/>
      <c r="HR169" s="170"/>
      <c r="HS169" s="171"/>
      <c r="HT169" s="172"/>
      <c r="HU169" s="172"/>
      <c r="HV169" s="165"/>
      <c r="HW169" s="166"/>
      <c r="HX169" s="173"/>
      <c r="HY169" s="174"/>
      <c r="HZ169" s="173"/>
      <c r="IA169" s="175"/>
      <c r="IB169" s="146"/>
      <c r="IC169" s="146"/>
      <c r="ID169" s="146"/>
      <c r="IE169" s="169"/>
      <c r="IF169" s="170"/>
      <c r="IG169" s="171"/>
      <c r="IH169" s="172"/>
    </row>
    <row r="170" spans="1:242" s="176" customFormat="1" ht="13.5">
      <c r="A170" s="399"/>
      <c r="B170" s="419"/>
      <c r="C170" s="418" t="s">
        <v>747</v>
      </c>
      <c r="D170" s="403"/>
      <c r="E170" s="12"/>
      <c r="F170" s="187"/>
      <c r="G170" s="378"/>
      <c r="H170" s="173"/>
      <c r="I170" s="174"/>
      <c r="J170" s="173"/>
      <c r="K170" s="175"/>
      <c r="L170" s="146"/>
      <c r="M170" s="146"/>
      <c r="N170" s="146"/>
      <c r="O170" s="169"/>
      <c r="P170" s="170"/>
      <c r="Q170" s="171"/>
      <c r="R170" s="172"/>
      <c r="S170" s="172"/>
      <c r="T170" s="165"/>
      <c r="U170" s="166"/>
      <c r="V170" s="173"/>
      <c r="W170" s="174"/>
      <c r="X170" s="173"/>
      <c r="Y170" s="175"/>
      <c r="Z170" s="146"/>
      <c r="AA170" s="146"/>
      <c r="AB170" s="146"/>
      <c r="AC170" s="169"/>
      <c r="AD170" s="170"/>
      <c r="AE170" s="171"/>
      <c r="AF170" s="172"/>
      <c r="AG170" s="172"/>
      <c r="AH170" s="165"/>
      <c r="AI170" s="166"/>
      <c r="AJ170" s="173"/>
      <c r="AK170" s="174"/>
      <c r="AL170" s="173"/>
      <c r="AM170" s="175"/>
      <c r="AN170" s="146"/>
      <c r="AO170" s="146"/>
      <c r="AP170" s="146"/>
      <c r="AQ170" s="169"/>
      <c r="AR170" s="170"/>
      <c r="AS170" s="171"/>
      <c r="AT170" s="172"/>
      <c r="AU170" s="172"/>
      <c r="AV170" s="165"/>
      <c r="AW170" s="166"/>
      <c r="AX170" s="173"/>
      <c r="AY170" s="174"/>
      <c r="AZ170" s="173"/>
      <c r="BA170" s="175"/>
      <c r="BB170" s="146"/>
      <c r="BC170" s="146"/>
      <c r="BD170" s="146"/>
      <c r="BE170" s="169"/>
      <c r="BF170" s="170"/>
      <c r="BG170" s="171"/>
      <c r="BH170" s="172"/>
      <c r="BI170" s="172"/>
      <c r="BJ170" s="165"/>
      <c r="BK170" s="166"/>
      <c r="BL170" s="173"/>
      <c r="BM170" s="174"/>
      <c r="BN170" s="173"/>
      <c r="BO170" s="175"/>
      <c r="BP170" s="146"/>
      <c r="BQ170" s="146"/>
      <c r="BR170" s="146"/>
      <c r="BS170" s="169"/>
      <c r="BT170" s="170"/>
      <c r="BU170" s="171"/>
      <c r="BV170" s="172"/>
      <c r="BW170" s="172"/>
      <c r="BX170" s="165"/>
      <c r="BY170" s="166"/>
      <c r="BZ170" s="173"/>
      <c r="CA170" s="174"/>
      <c r="CB170" s="173"/>
      <c r="CC170" s="175"/>
      <c r="CD170" s="146"/>
      <c r="CE170" s="146"/>
      <c r="CF170" s="146"/>
      <c r="CG170" s="169"/>
      <c r="CH170" s="170"/>
      <c r="CI170" s="171"/>
      <c r="CJ170" s="172"/>
      <c r="CK170" s="172"/>
      <c r="CL170" s="165"/>
      <c r="CM170" s="166"/>
      <c r="CN170" s="173"/>
      <c r="CO170" s="174"/>
      <c r="CP170" s="173"/>
      <c r="CQ170" s="175"/>
      <c r="CR170" s="146"/>
      <c r="CS170" s="146"/>
      <c r="CT170" s="146"/>
      <c r="CU170" s="169"/>
      <c r="CV170" s="170"/>
      <c r="CW170" s="171"/>
      <c r="CX170" s="172"/>
      <c r="CY170" s="172"/>
      <c r="CZ170" s="165"/>
      <c r="DA170" s="166"/>
      <c r="DB170" s="173"/>
      <c r="DC170" s="174"/>
      <c r="DD170" s="173"/>
      <c r="DE170" s="175"/>
      <c r="DF170" s="146"/>
      <c r="DG170" s="146"/>
      <c r="DH170" s="146"/>
      <c r="DI170" s="169"/>
      <c r="DJ170" s="170"/>
      <c r="DK170" s="171"/>
      <c r="DL170" s="172"/>
      <c r="DM170" s="172"/>
      <c r="DN170" s="165"/>
      <c r="DO170" s="166"/>
      <c r="DP170" s="173"/>
      <c r="DQ170" s="174"/>
      <c r="DR170" s="173"/>
      <c r="DS170" s="175"/>
      <c r="DT170" s="146"/>
      <c r="DU170" s="146"/>
      <c r="DV170" s="146"/>
      <c r="DW170" s="169"/>
      <c r="DX170" s="170"/>
      <c r="DY170" s="171"/>
      <c r="DZ170" s="172"/>
      <c r="EA170" s="172"/>
      <c r="EB170" s="165"/>
      <c r="EC170" s="166"/>
      <c r="ED170" s="173"/>
      <c r="EE170" s="174"/>
      <c r="EF170" s="173"/>
      <c r="EG170" s="175"/>
      <c r="EH170" s="146"/>
      <c r="EI170" s="146"/>
      <c r="EJ170" s="146"/>
      <c r="EK170" s="169"/>
      <c r="EL170" s="170"/>
      <c r="EM170" s="171"/>
      <c r="EN170" s="172"/>
      <c r="EO170" s="172"/>
      <c r="EP170" s="165"/>
      <c r="EQ170" s="166"/>
      <c r="ER170" s="173"/>
      <c r="ES170" s="174"/>
      <c r="ET170" s="173"/>
      <c r="EU170" s="175"/>
      <c r="EV170" s="146"/>
      <c r="EW170" s="146"/>
      <c r="EX170" s="146"/>
      <c r="EY170" s="169"/>
      <c r="EZ170" s="170"/>
      <c r="FA170" s="171"/>
      <c r="FB170" s="172"/>
      <c r="FC170" s="172"/>
      <c r="FD170" s="165"/>
      <c r="FE170" s="166"/>
      <c r="FF170" s="173"/>
      <c r="FG170" s="174"/>
      <c r="FH170" s="173"/>
      <c r="FI170" s="175"/>
      <c r="FJ170" s="146"/>
      <c r="FK170" s="146"/>
      <c r="FL170" s="146"/>
      <c r="FM170" s="169"/>
      <c r="FN170" s="170"/>
      <c r="FO170" s="171"/>
      <c r="FP170" s="172"/>
      <c r="FQ170" s="172"/>
      <c r="FR170" s="165"/>
      <c r="FS170" s="166"/>
      <c r="FT170" s="173"/>
      <c r="FU170" s="174"/>
      <c r="FV170" s="173"/>
      <c r="FW170" s="175"/>
      <c r="FX170" s="146"/>
      <c r="FY170" s="146"/>
      <c r="FZ170" s="146"/>
      <c r="GA170" s="169"/>
      <c r="GB170" s="170"/>
      <c r="GC170" s="171"/>
      <c r="GD170" s="172"/>
      <c r="GE170" s="172"/>
      <c r="GF170" s="165"/>
      <c r="GG170" s="166"/>
      <c r="GH170" s="173"/>
      <c r="GI170" s="174"/>
      <c r="GJ170" s="173"/>
      <c r="GK170" s="175"/>
      <c r="GL170" s="146"/>
      <c r="GM170" s="146"/>
      <c r="GN170" s="146"/>
      <c r="GO170" s="169"/>
      <c r="GP170" s="170"/>
      <c r="GQ170" s="171"/>
      <c r="GR170" s="172"/>
      <c r="GS170" s="172"/>
      <c r="GT170" s="165"/>
      <c r="GU170" s="166"/>
      <c r="GV170" s="173"/>
      <c r="GW170" s="174"/>
      <c r="GX170" s="173"/>
      <c r="GY170" s="175"/>
      <c r="GZ170" s="146"/>
      <c r="HA170" s="146"/>
      <c r="HB170" s="146"/>
      <c r="HC170" s="169"/>
      <c r="HD170" s="170"/>
      <c r="HE170" s="171"/>
      <c r="HF170" s="172"/>
      <c r="HG170" s="172"/>
      <c r="HH170" s="165"/>
      <c r="HI170" s="166"/>
      <c r="HJ170" s="173"/>
      <c r="HK170" s="174"/>
      <c r="HL170" s="173"/>
      <c r="HM170" s="175"/>
      <c r="HN170" s="146"/>
      <c r="HO170" s="146"/>
      <c r="HP170" s="146"/>
      <c r="HQ170" s="169"/>
      <c r="HR170" s="170"/>
      <c r="HS170" s="171"/>
      <c r="HT170" s="172"/>
      <c r="HU170" s="172"/>
      <c r="HV170" s="165"/>
      <c r="HW170" s="166"/>
      <c r="HX170" s="173"/>
      <c r="HY170" s="174"/>
      <c r="HZ170" s="173"/>
      <c r="IA170" s="175"/>
      <c r="IB170" s="146"/>
      <c r="IC170" s="146"/>
      <c r="ID170" s="146"/>
      <c r="IE170" s="169"/>
      <c r="IF170" s="170"/>
      <c r="IG170" s="171"/>
      <c r="IH170" s="172"/>
    </row>
    <row r="171" spans="1:242" s="176" customFormat="1" ht="39.75" customHeight="1">
      <c r="A171" s="399"/>
      <c r="B171" s="315"/>
      <c r="C171" s="338" t="s">
        <v>748</v>
      </c>
      <c r="D171" s="403"/>
      <c r="E171" s="431"/>
      <c r="F171" s="165"/>
      <c r="G171" s="164"/>
      <c r="H171" s="173"/>
      <c r="I171" s="174"/>
      <c r="J171" s="173"/>
      <c r="K171" s="175"/>
      <c r="L171" s="146"/>
      <c r="M171" s="146"/>
      <c r="N171" s="146"/>
      <c r="O171" s="169"/>
      <c r="P171" s="170"/>
      <c r="Q171" s="171"/>
      <c r="R171" s="172"/>
      <c r="S171" s="172"/>
      <c r="T171" s="165"/>
      <c r="U171" s="166"/>
      <c r="V171" s="173"/>
      <c r="W171" s="174"/>
      <c r="X171" s="173"/>
      <c r="Y171" s="175"/>
      <c r="Z171" s="146"/>
      <c r="AA171" s="146"/>
      <c r="AB171" s="146"/>
      <c r="AC171" s="169"/>
      <c r="AD171" s="170"/>
      <c r="AE171" s="171"/>
      <c r="AF171" s="172"/>
      <c r="AG171" s="172"/>
      <c r="AH171" s="165"/>
      <c r="AI171" s="166"/>
      <c r="AJ171" s="173"/>
      <c r="AK171" s="174"/>
      <c r="AL171" s="173"/>
      <c r="AM171" s="175"/>
      <c r="AN171" s="146"/>
      <c r="AO171" s="146"/>
      <c r="AP171" s="146"/>
      <c r="AQ171" s="169"/>
      <c r="AR171" s="170"/>
      <c r="AS171" s="171"/>
      <c r="AT171" s="172"/>
      <c r="AU171" s="172"/>
      <c r="AV171" s="165"/>
      <c r="AW171" s="166"/>
      <c r="AX171" s="173"/>
      <c r="AY171" s="174"/>
      <c r="AZ171" s="173"/>
      <c r="BA171" s="175"/>
      <c r="BB171" s="146"/>
      <c r="BC171" s="146"/>
      <c r="BD171" s="146"/>
      <c r="BE171" s="169"/>
      <c r="BF171" s="170"/>
      <c r="BG171" s="171"/>
      <c r="BH171" s="172"/>
      <c r="BI171" s="172"/>
      <c r="BJ171" s="165"/>
      <c r="BK171" s="166"/>
      <c r="BL171" s="173"/>
      <c r="BM171" s="174"/>
      <c r="BN171" s="173"/>
      <c r="BO171" s="175"/>
      <c r="BP171" s="146"/>
      <c r="BQ171" s="146"/>
      <c r="BR171" s="146"/>
      <c r="BS171" s="169"/>
      <c r="BT171" s="170"/>
      <c r="BU171" s="171"/>
      <c r="BV171" s="172"/>
      <c r="BW171" s="172"/>
      <c r="BX171" s="165"/>
      <c r="BY171" s="166"/>
      <c r="BZ171" s="173"/>
      <c r="CA171" s="174"/>
      <c r="CB171" s="173"/>
      <c r="CC171" s="175"/>
      <c r="CD171" s="146"/>
      <c r="CE171" s="146"/>
      <c r="CF171" s="146"/>
      <c r="CG171" s="169"/>
      <c r="CH171" s="170"/>
      <c r="CI171" s="171"/>
      <c r="CJ171" s="172"/>
      <c r="CK171" s="172"/>
      <c r="CL171" s="165"/>
      <c r="CM171" s="166"/>
      <c r="CN171" s="173"/>
      <c r="CO171" s="174"/>
      <c r="CP171" s="173"/>
      <c r="CQ171" s="175"/>
      <c r="CR171" s="146"/>
      <c r="CS171" s="146"/>
      <c r="CT171" s="146"/>
      <c r="CU171" s="169"/>
      <c r="CV171" s="170"/>
      <c r="CW171" s="171"/>
      <c r="CX171" s="172"/>
      <c r="CY171" s="172"/>
      <c r="CZ171" s="165"/>
      <c r="DA171" s="166"/>
      <c r="DB171" s="173"/>
      <c r="DC171" s="174"/>
      <c r="DD171" s="173"/>
      <c r="DE171" s="175"/>
      <c r="DF171" s="146"/>
      <c r="DG171" s="146"/>
      <c r="DH171" s="146"/>
      <c r="DI171" s="169"/>
      <c r="DJ171" s="170"/>
      <c r="DK171" s="171"/>
      <c r="DL171" s="172"/>
      <c r="DM171" s="172"/>
      <c r="DN171" s="165"/>
      <c r="DO171" s="166"/>
      <c r="DP171" s="173"/>
      <c r="DQ171" s="174"/>
      <c r="DR171" s="173"/>
      <c r="DS171" s="175"/>
      <c r="DT171" s="146"/>
      <c r="DU171" s="146"/>
      <c r="DV171" s="146"/>
      <c r="DW171" s="169"/>
      <c r="DX171" s="170"/>
      <c r="DY171" s="171"/>
      <c r="DZ171" s="172"/>
      <c r="EA171" s="172"/>
      <c r="EB171" s="165"/>
      <c r="EC171" s="166"/>
      <c r="ED171" s="173"/>
      <c r="EE171" s="174"/>
      <c r="EF171" s="173"/>
      <c r="EG171" s="175"/>
      <c r="EH171" s="146"/>
      <c r="EI171" s="146"/>
      <c r="EJ171" s="146"/>
      <c r="EK171" s="169"/>
      <c r="EL171" s="170"/>
      <c r="EM171" s="171"/>
      <c r="EN171" s="172"/>
      <c r="EO171" s="172"/>
      <c r="EP171" s="165"/>
      <c r="EQ171" s="166"/>
      <c r="ER171" s="173"/>
      <c r="ES171" s="174"/>
      <c r="ET171" s="173"/>
      <c r="EU171" s="175"/>
      <c r="EV171" s="146"/>
      <c r="EW171" s="146"/>
      <c r="EX171" s="146"/>
      <c r="EY171" s="169"/>
      <c r="EZ171" s="170"/>
      <c r="FA171" s="171"/>
      <c r="FB171" s="172"/>
      <c r="FC171" s="172"/>
      <c r="FD171" s="165"/>
      <c r="FE171" s="166"/>
      <c r="FF171" s="173"/>
      <c r="FG171" s="174"/>
      <c r="FH171" s="173"/>
      <c r="FI171" s="175"/>
      <c r="FJ171" s="146"/>
      <c r="FK171" s="146"/>
      <c r="FL171" s="146"/>
      <c r="FM171" s="169"/>
      <c r="FN171" s="170"/>
      <c r="FO171" s="171"/>
      <c r="FP171" s="172"/>
      <c r="FQ171" s="172"/>
      <c r="FR171" s="165"/>
      <c r="FS171" s="166"/>
      <c r="FT171" s="173"/>
      <c r="FU171" s="174"/>
      <c r="FV171" s="173"/>
      <c r="FW171" s="175"/>
      <c r="FX171" s="146"/>
      <c r="FY171" s="146"/>
      <c r="FZ171" s="146"/>
      <c r="GA171" s="169"/>
      <c r="GB171" s="170"/>
      <c r="GC171" s="171"/>
      <c r="GD171" s="172"/>
      <c r="GE171" s="172"/>
      <c r="GF171" s="165"/>
      <c r="GG171" s="166"/>
      <c r="GH171" s="173"/>
      <c r="GI171" s="174"/>
      <c r="GJ171" s="173"/>
      <c r="GK171" s="175"/>
      <c r="GL171" s="146"/>
      <c r="GM171" s="146"/>
      <c r="GN171" s="146"/>
      <c r="GO171" s="169"/>
      <c r="GP171" s="170"/>
      <c r="GQ171" s="171"/>
      <c r="GR171" s="172"/>
      <c r="GS171" s="172"/>
      <c r="GT171" s="165"/>
      <c r="GU171" s="166"/>
      <c r="GV171" s="173"/>
      <c r="GW171" s="174"/>
      <c r="GX171" s="173"/>
      <c r="GY171" s="175"/>
      <c r="GZ171" s="146"/>
      <c r="HA171" s="146"/>
      <c r="HB171" s="146"/>
      <c r="HC171" s="169"/>
      <c r="HD171" s="170"/>
      <c r="HE171" s="171"/>
      <c r="HF171" s="172"/>
      <c r="HG171" s="172"/>
      <c r="HH171" s="165"/>
      <c r="HI171" s="166"/>
      <c r="HJ171" s="173"/>
      <c r="HK171" s="174"/>
      <c r="HL171" s="173"/>
      <c r="HM171" s="175"/>
      <c r="HN171" s="146"/>
      <c r="HO171" s="146"/>
      <c r="HP171" s="146"/>
      <c r="HQ171" s="169"/>
      <c r="HR171" s="170"/>
      <c r="HS171" s="171"/>
      <c r="HT171" s="172"/>
      <c r="HU171" s="172"/>
      <c r="HV171" s="165"/>
      <c r="HW171" s="166"/>
      <c r="HX171" s="173"/>
      <c r="HY171" s="174"/>
      <c r="HZ171" s="173"/>
      <c r="IA171" s="175"/>
      <c r="IB171" s="146"/>
      <c r="IC171" s="146"/>
      <c r="ID171" s="146"/>
      <c r="IE171" s="169"/>
      <c r="IF171" s="170"/>
      <c r="IG171" s="171"/>
      <c r="IH171" s="172"/>
    </row>
    <row r="172" spans="1:242" s="176" customFormat="1" ht="12.75">
      <c r="A172" s="399"/>
      <c r="B172" s="315"/>
      <c r="C172" s="338" t="s">
        <v>153</v>
      </c>
      <c r="D172" s="403"/>
      <c r="E172" s="431"/>
      <c r="F172" s="165"/>
      <c r="G172" s="164"/>
      <c r="H172" s="173"/>
      <c r="I172" s="174"/>
      <c r="J172" s="173"/>
      <c r="K172" s="175"/>
      <c r="L172" s="146"/>
      <c r="M172" s="146"/>
      <c r="N172" s="146"/>
      <c r="O172" s="169"/>
      <c r="P172" s="170"/>
      <c r="Q172" s="171"/>
      <c r="R172" s="172"/>
      <c r="S172" s="172"/>
      <c r="T172" s="165"/>
      <c r="U172" s="166"/>
      <c r="V172" s="173"/>
      <c r="W172" s="174"/>
      <c r="X172" s="173"/>
      <c r="Y172" s="175"/>
      <c r="Z172" s="146"/>
      <c r="AA172" s="146"/>
      <c r="AB172" s="146"/>
      <c r="AC172" s="169"/>
      <c r="AD172" s="170"/>
      <c r="AE172" s="171"/>
      <c r="AF172" s="172"/>
      <c r="AG172" s="172"/>
      <c r="AH172" s="165"/>
      <c r="AI172" s="166"/>
      <c r="AJ172" s="173"/>
      <c r="AK172" s="174"/>
      <c r="AL172" s="173"/>
      <c r="AM172" s="175"/>
      <c r="AN172" s="146"/>
      <c r="AO172" s="146"/>
      <c r="AP172" s="146"/>
      <c r="AQ172" s="169"/>
      <c r="AR172" s="170"/>
      <c r="AS172" s="171"/>
      <c r="AT172" s="172"/>
      <c r="AU172" s="172"/>
      <c r="AV172" s="165"/>
      <c r="AW172" s="166"/>
      <c r="AX172" s="173"/>
      <c r="AY172" s="174"/>
      <c r="AZ172" s="173"/>
      <c r="BA172" s="175"/>
      <c r="BB172" s="146"/>
      <c r="BC172" s="146"/>
      <c r="BD172" s="146"/>
      <c r="BE172" s="169"/>
      <c r="BF172" s="170"/>
      <c r="BG172" s="171"/>
      <c r="BH172" s="172"/>
      <c r="BI172" s="172"/>
      <c r="BJ172" s="165"/>
      <c r="BK172" s="166"/>
      <c r="BL172" s="173"/>
      <c r="BM172" s="174"/>
      <c r="BN172" s="173"/>
      <c r="BO172" s="175"/>
      <c r="BP172" s="146"/>
      <c r="BQ172" s="146"/>
      <c r="BR172" s="146"/>
      <c r="BS172" s="169"/>
      <c r="BT172" s="170"/>
      <c r="BU172" s="171"/>
      <c r="BV172" s="172"/>
      <c r="BW172" s="172"/>
      <c r="BX172" s="165"/>
      <c r="BY172" s="166"/>
      <c r="BZ172" s="173"/>
      <c r="CA172" s="174"/>
      <c r="CB172" s="173"/>
      <c r="CC172" s="175"/>
      <c r="CD172" s="146"/>
      <c r="CE172" s="146"/>
      <c r="CF172" s="146"/>
      <c r="CG172" s="169"/>
      <c r="CH172" s="170"/>
      <c r="CI172" s="171"/>
      <c r="CJ172" s="172"/>
      <c r="CK172" s="172"/>
      <c r="CL172" s="165"/>
      <c r="CM172" s="166"/>
      <c r="CN172" s="173"/>
      <c r="CO172" s="174"/>
      <c r="CP172" s="173"/>
      <c r="CQ172" s="175"/>
      <c r="CR172" s="146"/>
      <c r="CS172" s="146"/>
      <c r="CT172" s="146"/>
      <c r="CU172" s="169"/>
      <c r="CV172" s="170"/>
      <c r="CW172" s="171"/>
      <c r="CX172" s="172"/>
      <c r="CY172" s="172"/>
      <c r="CZ172" s="165"/>
      <c r="DA172" s="166"/>
      <c r="DB172" s="173"/>
      <c r="DC172" s="174"/>
      <c r="DD172" s="173"/>
      <c r="DE172" s="175"/>
      <c r="DF172" s="146"/>
      <c r="DG172" s="146"/>
      <c r="DH172" s="146"/>
      <c r="DI172" s="169"/>
      <c r="DJ172" s="170"/>
      <c r="DK172" s="171"/>
      <c r="DL172" s="172"/>
      <c r="DM172" s="172"/>
      <c r="DN172" s="165"/>
      <c r="DO172" s="166"/>
      <c r="DP172" s="173"/>
      <c r="DQ172" s="174"/>
      <c r="DR172" s="173"/>
      <c r="DS172" s="175"/>
      <c r="DT172" s="146"/>
      <c r="DU172" s="146"/>
      <c r="DV172" s="146"/>
      <c r="DW172" s="169"/>
      <c r="DX172" s="170"/>
      <c r="DY172" s="171"/>
      <c r="DZ172" s="172"/>
      <c r="EA172" s="172"/>
      <c r="EB172" s="165"/>
      <c r="EC172" s="166"/>
      <c r="ED172" s="173"/>
      <c r="EE172" s="174"/>
      <c r="EF172" s="173"/>
      <c r="EG172" s="175"/>
      <c r="EH172" s="146"/>
      <c r="EI172" s="146"/>
      <c r="EJ172" s="146"/>
      <c r="EK172" s="169"/>
      <c r="EL172" s="170"/>
      <c r="EM172" s="171"/>
      <c r="EN172" s="172"/>
      <c r="EO172" s="172"/>
      <c r="EP172" s="165"/>
      <c r="EQ172" s="166"/>
      <c r="ER172" s="173"/>
      <c r="ES172" s="174"/>
      <c r="ET172" s="173"/>
      <c r="EU172" s="175"/>
      <c r="EV172" s="146"/>
      <c r="EW172" s="146"/>
      <c r="EX172" s="146"/>
      <c r="EY172" s="169"/>
      <c r="EZ172" s="170"/>
      <c r="FA172" s="171"/>
      <c r="FB172" s="172"/>
      <c r="FC172" s="172"/>
      <c r="FD172" s="165"/>
      <c r="FE172" s="166"/>
      <c r="FF172" s="173"/>
      <c r="FG172" s="174"/>
      <c r="FH172" s="173"/>
      <c r="FI172" s="175"/>
      <c r="FJ172" s="146"/>
      <c r="FK172" s="146"/>
      <c r="FL172" s="146"/>
      <c r="FM172" s="169"/>
      <c r="FN172" s="170"/>
      <c r="FO172" s="171"/>
      <c r="FP172" s="172"/>
      <c r="FQ172" s="172"/>
      <c r="FR172" s="165"/>
      <c r="FS172" s="166"/>
      <c r="FT172" s="173"/>
      <c r="FU172" s="174"/>
      <c r="FV172" s="173"/>
      <c r="FW172" s="175"/>
      <c r="FX172" s="146"/>
      <c r="FY172" s="146"/>
      <c r="FZ172" s="146"/>
      <c r="GA172" s="169"/>
      <c r="GB172" s="170"/>
      <c r="GC172" s="171"/>
      <c r="GD172" s="172"/>
      <c r="GE172" s="172"/>
      <c r="GF172" s="165"/>
      <c r="GG172" s="166"/>
      <c r="GH172" s="173"/>
      <c r="GI172" s="174"/>
      <c r="GJ172" s="173"/>
      <c r="GK172" s="175"/>
      <c r="GL172" s="146"/>
      <c r="GM172" s="146"/>
      <c r="GN172" s="146"/>
      <c r="GO172" s="169"/>
      <c r="GP172" s="170"/>
      <c r="GQ172" s="171"/>
      <c r="GR172" s="172"/>
      <c r="GS172" s="172"/>
      <c r="GT172" s="165"/>
      <c r="GU172" s="166"/>
      <c r="GV172" s="173"/>
      <c r="GW172" s="174"/>
      <c r="GX172" s="173"/>
      <c r="GY172" s="175"/>
      <c r="GZ172" s="146"/>
      <c r="HA172" s="146"/>
      <c r="HB172" s="146"/>
      <c r="HC172" s="169"/>
      <c r="HD172" s="170"/>
      <c r="HE172" s="171"/>
      <c r="HF172" s="172"/>
      <c r="HG172" s="172"/>
      <c r="HH172" s="165"/>
      <c r="HI172" s="166"/>
      <c r="HJ172" s="173"/>
      <c r="HK172" s="174"/>
      <c r="HL172" s="173"/>
      <c r="HM172" s="175"/>
      <c r="HN172" s="146"/>
      <c r="HO172" s="146"/>
      <c r="HP172" s="146"/>
      <c r="HQ172" s="169"/>
      <c r="HR172" s="170"/>
      <c r="HS172" s="171"/>
      <c r="HT172" s="172"/>
      <c r="HU172" s="172"/>
      <c r="HV172" s="165"/>
      <c r="HW172" s="166"/>
      <c r="HX172" s="173"/>
      <c r="HY172" s="174"/>
      <c r="HZ172" s="173"/>
      <c r="IA172" s="175"/>
      <c r="IB172" s="146"/>
      <c r="IC172" s="146"/>
      <c r="ID172" s="146"/>
      <c r="IE172" s="169"/>
      <c r="IF172" s="170"/>
      <c r="IG172" s="171"/>
      <c r="IH172" s="172"/>
    </row>
    <row r="173" spans="1:242" s="176" customFormat="1" ht="114.75">
      <c r="A173" s="399"/>
      <c r="B173" s="315"/>
      <c r="C173" s="338" t="s">
        <v>749</v>
      </c>
      <c r="D173" s="403"/>
      <c r="E173" s="431"/>
      <c r="F173" s="165"/>
      <c r="G173" s="164"/>
      <c r="H173" s="173"/>
      <c r="I173" s="174"/>
      <c r="J173" s="173"/>
      <c r="K173" s="175"/>
      <c r="L173" s="146"/>
      <c r="M173" s="146"/>
      <c r="N173" s="146"/>
      <c r="O173" s="169"/>
      <c r="P173" s="170"/>
      <c r="Q173" s="171"/>
      <c r="R173" s="172"/>
      <c r="S173" s="172"/>
      <c r="T173" s="165"/>
      <c r="U173" s="166"/>
      <c r="V173" s="173"/>
      <c r="W173" s="174"/>
      <c r="X173" s="173"/>
      <c r="Y173" s="175"/>
      <c r="Z173" s="146"/>
      <c r="AA173" s="146"/>
      <c r="AB173" s="146"/>
      <c r="AC173" s="169"/>
      <c r="AD173" s="170"/>
      <c r="AE173" s="171"/>
      <c r="AF173" s="172"/>
      <c r="AG173" s="172"/>
      <c r="AH173" s="165"/>
      <c r="AI173" s="166"/>
      <c r="AJ173" s="173"/>
      <c r="AK173" s="174"/>
      <c r="AL173" s="173"/>
      <c r="AM173" s="175"/>
      <c r="AN173" s="146"/>
      <c r="AO173" s="146"/>
      <c r="AP173" s="146"/>
      <c r="AQ173" s="169"/>
      <c r="AR173" s="170"/>
      <c r="AS173" s="171"/>
      <c r="AT173" s="172"/>
      <c r="AU173" s="172"/>
      <c r="AV173" s="165"/>
      <c r="AW173" s="166"/>
      <c r="AX173" s="173"/>
      <c r="AY173" s="174"/>
      <c r="AZ173" s="173"/>
      <c r="BA173" s="175"/>
      <c r="BB173" s="146"/>
      <c r="BC173" s="146"/>
      <c r="BD173" s="146"/>
      <c r="BE173" s="169"/>
      <c r="BF173" s="170"/>
      <c r="BG173" s="171"/>
      <c r="BH173" s="172"/>
      <c r="BI173" s="172"/>
      <c r="BJ173" s="165"/>
      <c r="BK173" s="166"/>
      <c r="BL173" s="173"/>
      <c r="BM173" s="174"/>
      <c r="BN173" s="173"/>
      <c r="BO173" s="175"/>
      <c r="BP173" s="146"/>
      <c r="BQ173" s="146"/>
      <c r="BR173" s="146"/>
      <c r="BS173" s="169"/>
      <c r="BT173" s="170"/>
      <c r="BU173" s="171"/>
      <c r="BV173" s="172"/>
      <c r="BW173" s="172"/>
      <c r="BX173" s="165"/>
      <c r="BY173" s="166"/>
      <c r="BZ173" s="173"/>
      <c r="CA173" s="174"/>
      <c r="CB173" s="173"/>
      <c r="CC173" s="175"/>
      <c r="CD173" s="146"/>
      <c r="CE173" s="146"/>
      <c r="CF173" s="146"/>
      <c r="CG173" s="169"/>
      <c r="CH173" s="170"/>
      <c r="CI173" s="171"/>
      <c r="CJ173" s="172"/>
      <c r="CK173" s="172"/>
      <c r="CL173" s="165"/>
      <c r="CM173" s="166"/>
      <c r="CN173" s="173"/>
      <c r="CO173" s="174"/>
      <c r="CP173" s="173"/>
      <c r="CQ173" s="175"/>
      <c r="CR173" s="146"/>
      <c r="CS173" s="146"/>
      <c r="CT173" s="146"/>
      <c r="CU173" s="169"/>
      <c r="CV173" s="170"/>
      <c r="CW173" s="171"/>
      <c r="CX173" s="172"/>
      <c r="CY173" s="172"/>
      <c r="CZ173" s="165"/>
      <c r="DA173" s="166"/>
      <c r="DB173" s="173"/>
      <c r="DC173" s="174"/>
      <c r="DD173" s="173"/>
      <c r="DE173" s="175"/>
      <c r="DF173" s="146"/>
      <c r="DG173" s="146"/>
      <c r="DH173" s="146"/>
      <c r="DI173" s="169"/>
      <c r="DJ173" s="170"/>
      <c r="DK173" s="171"/>
      <c r="DL173" s="172"/>
      <c r="DM173" s="172"/>
      <c r="DN173" s="165"/>
      <c r="DO173" s="166"/>
      <c r="DP173" s="173"/>
      <c r="DQ173" s="174"/>
      <c r="DR173" s="173"/>
      <c r="DS173" s="175"/>
      <c r="DT173" s="146"/>
      <c r="DU173" s="146"/>
      <c r="DV173" s="146"/>
      <c r="DW173" s="169"/>
      <c r="DX173" s="170"/>
      <c r="DY173" s="171"/>
      <c r="DZ173" s="172"/>
      <c r="EA173" s="172"/>
      <c r="EB173" s="165"/>
      <c r="EC173" s="166"/>
      <c r="ED173" s="173"/>
      <c r="EE173" s="174"/>
      <c r="EF173" s="173"/>
      <c r="EG173" s="175"/>
      <c r="EH173" s="146"/>
      <c r="EI173" s="146"/>
      <c r="EJ173" s="146"/>
      <c r="EK173" s="169"/>
      <c r="EL173" s="170"/>
      <c r="EM173" s="171"/>
      <c r="EN173" s="172"/>
      <c r="EO173" s="172"/>
      <c r="EP173" s="165"/>
      <c r="EQ173" s="166"/>
      <c r="ER173" s="173"/>
      <c r="ES173" s="174"/>
      <c r="ET173" s="173"/>
      <c r="EU173" s="175"/>
      <c r="EV173" s="146"/>
      <c r="EW173" s="146"/>
      <c r="EX173" s="146"/>
      <c r="EY173" s="169"/>
      <c r="EZ173" s="170"/>
      <c r="FA173" s="171"/>
      <c r="FB173" s="172"/>
      <c r="FC173" s="172"/>
      <c r="FD173" s="165"/>
      <c r="FE173" s="166"/>
      <c r="FF173" s="173"/>
      <c r="FG173" s="174"/>
      <c r="FH173" s="173"/>
      <c r="FI173" s="175"/>
      <c r="FJ173" s="146"/>
      <c r="FK173" s="146"/>
      <c r="FL173" s="146"/>
      <c r="FM173" s="169"/>
      <c r="FN173" s="170"/>
      <c r="FO173" s="171"/>
      <c r="FP173" s="172"/>
      <c r="FQ173" s="172"/>
      <c r="FR173" s="165"/>
      <c r="FS173" s="166"/>
      <c r="FT173" s="173"/>
      <c r="FU173" s="174"/>
      <c r="FV173" s="173"/>
      <c r="FW173" s="175"/>
      <c r="FX173" s="146"/>
      <c r="FY173" s="146"/>
      <c r="FZ173" s="146"/>
      <c r="GA173" s="169"/>
      <c r="GB173" s="170"/>
      <c r="GC173" s="171"/>
      <c r="GD173" s="172"/>
      <c r="GE173" s="172"/>
      <c r="GF173" s="165"/>
      <c r="GG173" s="166"/>
      <c r="GH173" s="173"/>
      <c r="GI173" s="174"/>
      <c r="GJ173" s="173"/>
      <c r="GK173" s="175"/>
      <c r="GL173" s="146"/>
      <c r="GM173" s="146"/>
      <c r="GN173" s="146"/>
      <c r="GO173" s="169"/>
      <c r="GP173" s="170"/>
      <c r="GQ173" s="171"/>
      <c r="GR173" s="172"/>
      <c r="GS173" s="172"/>
      <c r="GT173" s="165"/>
      <c r="GU173" s="166"/>
      <c r="GV173" s="173"/>
      <c r="GW173" s="174"/>
      <c r="GX173" s="173"/>
      <c r="GY173" s="175"/>
      <c r="GZ173" s="146"/>
      <c r="HA173" s="146"/>
      <c r="HB173" s="146"/>
      <c r="HC173" s="169"/>
      <c r="HD173" s="170"/>
      <c r="HE173" s="171"/>
      <c r="HF173" s="172"/>
      <c r="HG173" s="172"/>
      <c r="HH173" s="165"/>
      <c r="HI173" s="166"/>
      <c r="HJ173" s="173"/>
      <c r="HK173" s="174"/>
      <c r="HL173" s="173"/>
      <c r="HM173" s="175"/>
      <c r="HN173" s="146"/>
      <c r="HO173" s="146"/>
      <c r="HP173" s="146"/>
      <c r="HQ173" s="169"/>
      <c r="HR173" s="170"/>
      <c r="HS173" s="171"/>
      <c r="HT173" s="172"/>
      <c r="HU173" s="172"/>
      <c r="HV173" s="165"/>
      <c r="HW173" s="166"/>
      <c r="HX173" s="173"/>
      <c r="HY173" s="174"/>
      <c r="HZ173" s="173"/>
      <c r="IA173" s="175"/>
      <c r="IB173" s="146"/>
      <c r="IC173" s="146"/>
      <c r="ID173" s="146"/>
      <c r="IE173" s="169"/>
      <c r="IF173" s="170"/>
      <c r="IG173" s="171"/>
      <c r="IH173" s="172"/>
    </row>
    <row r="174" spans="1:242" s="176" customFormat="1" ht="12.75">
      <c r="A174" s="399"/>
      <c r="B174" s="315"/>
      <c r="C174" s="338" t="s">
        <v>750</v>
      </c>
      <c r="D174" s="403" t="s">
        <v>155</v>
      </c>
      <c r="E174" s="12">
        <v>1</v>
      </c>
      <c r="F174" s="187"/>
      <c r="G174" s="378">
        <f>E174*F174</f>
        <v>0</v>
      </c>
      <c r="H174" s="173"/>
      <c r="I174" s="174"/>
      <c r="J174" s="173"/>
      <c r="K174" s="175"/>
      <c r="L174" s="146"/>
      <c r="M174" s="146"/>
      <c r="N174" s="146"/>
      <c r="O174" s="169"/>
      <c r="P174" s="170"/>
      <c r="Q174" s="171"/>
      <c r="R174" s="172"/>
      <c r="S174" s="172"/>
      <c r="T174" s="165"/>
      <c r="U174" s="166"/>
      <c r="V174" s="173"/>
      <c r="W174" s="174"/>
      <c r="X174" s="173"/>
      <c r="Y174" s="175"/>
      <c r="Z174" s="146"/>
      <c r="AA174" s="146"/>
      <c r="AB174" s="146"/>
      <c r="AC174" s="169"/>
      <c r="AD174" s="170"/>
      <c r="AE174" s="171"/>
      <c r="AF174" s="172"/>
      <c r="AG174" s="172"/>
      <c r="AH174" s="165"/>
      <c r="AI174" s="166"/>
      <c r="AJ174" s="173"/>
      <c r="AK174" s="174"/>
      <c r="AL174" s="173"/>
      <c r="AM174" s="175"/>
      <c r="AN174" s="146"/>
      <c r="AO174" s="146"/>
      <c r="AP174" s="146"/>
      <c r="AQ174" s="169"/>
      <c r="AR174" s="170"/>
      <c r="AS174" s="171"/>
      <c r="AT174" s="172"/>
      <c r="AU174" s="172"/>
      <c r="AV174" s="165"/>
      <c r="AW174" s="166"/>
      <c r="AX174" s="173"/>
      <c r="AY174" s="174"/>
      <c r="AZ174" s="173"/>
      <c r="BA174" s="175"/>
      <c r="BB174" s="146"/>
      <c r="BC174" s="146"/>
      <c r="BD174" s="146"/>
      <c r="BE174" s="169"/>
      <c r="BF174" s="170"/>
      <c r="BG174" s="171"/>
      <c r="BH174" s="172"/>
      <c r="BI174" s="172"/>
      <c r="BJ174" s="165"/>
      <c r="BK174" s="166"/>
      <c r="BL174" s="173"/>
      <c r="BM174" s="174"/>
      <c r="BN174" s="173"/>
      <c r="BO174" s="175"/>
      <c r="BP174" s="146"/>
      <c r="BQ174" s="146"/>
      <c r="BR174" s="146"/>
      <c r="BS174" s="169"/>
      <c r="BT174" s="170"/>
      <c r="BU174" s="171"/>
      <c r="BV174" s="172"/>
      <c r="BW174" s="172"/>
      <c r="BX174" s="165"/>
      <c r="BY174" s="166"/>
      <c r="BZ174" s="173"/>
      <c r="CA174" s="174"/>
      <c r="CB174" s="173"/>
      <c r="CC174" s="175"/>
      <c r="CD174" s="146"/>
      <c r="CE174" s="146"/>
      <c r="CF174" s="146"/>
      <c r="CG174" s="169"/>
      <c r="CH174" s="170"/>
      <c r="CI174" s="171"/>
      <c r="CJ174" s="172"/>
      <c r="CK174" s="172"/>
      <c r="CL174" s="165"/>
      <c r="CM174" s="166"/>
      <c r="CN174" s="173"/>
      <c r="CO174" s="174"/>
      <c r="CP174" s="173"/>
      <c r="CQ174" s="175"/>
      <c r="CR174" s="146"/>
      <c r="CS174" s="146"/>
      <c r="CT174" s="146"/>
      <c r="CU174" s="169"/>
      <c r="CV174" s="170"/>
      <c r="CW174" s="171"/>
      <c r="CX174" s="172"/>
      <c r="CY174" s="172"/>
      <c r="CZ174" s="165"/>
      <c r="DA174" s="166"/>
      <c r="DB174" s="173"/>
      <c r="DC174" s="174"/>
      <c r="DD174" s="173"/>
      <c r="DE174" s="175"/>
      <c r="DF174" s="146"/>
      <c r="DG174" s="146"/>
      <c r="DH174" s="146"/>
      <c r="DI174" s="169"/>
      <c r="DJ174" s="170"/>
      <c r="DK174" s="171"/>
      <c r="DL174" s="172"/>
      <c r="DM174" s="172"/>
      <c r="DN174" s="165"/>
      <c r="DO174" s="166"/>
      <c r="DP174" s="173"/>
      <c r="DQ174" s="174"/>
      <c r="DR174" s="173"/>
      <c r="DS174" s="175"/>
      <c r="DT174" s="146"/>
      <c r="DU174" s="146"/>
      <c r="DV174" s="146"/>
      <c r="DW174" s="169"/>
      <c r="DX174" s="170"/>
      <c r="DY174" s="171"/>
      <c r="DZ174" s="172"/>
      <c r="EA174" s="172"/>
      <c r="EB174" s="165"/>
      <c r="EC174" s="166"/>
      <c r="ED174" s="173"/>
      <c r="EE174" s="174"/>
      <c r="EF174" s="173"/>
      <c r="EG174" s="175"/>
      <c r="EH174" s="146"/>
      <c r="EI174" s="146"/>
      <c r="EJ174" s="146"/>
      <c r="EK174" s="169"/>
      <c r="EL174" s="170"/>
      <c r="EM174" s="171"/>
      <c r="EN174" s="172"/>
      <c r="EO174" s="172"/>
      <c r="EP174" s="165"/>
      <c r="EQ174" s="166"/>
      <c r="ER174" s="173"/>
      <c r="ES174" s="174"/>
      <c r="ET174" s="173"/>
      <c r="EU174" s="175"/>
      <c r="EV174" s="146"/>
      <c r="EW174" s="146"/>
      <c r="EX174" s="146"/>
      <c r="EY174" s="169"/>
      <c r="EZ174" s="170"/>
      <c r="FA174" s="171"/>
      <c r="FB174" s="172"/>
      <c r="FC174" s="172"/>
      <c r="FD174" s="165"/>
      <c r="FE174" s="166"/>
      <c r="FF174" s="173"/>
      <c r="FG174" s="174"/>
      <c r="FH174" s="173"/>
      <c r="FI174" s="175"/>
      <c r="FJ174" s="146"/>
      <c r="FK174" s="146"/>
      <c r="FL174" s="146"/>
      <c r="FM174" s="169"/>
      <c r="FN174" s="170"/>
      <c r="FO174" s="171"/>
      <c r="FP174" s="172"/>
      <c r="FQ174" s="172"/>
      <c r="FR174" s="165"/>
      <c r="FS174" s="166"/>
      <c r="FT174" s="173"/>
      <c r="FU174" s="174"/>
      <c r="FV174" s="173"/>
      <c r="FW174" s="175"/>
      <c r="FX174" s="146"/>
      <c r="FY174" s="146"/>
      <c r="FZ174" s="146"/>
      <c r="GA174" s="169"/>
      <c r="GB174" s="170"/>
      <c r="GC174" s="171"/>
      <c r="GD174" s="172"/>
      <c r="GE174" s="172"/>
      <c r="GF174" s="165"/>
      <c r="GG174" s="166"/>
      <c r="GH174" s="173"/>
      <c r="GI174" s="174"/>
      <c r="GJ174" s="173"/>
      <c r="GK174" s="175"/>
      <c r="GL174" s="146"/>
      <c r="GM174" s="146"/>
      <c r="GN174" s="146"/>
      <c r="GO174" s="169"/>
      <c r="GP174" s="170"/>
      <c r="GQ174" s="171"/>
      <c r="GR174" s="172"/>
      <c r="GS174" s="172"/>
      <c r="GT174" s="165"/>
      <c r="GU174" s="166"/>
      <c r="GV174" s="173"/>
      <c r="GW174" s="174"/>
      <c r="GX174" s="173"/>
      <c r="GY174" s="175"/>
      <c r="GZ174" s="146"/>
      <c r="HA174" s="146"/>
      <c r="HB174" s="146"/>
      <c r="HC174" s="169"/>
      <c r="HD174" s="170"/>
      <c r="HE174" s="171"/>
      <c r="HF174" s="172"/>
      <c r="HG174" s="172"/>
      <c r="HH174" s="165"/>
      <c r="HI174" s="166"/>
      <c r="HJ174" s="173"/>
      <c r="HK174" s="174"/>
      <c r="HL174" s="173"/>
      <c r="HM174" s="175"/>
      <c r="HN174" s="146"/>
      <c r="HO174" s="146"/>
      <c r="HP174" s="146"/>
      <c r="HQ174" s="169"/>
      <c r="HR174" s="170"/>
      <c r="HS174" s="171"/>
      <c r="HT174" s="172"/>
      <c r="HU174" s="172"/>
      <c r="HV174" s="165"/>
      <c r="HW174" s="166"/>
      <c r="HX174" s="173"/>
      <c r="HY174" s="174"/>
      <c r="HZ174" s="173"/>
      <c r="IA174" s="175"/>
      <c r="IB174" s="146"/>
      <c r="IC174" s="146"/>
      <c r="ID174" s="146"/>
      <c r="IE174" s="169"/>
      <c r="IF174" s="170"/>
      <c r="IG174" s="171"/>
      <c r="IH174" s="172"/>
    </row>
    <row r="175" spans="1:242" s="146" customFormat="1" ht="13.5">
      <c r="A175" s="432"/>
      <c r="B175" s="419"/>
      <c r="C175" s="455"/>
      <c r="D175" s="403"/>
      <c r="E175" s="12"/>
      <c r="F175" s="187"/>
      <c r="G175" s="378"/>
    </row>
    <row r="176" spans="1:242" s="176" customFormat="1" ht="13.5">
      <c r="A176" s="399" t="s">
        <v>751</v>
      </c>
      <c r="B176" s="419" t="s">
        <v>233</v>
      </c>
      <c r="C176" s="418" t="s">
        <v>955</v>
      </c>
      <c r="D176" s="384"/>
      <c r="E176" s="384"/>
      <c r="F176" s="260"/>
      <c r="G176" s="384"/>
      <c r="H176" s="173"/>
      <c r="I176" s="174"/>
      <c r="J176" s="173"/>
      <c r="K176" s="175"/>
      <c r="L176" s="146"/>
      <c r="M176" s="146"/>
      <c r="N176" s="146"/>
      <c r="O176" s="169"/>
      <c r="P176" s="170"/>
      <c r="Q176" s="171"/>
      <c r="R176" s="172"/>
      <c r="S176" s="172"/>
      <c r="T176" s="165"/>
      <c r="U176" s="166"/>
      <c r="V176" s="173"/>
      <c r="W176" s="174"/>
      <c r="X176" s="173"/>
      <c r="Y176" s="175"/>
      <c r="Z176" s="146"/>
      <c r="AA176" s="146"/>
      <c r="AB176" s="146"/>
      <c r="AC176" s="169"/>
      <c r="AD176" s="170"/>
      <c r="AE176" s="171"/>
      <c r="AF176" s="172"/>
      <c r="AG176" s="172"/>
      <c r="AH176" s="165"/>
      <c r="AI176" s="166"/>
      <c r="AJ176" s="173"/>
      <c r="AK176" s="174"/>
      <c r="AL176" s="173"/>
      <c r="AM176" s="175"/>
      <c r="AN176" s="146"/>
      <c r="AO176" s="146"/>
      <c r="AP176" s="146"/>
      <c r="AQ176" s="169"/>
      <c r="AR176" s="170"/>
      <c r="AS176" s="171"/>
      <c r="AT176" s="172"/>
      <c r="AU176" s="172"/>
      <c r="AV176" s="165"/>
      <c r="AW176" s="166"/>
      <c r="AX176" s="173"/>
      <c r="AY176" s="174"/>
      <c r="AZ176" s="173"/>
      <c r="BA176" s="175"/>
      <c r="BB176" s="146"/>
      <c r="BC176" s="146"/>
      <c r="BD176" s="146"/>
      <c r="BE176" s="169"/>
      <c r="BF176" s="170"/>
      <c r="BG176" s="171"/>
      <c r="BH176" s="172"/>
      <c r="BI176" s="172"/>
      <c r="BJ176" s="165"/>
      <c r="BK176" s="166"/>
      <c r="BL176" s="173"/>
      <c r="BM176" s="174"/>
      <c r="BN176" s="173"/>
      <c r="BO176" s="175"/>
      <c r="BP176" s="146"/>
      <c r="BQ176" s="146"/>
      <c r="BR176" s="146"/>
      <c r="BS176" s="169"/>
      <c r="BT176" s="170"/>
      <c r="BU176" s="171"/>
      <c r="BV176" s="172"/>
      <c r="BW176" s="172"/>
      <c r="BX176" s="165"/>
      <c r="BY176" s="166"/>
      <c r="BZ176" s="173"/>
      <c r="CA176" s="174"/>
      <c r="CB176" s="173"/>
      <c r="CC176" s="175"/>
      <c r="CD176" s="146"/>
      <c r="CE176" s="146"/>
      <c r="CF176" s="146"/>
      <c r="CG176" s="169"/>
      <c r="CH176" s="170"/>
      <c r="CI176" s="171"/>
      <c r="CJ176" s="172"/>
      <c r="CK176" s="172"/>
      <c r="CL176" s="165"/>
      <c r="CM176" s="166"/>
      <c r="CN176" s="173"/>
      <c r="CO176" s="174"/>
      <c r="CP176" s="173"/>
      <c r="CQ176" s="175"/>
      <c r="CR176" s="146"/>
      <c r="CS176" s="146"/>
      <c r="CT176" s="146"/>
      <c r="CU176" s="169"/>
      <c r="CV176" s="170"/>
      <c r="CW176" s="171"/>
      <c r="CX176" s="172"/>
      <c r="CY176" s="172"/>
      <c r="CZ176" s="165"/>
      <c r="DA176" s="166"/>
      <c r="DB176" s="173"/>
      <c r="DC176" s="174"/>
      <c r="DD176" s="173"/>
      <c r="DE176" s="175"/>
      <c r="DF176" s="146"/>
      <c r="DG176" s="146"/>
      <c r="DH176" s="146"/>
      <c r="DI176" s="169"/>
      <c r="DJ176" s="170"/>
      <c r="DK176" s="171"/>
      <c r="DL176" s="172"/>
      <c r="DM176" s="172"/>
      <c r="DN176" s="165"/>
      <c r="DO176" s="166"/>
      <c r="DP176" s="173"/>
      <c r="DQ176" s="174"/>
      <c r="DR176" s="173"/>
      <c r="DS176" s="175"/>
      <c r="DT176" s="146"/>
      <c r="DU176" s="146"/>
      <c r="DV176" s="146"/>
      <c r="DW176" s="169"/>
      <c r="DX176" s="170"/>
      <c r="DY176" s="171"/>
      <c r="DZ176" s="172"/>
      <c r="EA176" s="172"/>
      <c r="EB176" s="165"/>
      <c r="EC176" s="166"/>
      <c r="ED176" s="173"/>
      <c r="EE176" s="174"/>
      <c r="EF176" s="173"/>
      <c r="EG176" s="175"/>
      <c r="EH176" s="146"/>
      <c r="EI176" s="146"/>
      <c r="EJ176" s="146"/>
      <c r="EK176" s="169"/>
      <c r="EL176" s="170"/>
      <c r="EM176" s="171"/>
      <c r="EN176" s="172"/>
      <c r="EO176" s="172"/>
      <c r="EP176" s="165"/>
      <c r="EQ176" s="166"/>
      <c r="ER176" s="173"/>
      <c r="ES176" s="174"/>
      <c r="ET176" s="173"/>
      <c r="EU176" s="175"/>
      <c r="EV176" s="146"/>
      <c r="EW176" s="146"/>
      <c r="EX176" s="146"/>
      <c r="EY176" s="169"/>
      <c r="EZ176" s="170"/>
      <c r="FA176" s="171"/>
      <c r="FB176" s="172"/>
      <c r="FC176" s="172"/>
      <c r="FD176" s="165"/>
      <c r="FE176" s="166"/>
      <c r="FF176" s="173"/>
      <c r="FG176" s="174"/>
      <c r="FH176" s="173"/>
      <c r="FI176" s="175"/>
      <c r="FJ176" s="146"/>
      <c r="FK176" s="146"/>
      <c r="FL176" s="146"/>
      <c r="FM176" s="169"/>
      <c r="FN176" s="170"/>
      <c r="FO176" s="171"/>
      <c r="FP176" s="172"/>
      <c r="FQ176" s="172"/>
      <c r="FR176" s="165"/>
      <c r="FS176" s="166"/>
      <c r="FT176" s="173"/>
      <c r="FU176" s="174"/>
      <c r="FV176" s="173"/>
      <c r="FW176" s="175"/>
      <c r="FX176" s="146"/>
      <c r="FY176" s="146"/>
      <c r="FZ176" s="146"/>
      <c r="GA176" s="169"/>
      <c r="GB176" s="170"/>
      <c r="GC176" s="171"/>
      <c r="GD176" s="172"/>
      <c r="GE176" s="172"/>
      <c r="GF176" s="165"/>
      <c r="GG176" s="166"/>
      <c r="GH176" s="173"/>
      <c r="GI176" s="174"/>
      <c r="GJ176" s="173"/>
      <c r="GK176" s="175"/>
      <c r="GL176" s="146"/>
      <c r="GM176" s="146"/>
      <c r="GN176" s="146"/>
      <c r="GO176" s="169"/>
      <c r="GP176" s="170"/>
      <c r="GQ176" s="171"/>
      <c r="GR176" s="172"/>
      <c r="GS176" s="172"/>
      <c r="GT176" s="165"/>
      <c r="GU176" s="166"/>
      <c r="GV176" s="173"/>
      <c r="GW176" s="174"/>
      <c r="GX176" s="173"/>
      <c r="GY176" s="175"/>
      <c r="GZ176" s="146"/>
      <c r="HA176" s="146"/>
      <c r="HB176" s="146"/>
      <c r="HC176" s="169"/>
      <c r="HD176" s="170"/>
      <c r="HE176" s="171"/>
      <c r="HF176" s="172"/>
      <c r="HG176" s="172"/>
      <c r="HH176" s="165"/>
      <c r="HI176" s="166"/>
      <c r="HJ176" s="173"/>
      <c r="HK176" s="174"/>
      <c r="HL176" s="173"/>
      <c r="HM176" s="175"/>
      <c r="HN176" s="146"/>
      <c r="HO176" s="146"/>
      <c r="HP176" s="146"/>
      <c r="HQ176" s="169"/>
      <c r="HR176" s="170"/>
      <c r="HS176" s="171"/>
      <c r="HT176" s="172"/>
      <c r="HU176" s="172"/>
      <c r="HV176" s="165"/>
      <c r="HW176" s="166"/>
      <c r="HX176" s="173"/>
      <c r="HY176" s="174"/>
      <c r="HZ176" s="173"/>
      <c r="IA176" s="175"/>
      <c r="IB176" s="146"/>
      <c r="IC176" s="146"/>
      <c r="ID176" s="146"/>
      <c r="IE176" s="169"/>
      <c r="IF176" s="170"/>
      <c r="IG176" s="171"/>
      <c r="IH176" s="172"/>
    </row>
    <row r="177" spans="1:242" s="176" customFormat="1" ht="13.5">
      <c r="A177" s="399"/>
      <c r="B177" s="419"/>
      <c r="C177" s="418" t="s">
        <v>234</v>
      </c>
      <c r="D177" s="403"/>
      <c r="E177" s="12"/>
      <c r="F177" s="187"/>
      <c r="G177" s="378"/>
      <c r="H177" s="173"/>
      <c r="I177" s="174"/>
      <c r="J177" s="173"/>
      <c r="K177" s="175"/>
      <c r="L177" s="146"/>
      <c r="M177" s="146"/>
      <c r="N177" s="146"/>
      <c r="O177" s="169"/>
      <c r="P177" s="170"/>
      <c r="Q177" s="171"/>
      <c r="R177" s="172"/>
      <c r="S177" s="172"/>
      <c r="T177" s="165"/>
      <c r="U177" s="166"/>
      <c r="V177" s="173"/>
      <c r="W177" s="174"/>
      <c r="X177" s="173"/>
      <c r="Y177" s="175"/>
      <c r="Z177" s="146"/>
      <c r="AA177" s="146"/>
      <c r="AB177" s="146"/>
      <c r="AC177" s="169"/>
      <c r="AD177" s="170"/>
      <c r="AE177" s="171"/>
      <c r="AF177" s="172"/>
      <c r="AG177" s="172"/>
      <c r="AH177" s="165"/>
      <c r="AI177" s="166"/>
      <c r="AJ177" s="173"/>
      <c r="AK177" s="174"/>
      <c r="AL177" s="173"/>
      <c r="AM177" s="175"/>
      <c r="AN177" s="146"/>
      <c r="AO177" s="146"/>
      <c r="AP177" s="146"/>
      <c r="AQ177" s="169"/>
      <c r="AR177" s="170"/>
      <c r="AS177" s="171"/>
      <c r="AT177" s="172"/>
      <c r="AU177" s="172"/>
      <c r="AV177" s="165"/>
      <c r="AW177" s="166"/>
      <c r="AX177" s="173"/>
      <c r="AY177" s="174"/>
      <c r="AZ177" s="173"/>
      <c r="BA177" s="175"/>
      <c r="BB177" s="146"/>
      <c r="BC177" s="146"/>
      <c r="BD177" s="146"/>
      <c r="BE177" s="169"/>
      <c r="BF177" s="170"/>
      <c r="BG177" s="171"/>
      <c r="BH177" s="172"/>
      <c r="BI177" s="172"/>
      <c r="BJ177" s="165"/>
      <c r="BK177" s="166"/>
      <c r="BL177" s="173"/>
      <c r="BM177" s="174"/>
      <c r="BN177" s="173"/>
      <c r="BO177" s="175"/>
      <c r="BP177" s="146"/>
      <c r="BQ177" s="146"/>
      <c r="BR177" s="146"/>
      <c r="BS177" s="169"/>
      <c r="BT177" s="170"/>
      <c r="BU177" s="171"/>
      <c r="BV177" s="172"/>
      <c r="BW177" s="172"/>
      <c r="BX177" s="165"/>
      <c r="BY177" s="166"/>
      <c r="BZ177" s="173"/>
      <c r="CA177" s="174"/>
      <c r="CB177" s="173"/>
      <c r="CC177" s="175"/>
      <c r="CD177" s="146"/>
      <c r="CE177" s="146"/>
      <c r="CF177" s="146"/>
      <c r="CG177" s="169"/>
      <c r="CH177" s="170"/>
      <c r="CI177" s="171"/>
      <c r="CJ177" s="172"/>
      <c r="CK177" s="172"/>
      <c r="CL177" s="165"/>
      <c r="CM177" s="166"/>
      <c r="CN177" s="173"/>
      <c r="CO177" s="174"/>
      <c r="CP177" s="173"/>
      <c r="CQ177" s="175"/>
      <c r="CR177" s="146"/>
      <c r="CS177" s="146"/>
      <c r="CT177" s="146"/>
      <c r="CU177" s="169"/>
      <c r="CV177" s="170"/>
      <c r="CW177" s="171"/>
      <c r="CX177" s="172"/>
      <c r="CY177" s="172"/>
      <c r="CZ177" s="165"/>
      <c r="DA177" s="166"/>
      <c r="DB177" s="173"/>
      <c r="DC177" s="174"/>
      <c r="DD177" s="173"/>
      <c r="DE177" s="175"/>
      <c r="DF177" s="146"/>
      <c r="DG177" s="146"/>
      <c r="DH177" s="146"/>
      <c r="DI177" s="169"/>
      <c r="DJ177" s="170"/>
      <c r="DK177" s="171"/>
      <c r="DL177" s="172"/>
      <c r="DM177" s="172"/>
      <c r="DN177" s="165"/>
      <c r="DO177" s="166"/>
      <c r="DP177" s="173"/>
      <c r="DQ177" s="174"/>
      <c r="DR177" s="173"/>
      <c r="DS177" s="175"/>
      <c r="DT177" s="146"/>
      <c r="DU177" s="146"/>
      <c r="DV177" s="146"/>
      <c r="DW177" s="169"/>
      <c r="DX177" s="170"/>
      <c r="DY177" s="171"/>
      <c r="DZ177" s="172"/>
      <c r="EA177" s="172"/>
      <c r="EB177" s="165"/>
      <c r="EC177" s="166"/>
      <c r="ED177" s="173"/>
      <c r="EE177" s="174"/>
      <c r="EF177" s="173"/>
      <c r="EG177" s="175"/>
      <c r="EH177" s="146"/>
      <c r="EI177" s="146"/>
      <c r="EJ177" s="146"/>
      <c r="EK177" s="169"/>
      <c r="EL177" s="170"/>
      <c r="EM177" s="171"/>
      <c r="EN177" s="172"/>
      <c r="EO177" s="172"/>
      <c r="EP177" s="165"/>
      <c r="EQ177" s="166"/>
      <c r="ER177" s="173"/>
      <c r="ES177" s="174"/>
      <c r="ET177" s="173"/>
      <c r="EU177" s="175"/>
      <c r="EV177" s="146"/>
      <c r="EW177" s="146"/>
      <c r="EX177" s="146"/>
      <c r="EY177" s="169"/>
      <c r="EZ177" s="170"/>
      <c r="FA177" s="171"/>
      <c r="FB177" s="172"/>
      <c r="FC177" s="172"/>
      <c r="FD177" s="165"/>
      <c r="FE177" s="166"/>
      <c r="FF177" s="173"/>
      <c r="FG177" s="174"/>
      <c r="FH177" s="173"/>
      <c r="FI177" s="175"/>
      <c r="FJ177" s="146"/>
      <c r="FK177" s="146"/>
      <c r="FL177" s="146"/>
      <c r="FM177" s="169"/>
      <c r="FN177" s="170"/>
      <c r="FO177" s="171"/>
      <c r="FP177" s="172"/>
      <c r="FQ177" s="172"/>
      <c r="FR177" s="165"/>
      <c r="FS177" s="166"/>
      <c r="FT177" s="173"/>
      <c r="FU177" s="174"/>
      <c r="FV177" s="173"/>
      <c r="FW177" s="175"/>
      <c r="FX177" s="146"/>
      <c r="FY177" s="146"/>
      <c r="FZ177" s="146"/>
      <c r="GA177" s="169"/>
      <c r="GB177" s="170"/>
      <c r="GC177" s="171"/>
      <c r="GD177" s="172"/>
      <c r="GE177" s="172"/>
      <c r="GF177" s="165"/>
      <c r="GG177" s="166"/>
      <c r="GH177" s="173"/>
      <c r="GI177" s="174"/>
      <c r="GJ177" s="173"/>
      <c r="GK177" s="175"/>
      <c r="GL177" s="146"/>
      <c r="GM177" s="146"/>
      <c r="GN177" s="146"/>
      <c r="GO177" s="169"/>
      <c r="GP177" s="170"/>
      <c r="GQ177" s="171"/>
      <c r="GR177" s="172"/>
      <c r="GS177" s="172"/>
      <c r="GT177" s="165"/>
      <c r="GU177" s="166"/>
      <c r="GV177" s="173"/>
      <c r="GW177" s="174"/>
      <c r="GX177" s="173"/>
      <c r="GY177" s="175"/>
      <c r="GZ177" s="146"/>
      <c r="HA177" s="146"/>
      <c r="HB177" s="146"/>
      <c r="HC177" s="169"/>
      <c r="HD177" s="170"/>
      <c r="HE177" s="171"/>
      <c r="HF177" s="172"/>
      <c r="HG177" s="172"/>
      <c r="HH177" s="165"/>
      <c r="HI177" s="166"/>
      <c r="HJ177" s="173"/>
      <c r="HK177" s="174"/>
      <c r="HL177" s="173"/>
      <c r="HM177" s="175"/>
      <c r="HN177" s="146"/>
      <c r="HO177" s="146"/>
      <c r="HP177" s="146"/>
      <c r="HQ177" s="169"/>
      <c r="HR177" s="170"/>
      <c r="HS177" s="171"/>
      <c r="HT177" s="172"/>
      <c r="HU177" s="172"/>
      <c r="HV177" s="165"/>
      <c r="HW177" s="166"/>
      <c r="HX177" s="173"/>
      <c r="HY177" s="174"/>
      <c r="HZ177" s="173"/>
      <c r="IA177" s="175"/>
      <c r="IB177" s="146"/>
      <c r="IC177" s="146"/>
      <c r="ID177" s="146"/>
      <c r="IE177" s="169"/>
      <c r="IF177" s="170"/>
      <c r="IG177" s="171"/>
      <c r="IH177" s="172"/>
    </row>
    <row r="178" spans="1:242" s="176" customFormat="1" ht="39.75" customHeight="1">
      <c r="A178" s="399"/>
      <c r="B178" s="315"/>
      <c r="C178" s="338" t="s">
        <v>235</v>
      </c>
      <c r="D178" s="403"/>
      <c r="E178" s="431"/>
      <c r="F178" s="165"/>
      <c r="G178" s="164"/>
      <c r="H178" s="173"/>
      <c r="I178" s="174"/>
      <c r="J178" s="173"/>
      <c r="K178" s="175"/>
      <c r="L178" s="146"/>
      <c r="M178" s="146"/>
      <c r="N178" s="146"/>
      <c r="O178" s="169"/>
      <c r="P178" s="170"/>
      <c r="Q178" s="171"/>
      <c r="R178" s="172"/>
      <c r="S178" s="172"/>
      <c r="T178" s="165"/>
      <c r="U178" s="166"/>
      <c r="V178" s="173"/>
      <c r="W178" s="174"/>
      <c r="X178" s="173"/>
      <c r="Y178" s="175"/>
      <c r="Z178" s="146"/>
      <c r="AA178" s="146"/>
      <c r="AB178" s="146"/>
      <c r="AC178" s="169"/>
      <c r="AD178" s="170"/>
      <c r="AE178" s="171"/>
      <c r="AF178" s="172"/>
      <c r="AG178" s="172"/>
      <c r="AH178" s="165"/>
      <c r="AI178" s="166"/>
      <c r="AJ178" s="173"/>
      <c r="AK178" s="174"/>
      <c r="AL178" s="173"/>
      <c r="AM178" s="175"/>
      <c r="AN178" s="146"/>
      <c r="AO178" s="146"/>
      <c r="AP178" s="146"/>
      <c r="AQ178" s="169"/>
      <c r="AR178" s="170"/>
      <c r="AS178" s="171"/>
      <c r="AT178" s="172"/>
      <c r="AU178" s="172"/>
      <c r="AV178" s="165"/>
      <c r="AW178" s="166"/>
      <c r="AX178" s="173"/>
      <c r="AY178" s="174"/>
      <c r="AZ178" s="173"/>
      <c r="BA178" s="175"/>
      <c r="BB178" s="146"/>
      <c r="BC178" s="146"/>
      <c r="BD178" s="146"/>
      <c r="BE178" s="169"/>
      <c r="BF178" s="170"/>
      <c r="BG178" s="171"/>
      <c r="BH178" s="172"/>
      <c r="BI178" s="172"/>
      <c r="BJ178" s="165"/>
      <c r="BK178" s="166"/>
      <c r="BL178" s="173"/>
      <c r="BM178" s="174"/>
      <c r="BN178" s="173"/>
      <c r="BO178" s="175"/>
      <c r="BP178" s="146"/>
      <c r="BQ178" s="146"/>
      <c r="BR178" s="146"/>
      <c r="BS178" s="169"/>
      <c r="BT178" s="170"/>
      <c r="BU178" s="171"/>
      <c r="BV178" s="172"/>
      <c r="BW178" s="172"/>
      <c r="BX178" s="165"/>
      <c r="BY178" s="166"/>
      <c r="BZ178" s="173"/>
      <c r="CA178" s="174"/>
      <c r="CB178" s="173"/>
      <c r="CC178" s="175"/>
      <c r="CD178" s="146"/>
      <c r="CE178" s="146"/>
      <c r="CF178" s="146"/>
      <c r="CG178" s="169"/>
      <c r="CH178" s="170"/>
      <c r="CI178" s="171"/>
      <c r="CJ178" s="172"/>
      <c r="CK178" s="172"/>
      <c r="CL178" s="165"/>
      <c r="CM178" s="166"/>
      <c r="CN178" s="173"/>
      <c r="CO178" s="174"/>
      <c r="CP178" s="173"/>
      <c r="CQ178" s="175"/>
      <c r="CR178" s="146"/>
      <c r="CS178" s="146"/>
      <c r="CT178" s="146"/>
      <c r="CU178" s="169"/>
      <c r="CV178" s="170"/>
      <c r="CW178" s="171"/>
      <c r="CX178" s="172"/>
      <c r="CY178" s="172"/>
      <c r="CZ178" s="165"/>
      <c r="DA178" s="166"/>
      <c r="DB178" s="173"/>
      <c r="DC178" s="174"/>
      <c r="DD178" s="173"/>
      <c r="DE178" s="175"/>
      <c r="DF178" s="146"/>
      <c r="DG178" s="146"/>
      <c r="DH178" s="146"/>
      <c r="DI178" s="169"/>
      <c r="DJ178" s="170"/>
      <c r="DK178" s="171"/>
      <c r="DL178" s="172"/>
      <c r="DM178" s="172"/>
      <c r="DN178" s="165"/>
      <c r="DO178" s="166"/>
      <c r="DP178" s="173"/>
      <c r="DQ178" s="174"/>
      <c r="DR178" s="173"/>
      <c r="DS178" s="175"/>
      <c r="DT178" s="146"/>
      <c r="DU178" s="146"/>
      <c r="DV178" s="146"/>
      <c r="DW178" s="169"/>
      <c r="DX178" s="170"/>
      <c r="DY178" s="171"/>
      <c r="DZ178" s="172"/>
      <c r="EA178" s="172"/>
      <c r="EB178" s="165"/>
      <c r="EC178" s="166"/>
      <c r="ED178" s="173"/>
      <c r="EE178" s="174"/>
      <c r="EF178" s="173"/>
      <c r="EG178" s="175"/>
      <c r="EH178" s="146"/>
      <c r="EI178" s="146"/>
      <c r="EJ178" s="146"/>
      <c r="EK178" s="169"/>
      <c r="EL178" s="170"/>
      <c r="EM178" s="171"/>
      <c r="EN178" s="172"/>
      <c r="EO178" s="172"/>
      <c r="EP178" s="165"/>
      <c r="EQ178" s="166"/>
      <c r="ER178" s="173"/>
      <c r="ES178" s="174"/>
      <c r="ET178" s="173"/>
      <c r="EU178" s="175"/>
      <c r="EV178" s="146"/>
      <c r="EW178" s="146"/>
      <c r="EX178" s="146"/>
      <c r="EY178" s="169"/>
      <c r="EZ178" s="170"/>
      <c r="FA178" s="171"/>
      <c r="FB178" s="172"/>
      <c r="FC178" s="172"/>
      <c r="FD178" s="165"/>
      <c r="FE178" s="166"/>
      <c r="FF178" s="173"/>
      <c r="FG178" s="174"/>
      <c r="FH178" s="173"/>
      <c r="FI178" s="175"/>
      <c r="FJ178" s="146"/>
      <c r="FK178" s="146"/>
      <c r="FL178" s="146"/>
      <c r="FM178" s="169"/>
      <c r="FN178" s="170"/>
      <c r="FO178" s="171"/>
      <c r="FP178" s="172"/>
      <c r="FQ178" s="172"/>
      <c r="FR178" s="165"/>
      <c r="FS178" s="166"/>
      <c r="FT178" s="173"/>
      <c r="FU178" s="174"/>
      <c r="FV178" s="173"/>
      <c r="FW178" s="175"/>
      <c r="FX178" s="146"/>
      <c r="FY178" s="146"/>
      <c r="FZ178" s="146"/>
      <c r="GA178" s="169"/>
      <c r="GB178" s="170"/>
      <c r="GC178" s="171"/>
      <c r="GD178" s="172"/>
      <c r="GE178" s="172"/>
      <c r="GF178" s="165"/>
      <c r="GG178" s="166"/>
      <c r="GH178" s="173"/>
      <c r="GI178" s="174"/>
      <c r="GJ178" s="173"/>
      <c r="GK178" s="175"/>
      <c r="GL178" s="146"/>
      <c r="GM178" s="146"/>
      <c r="GN178" s="146"/>
      <c r="GO178" s="169"/>
      <c r="GP178" s="170"/>
      <c r="GQ178" s="171"/>
      <c r="GR178" s="172"/>
      <c r="GS178" s="172"/>
      <c r="GT178" s="165"/>
      <c r="GU178" s="166"/>
      <c r="GV178" s="173"/>
      <c r="GW178" s="174"/>
      <c r="GX178" s="173"/>
      <c r="GY178" s="175"/>
      <c r="GZ178" s="146"/>
      <c r="HA178" s="146"/>
      <c r="HB178" s="146"/>
      <c r="HC178" s="169"/>
      <c r="HD178" s="170"/>
      <c r="HE178" s="171"/>
      <c r="HF178" s="172"/>
      <c r="HG178" s="172"/>
      <c r="HH178" s="165"/>
      <c r="HI178" s="166"/>
      <c r="HJ178" s="173"/>
      <c r="HK178" s="174"/>
      <c r="HL178" s="173"/>
      <c r="HM178" s="175"/>
      <c r="HN178" s="146"/>
      <c r="HO178" s="146"/>
      <c r="HP178" s="146"/>
      <c r="HQ178" s="169"/>
      <c r="HR178" s="170"/>
      <c r="HS178" s="171"/>
      <c r="HT178" s="172"/>
      <c r="HU178" s="172"/>
      <c r="HV178" s="165"/>
      <c r="HW178" s="166"/>
      <c r="HX178" s="173"/>
      <c r="HY178" s="174"/>
      <c r="HZ178" s="173"/>
      <c r="IA178" s="175"/>
      <c r="IB178" s="146"/>
      <c r="IC178" s="146"/>
      <c r="ID178" s="146"/>
      <c r="IE178" s="169"/>
      <c r="IF178" s="170"/>
      <c r="IG178" s="171"/>
      <c r="IH178" s="172"/>
    </row>
    <row r="179" spans="1:242" s="176" customFormat="1" ht="12.75">
      <c r="A179" s="399"/>
      <c r="B179" s="315"/>
      <c r="C179" s="338" t="s">
        <v>153</v>
      </c>
      <c r="D179" s="403"/>
      <c r="E179" s="431"/>
      <c r="F179" s="165"/>
      <c r="G179" s="164"/>
      <c r="H179" s="173"/>
      <c r="I179" s="174"/>
      <c r="J179" s="173"/>
      <c r="K179" s="175"/>
      <c r="L179" s="146"/>
      <c r="M179" s="146"/>
      <c r="N179" s="146"/>
      <c r="O179" s="169"/>
      <c r="P179" s="170"/>
      <c r="Q179" s="171"/>
      <c r="R179" s="172"/>
      <c r="S179" s="172"/>
      <c r="T179" s="165"/>
      <c r="U179" s="166"/>
      <c r="V179" s="173"/>
      <c r="W179" s="174"/>
      <c r="X179" s="173"/>
      <c r="Y179" s="175"/>
      <c r="Z179" s="146"/>
      <c r="AA179" s="146"/>
      <c r="AB179" s="146"/>
      <c r="AC179" s="169"/>
      <c r="AD179" s="170"/>
      <c r="AE179" s="171"/>
      <c r="AF179" s="172"/>
      <c r="AG179" s="172"/>
      <c r="AH179" s="165"/>
      <c r="AI179" s="166"/>
      <c r="AJ179" s="173"/>
      <c r="AK179" s="174"/>
      <c r="AL179" s="173"/>
      <c r="AM179" s="175"/>
      <c r="AN179" s="146"/>
      <c r="AO179" s="146"/>
      <c r="AP179" s="146"/>
      <c r="AQ179" s="169"/>
      <c r="AR179" s="170"/>
      <c r="AS179" s="171"/>
      <c r="AT179" s="172"/>
      <c r="AU179" s="172"/>
      <c r="AV179" s="165"/>
      <c r="AW179" s="166"/>
      <c r="AX179" s="173"/>
      <c r="AY179" s="174"/>
      <c r="AZ179" s="173"/>
      <c r="BA179" s="175"/>
      <c r="BB179" s="146"/>
      <c r="BC179" s="146"/>
      <c r="BD179" s="146"/>
      <c r="BE179" s="169"/>
      <c r="BF179" s="170"/>
      <c r="BG179" s="171"/>
      <c r="BH179" s="172"/>
      <c r="BI179" s="172"/>
      <c r="BJ179" s="165"/>
      <c r="BK179" s="166"/>
      <c r="BL179" s="173"/>
      <c r="BM179" s="174"/>
      <c r="BN179" s="173"/>
      <c r="BO179" s="175"/>
      <c r="BP179" s="146"/>
      <c r="BQ179" s="146"/>
      <c r="BR179" s="146"/>
      <c r="BS179" s="169"/>
      <c r="BT179" s="170"/>
      <c r="BU179" s="171"/>
      <c r="BV179" s="172"/>
      <c r="BW179" s="172"/>
      <c r="BX179" s="165"/>
      <c r="BY179" s="166"/>
      <c r="BZ179" s="173"/>
      <c r="CA179" s="174"/>
      <c r="CB179" s="173"/>
      <c r="CC179" s="175"/>
      <c r="CD179" s="146"/>
      <c r="CE179" s="146"/>
      <c r="CF179" s="146"/>
      <c r="CG179" s="169"/>
      <c r="CH179" s="170"/>
      <c r="CI179" s="171"/>
      <c r="CJ179" s="172"/>
      <c r="CK179" s="172"/>
      <c r="CL179" s="165"/>
      <c r="CM179" s="166"/>
      <c r="CN179" s="173"/>
      <c r="CO179" s="174"/>
      <c r="CP179" s="173"/>
      <c r="CQ179" s="175"/>
      <c r="CR179" s="146"/>
      <c r="CS179" s="146"/>
      <c r="CT179" s="146"/>
      <c r="CU179" s="169"/>
      <c r="CV179" s="170"/>
      <c r="CW179" s="171"/>
      <c r="CX179" s="172"/>
      <c r="CY179" s="172"/>
      <c r="CZ179" s="165"/>
      <c r="DA179" s="166"/>
      <c r="DB179" s="173"/>
      <c r="DC179" s="174"/>
      <c r="DD179" s="173"/>
      <c r="DE179" s="175"/>
      <c r="DF179" s="146"/>
      <c r="DG179" s="146"/>
      <c r="DH179" s="146"/>
      <c r="DI179" s="169"/>
      <c r="DJ179" s="170"/>
      <c r="DK179" s="171"/>
      <c r="DL179" s="172"/>
      <c r="DM179" s="172"/>
      <c r="DN179" s="165"/>
      <c r="DO179" s="166"/>
      <c r="DP179" s="173"/>
      <c r="DQ179" s="174"/>
      <c r="DR179" s="173"/>
      <c r="DS179" s="175"/>
      <c r="DT179" s="146"/>
      <c r="DU179" s="146"/>
      <c r="DV179" s="146"/>
      <c r="DW179" s="169"/>
      <c r="DX179" s="170"/>
      <c r="DY179" s="171"/>
      <c r="DZ179" s="172"/>
      <c r="EA179" s="172"/>
      <c r="EB179" s="165"/>
      <c r="EC179" s="166"/>
      <c r="ED179" s="173"/>
      <c r="EE179" s="174"/>
      <c r="EF179" s="173"/>
      <c r="EG179" s="175"/>
      <c r="EH179" s="146"/>
      <c r="EI179" s="146"/>
      <c r="EJ179" s="146"/>
      <c r="EK179" s="169"/>
      <c r="EL179" s="170"/>
      <c r="EM179" s="171"/>
      <c r="EN179" s="172"/>
      <c r="EO179" s="172"/>
      <c r="EP179" s="165"/>
      <c r="EQ179" s="166"/>
      <c r="ER179" s="173"/>
      <c r="ES179" s="174"/>
      <c r="ET179" s="173"/>
      <c r="EU179" s="175"/>
      <c r="EV179" s="146"/>
      <c r="EW179" s="146"/>
      <c r="EX179" s="146"/>
      <c r="EY179" s="169"/>
      <c r="EZ179" s="170"/>
      <c r="FA179" s="171"/>
      <c r="FB179" s="172"/>
      <c r="FC179" s="172"/>
      <c r="FD179" s="165"/>
      <c r="FE179" s="166"/>
      <c r="FF179" s="173"/>
      <c r="FG179" s="174"/>
      <c r="FH179" s="173"/>
      <c r="FI179" s="175"/>
      <c r="FJ179" s="146"/>
      <c r="FK179" s="146"/>
      <c r="FL179" s="146"/>
      <c r="FM179" s="169"/>
      <c r="FN179" s="170"/>
      <c r="FO179" s="171"/>
      <c r="FP179" s="172"/>
      <c r="FQ179" s="172"/>
      <c r="FR179" s="165"/>
      <c r="FS179" s="166"/>
      <c r="FT179" s="173"/>
      <c r="FU179" s="174"/>
      <c r="FV179" s="173"/>
      <c r="FW179" s="175"/>
      <c r="FX179" s="146"/>
      <c r="FY179" s="146"/>
      <c r="FZ179" s="146"/>
      <c r="GA179" s="169"/>
      <c r="GB179" s="170"/>
      <c r="GC179" s="171"/>
      <c r="GD179" s="172"/>
      <c r="GE179" s="172"/>
      <c r="GF179" s="165"/>
      <c r="GG179" s="166"/>
      <c r="GH179" s="173"/>
      <c r="GI179" s="174"/>
      <c r="GJ179" s="173"/>
      <c r="GK179" s="175"/>
      <c r="GL179" s="146"/>
      <c r="GM179" s="146"/>
      <c r="GN179" s="146"/>
      <c r="GO179" s="169"/>
      <c r="GP179" s="170"/>
      <c r="GQ179" s="171"/>
      <c r="GR179" s="172"/>
      <c r="GS179" s="172"/>
      <c r="GT179" s="165"/>
      <c r="GU179" s="166"/>
      <c r="GV179" s="173"/>
      <c r="GW179" s="174"/>
      <c r="GX179" s="173"/>
      <c r="GY179" s="175"/>
      <c r="GZ179" s="146"/>
      <c r="HA179" s="146"/>
      <c r="HB179" s="146"/>
      <c r="HC179" s="169"/>
      <c r="HD179" s="170"/>
      <c r="HE179" s="171"/>
      <c r="HF179" s="172"/>
      <c r="HG179" s="172"/>
      <c r="HH179" s="165"/>
      <c r="HI179" s="166"/>
      <c r="HJ179" s="173"/>
      <c r="HK179" s="174"/>
      <c r="HL179" s="173"/>
      <c r="HM179" s="175"/>
      <c r="HN179" s="146"/>
      <c r="HO179" s="146"/>
      <c r="HP179" s="146"/>
      <c r="HQ179" s="169"/>
      <c r="HR179" s="170"/>
      <c r="HS179" s="171"/>
      <c r="HT179" s="172"/>
      <c r="HU179" s="172"/>
      <c r="HV179" s="165"/>
      <c r="HW179" s="166"/>
      <c r="HX179" s="173"/>
      <c r="HY179" s="174"/>
      <c r="HZ179" s="173"/>
      <c r="IA179" s="175"/>
      <c r="IB179" s="146"/>
      <c r="IC179" s="146"/>
      <c r="ID179" s="146"/>
      <c r="IE179" s="169"/>
      <c r="IF179" s="170"/>
      <c r="IG179" s="171"/>
      <c r="IH179" s="172"/>
    </row>
    <row r="180" spans="1:242" s="176" customFormat="1" ht="89.25">
      <c r="A180" s="399"/>
      <c r="B180" s="315"/>
      <c r="C180" s="338" t="s">
        <v>236</v>
      </c>
      <c r="D180" s="403"/>
      <c r="E180" s="498"/>
      <c r="F180" s="165"/>
      <c r="G180" s="164"/>
      <c r="H180" s="173"/>
      <c r="I180" s="174"/>
      <c r="J180" s="173"/>
      <c r="K180" s="175"/>
      <c r="L180" s="146"/>
      <c r="M180" s="146"/>
      <c r="N180" s="146"/>
      <c r="O180" s="169"/>
      <c r="P180" s="170"/>
      <c r="Q180" s="171"/>
      <c r="R180" s="172"/>
      <c r="S180" s="172"/>
      <c r="T180" s="165"/>
      <c r="U180" s="166"/>
      <c r="V180" s="173"/>
      <c r="W180" s="174"/>
      <c r="X180" s="173"/>
      <c r="Y180" s="175"/>
      <c r="Z180" s="146"/>
      <c r="AA180" s="146"/>
      <c r="AB180" s="146"/>
      <c r="AC180" s="169"/>
      <c r="AD180" s="170"/>
      <c r="AE180" s="171"/>
      <c r="AF180" s="172"/>
      <c r="AG180" s="172"/>
      <c r="AH180" s="165"/>
      <c r="AI180" s="166"/>
      <c r="AJ180" s="173"/>
      <c r="AK180" s="174"/>
      <c r="AL180" s="173"/>
      <c r="AM180" s="175"/>
      <c r="AN180" s="146"/>
      <c r="AO180" s="146"/>
      <c r="AP180" s="146"/>
      <c r="AQ180" s="169"/>
      <c r="AR180" s="170"/>
      <c r="AS180" s="171"/>
      <c r="AT180" s="172"/>
      <c r="AU180" s="172"/>
      <c r="AV180" s="165"/>
      <c r="AW180" s="166"/>
      <c r="AX180" s="173"/>
      <c r="AY180" s="174"/>
      <c r="AZ180" s="173"/>
      <c r="BA180" s="175"/>
      <c r="BB180" s="146"/>
      <c r="BC180" s="146"/>
      <c r="BD180" s="146"/>
      <c r="BE180" s="169"/>
      <c r="BF180" s="170"/>
      <c r="BG180" s="171"/>
      <c r="BH180" s="172"/>
      <c r="BI180" s="172"/>
      <c r="BJ180" s="165"/>
      <c r="BK180" s="166"/>
      <c r="BL180" s="173"/>
      <c r="BM180" s="174"/>
      <c r="BN180" s="173"/>
      <c r="BO180" s="175"/>
      <c r="BP180" s="146"/>
      <c r="BQ180" s="146"/>
      <c r="BR180" s="146"/>
      <c r="BS180" s="169"/>
      <c r="BT180" s="170"/>
      <c r="BU180" s="171"/>
      <c r="BV180" s="172"/>
      <c r="BW180" s="172"/>
      <c r="BX180" s="165"/>
      <c r="BY180" s="166"/>
      <c r="BZ180" s="173"/>
      <c r="CA180" s="174"/>
      <c r="CB180" s="173"/>
      <c r="CC180" s="175"/>
      <c r="CD180" s="146"/>
      <c r="CE180" s="146"/>
      <c r="CF180" s="146"/>
      <c r="CG180" s="169"/>
      <c r="CH180" s="170"/>
      <c r="CI180" s="171"/>
      <c r="CJ180" s="172"/>
      <c r="CK180" s="172"/>
      <c r="CL180" s="165"/>
      <c r="CM180" s="166"/>
      <c r="CN180" s="173"/>
      <c r="CO180" s="174"/>
      <c r="CP180" s="173"/>
      <c r="CQ180" s="175"/>
      <c r="CR180" s="146"/>
      <c r="CS180" s="146"/>
      <c r="CT180" s="146"/>
      <c r="CU180" s="169"/>
      <c r="CV180" s="170"/>
      <c r="CW180" s="171"/>
      <c r="CX180" s="172"/>
      <c r="CY180" s="172"/>
      <c r="CZ180" s="165"/>
      <c r="DA180" s="166"/>
      <c r="DB180" s="173"/>
      <c r="DC180" s="174"/>
      <c r="DD180" s="173"/>
      <c r="DE180" s="175"/>
      <c r="DF180" s="146"/>
      <c r="DG180" s="146"/>
      <c r="DH180" s="146"/>
      <c r="DI180" s="169"/>
      <c r="DJ180" s="170"/>
      <c r="DK180" s="171"/>
      <c r="DL180" s="172"/>
      <c r="DM180" s="172"/>
      <c r="DN180" s="165"/>
      <c r="DO180" s="166"/>
      <c r="DP180" s="173"/>
      <c r="DQ180" s="174"/>
      <c r="DR180" s="173"/>
      <c r="DS180" s="175"/>
      <c r="DT180" s="146"/>
      <c r="DU180" s="146"/>
      <c r="DV180" s="146"/>
      <c r="DW180" s="169"/>
      <c r="DX180" s="170"/>
      <c r="DY180" s="171"/>
      <c r="DZ180" s="172"/>
      <c r="EA180" s="172"/>
      <c r="EB180" s="165"/>
      <c r="EC180" s="166"/>
      <c r="ED180" s="173"/>
      <c r="EE180" s="174"/>
      <c r="EF180" s="173"/>
      <c r="EG180" s="175"/>
      <c r="EH180" s="146"/>
      <c r="EI180" s="146"/>
      <c r="EJ180" s="146"/>
      <c r="EK180" s="169"/>
      <c r="EL180" s="170"/>
      <c r="EM180" s="171"/>
      <c r="EN180" s="172"/>
      <c r="EO180" s="172"/>
      <c r="EP180" s="165"/>
      <c r="EQ180" s="166"/>
      <c r="ER180" s="173"/>
      <c r="ES180" s="174"/>
      <c r="ET180" s="173"/>
      <c r="EU180" s="175"/>
      <c r="EV180" s="146"/>
      <c r="EW180" s="146"/>
      <c r="EX180" s="146"/>
      <c r="EY180" s="169"/>
      <c r="EZ180" s="170"/>
      <c r="FA180" s="171"/>
      <c r="FB180" s="172"/>
      <c r="FC180" s="172"/>
      <c r="FD180" s="165"/>
      <c r="FE180" s="166"/>
      <c r="FF180" s="173"/>
      <c r="FG180" s="174"/>
      <c r="FH180" s="173"/>
      <c r="FI180" s="175"/>
      <c r="FJ180" s="146"/>
      <c r="FK180" s="146"/>
      <c r="FL180" s="146"/>
      <c r="FM180" s="169"/>
      <c r="FN180" s="170"/>
      <c r="FO180" s="171"/>
      <c r="FP180" s="172"/>
      <c r="FQ180" s="172"/>
      <c r="FR180" s="165"/>
      <c r="FS180" s="166"/>
      <c r="FT180" s="173"/>
      <c r="FU180" s="174"/>
      <c r="FV180" s="173"/>
      <c r="FW180" s="175"/>
      <c r="FX180" s="146"/>
      <c r="FY180" s="146"/>
      <c r="FZ180" s="146"/>
      <c r="GA180" s="169"/>
      <c r="GB180" s="170"/>
      <c r="GC180" s="171"/>
      <c r="GD180" s="172"/>
      <c r="GE180" s="172"/>
      <c r="GF180" s="165"/>
      <c r="GG180" s="166"/>
      <c r="GH180" s="173"/>
      <c r="GI180" s="174"/>
      <c r="GJ180" s="173"/>
      <c r="GK180" s="175"/>
      <c r="GL180" s="146"/>
      <c r="GM180" s="146"/>
      <c r="GN180" s="146"/>
      <c r="GO180" s="169"/>
      <c r="GP180" s="170"/>
      <c r="GQ180" s="171"/>
      <c r="GR180" s="172"/>
      <c r="GS180" s="172"/>
      <c r="GT180" s="165"/>
      <c r="GU180" s="166"/>
      <c r="GV180" s="173"/>
      <c r="GW180" s="174"/>
      <c r="GX180" s="173"/>
      <c r="GY180" s="175"/>
      <c r="GZ180" s="146"/>
      <c r="HA180" s="146"/>
      <c r="HB180" s="146"/>
      <c r="HC180" s="169"/>
      <c r="HD180" s="170"/>
      <c r="HE180" s="171"/>
      <c r="HF180" s="172"/>
      <c r="HG180" s="172"/>
      <c r="HH180" s="165"/>
      <c r="HI180" s="166"/>
      <c r="HJ180" s="173"/>
      <c r="HK180" s="174"/>
      <c r="HL180" s="173"/>
      <c r="HM180" s="175"/>
      <c r="HN180" s="146"/>
      <c r="HO180" s="146"/>
      <c r="HP180" s="146"/>
      <c r="HQ180" s="169"/>
      <c r="HR180" s="170"/>
      <c r="HS180" s="171"/>
      <c r="HT180" s="172"/>
      <c r="HU180" s="172"/>
      <c r="HV180" s="165"/>
      <c r="HW180" s="166"/>
      <c r="HX180" s="173"/>
      <c r="HY180" s="174"/>
      <c r="HZ180" s="173"/>
      <c r="IA180" s="175"/>
      <c r="IB180" s="146"/>
      <c r="IC180" s="146"/>
      <c r="ID180" s="146"/>
      <c r="IE180" s="169"/>
      <c r="IF180" s="170"/>
      <c r="IG180" s="171"/>
      <c r="IH180" s="172"/>
    </row>
    <row r="181" spans="1:242" s="176" customFormat="1" ht="12.75">
      <c r="A181" s="399"/>
      <c r="B181" s="315"/>
      <c r="C181" s="338" t="s">
        <v>237</v>
      </c>
      <c r="D181" s="403" t="s">
        <v>155</v>
      </c>
      <c r="E181" s="482">
        <v>51</v>
      </c>
      <c r="F181" s="187"/>
      <c r="G181" s="378">
        <f>E181*F181</f>
        <v>0</v>
      </c>
      <c r="H181" s="173"/>
      <c r="I181" s="174"/>
      <c r="J181" s="173"/>
      <c r="K181" s="175"/>
      <c r="L181" s="146"/>
      <c r="M181" s="146"/>
      <c r="N181" s="146"/>
      <c r="O181" s="169"/>
      <c r="P181" s="170"/>
      <c r="Q181" s="171"/>
      <c r="R181" s="172"/>
      <c r="S181" s="172"/>
      <c r="T181" s="165"/>
      <c r="U181" s="166"/>
      <c r="V181" s="173"/>
      <c r="W181" s="174"/>
      <c r="X181" s="173"/>
      <c r="Y181" s="175"/>
      <c r="Z181" s="146"/>
      <c r="AA181" s="146"/>
      <c r="AB181" s="146"/>
      <c r="AC181" s="169"/>
      <c r="AD181" s="170"/>
      <c r="AE181" s="171"/>
      <c r="AF181" s="172"/>
      <c r="AG181" s="172"/>
      <c r="AH181" s="165"/>
      <c r="AI181" s="166"/>
      <c r="AJ181" s="173"/>
      <c r="AK181" s="174"/>
      <c r="AL181" s="173"/>
      <c r="AM181" s="175"/>
      <c r="AN181" s="146"/>
      <c r="AO181" s="146"/>
      <c r="AP181" s="146"/>
      <c r="AQ181" s="169"/>
      <c r="AR181" s="170"/>
      <c r="AS181" s="171"/>
      <c r="AT181" s="172"/>
      <c r="AU181" s="172"/>
      <c r="AV181" s="165"/>
      <c r="AW181" s="166"/>
      <c r="AX181" s="173"/>
      <c r="AY181" s="174"/>
      <c r="AZ181" s="173"/>
      <c r="BA181" s="175"/>
      <c r="BB181" s="146"/>
      <c r="BC181" s="146"/>
      <c r="BD181" s="146"/>
      <c r="BE181" s="169"/>
      <c r="BF181" s="170"/>
      <c r="BG181" s="171"/>
      <c r="BH181" s="172"/>
      <c r="BI181" s="172"/>
      <c r="BJ181" s="165"/>
      <c r="BK181" s="166"/>
      <c r="BL181" s="173"/>
      <c r="BM181" s="174"/>
      <c r="BN181" s="173"/>
      <c r="BO181" s="175"/>
      <c r="BP181" s="146"/>
      <c r="BQ181" s="146"/>
      <c r="BR181" s="146"/>
      <c r="BS181" s="169"/>
      <c r="BT181" s="170"/>
      <c r="BU181" s="171"/>
      <c r="BV181" s="172"/>
      <c r="BW181" s="172"/>
      <c r="BX181" s="165"/>
      <c r="BY181" s="166"/>
      <c r="BZ181" s="173"/>
      <c r="CA181" s="174"/>
      <c r="CB181" s="173"/>
      <c r="CC181" s="175"/>
      <c r="CD181" s="146"/>
      <c r="CE181" s="146"/>
      <c r="CF181" s="146"/>
      <c r="CG181" s="169"/>
      <c r="CH181" s="170"/>
      <c r="CI181" s="171"/>
      <c r="CJ181" s="172"/>
      <c r="CK181" s="172"/>
      <c r="CL181" s="165"/>
      <c r="CM181" s="166"/>
      <c r="CN181" s="173"/>
      <c r="CO181" s="174"/>
      <c r="CP181" s="173"/>
      <c r="CQ181" s="175"/>
      <c r="CR181" s="146"/>
      <c r="CS181" s="146"/>
      <c r="CT181" s="146"/>
      <c r="CU181" s="169"/>
      <c r="CV181" s="170"/>
      <c r="CW181" s="171"/>
      <c r="CX181" s="172"/>
      <c r="CY181" s="172"/>
      <c r="CZ181" s="165"/>
      <c r="DA181" s="166"/>
      <c r="DB181" s="173"/>
      <c r="DC181" s="174"/>
      <c r="DD181" s="173"/>
      <c r="DE181" s="175"/>
      <c r="DF181" s="146"/>
      <c r="DG181" s="146"/>
      <c r="DH181" s="146"/>
      <c r="DI181" s="169"/>
      <c r="DJ181" s="170"/>
      <c r="DK181" s="171"/>
      <c r="DL181" s="172"/>
      <c r="DM181" s="172"/>
      <c r="DN181" s="165"/>
      <c r="DO181" s="166"/>
      <c r="DP181" s="173"/>
      <c r="DQ181" s="174"/>
      <c r="DR181" s="173"/>
      <c r="DS181" s="175"/>
      <c r="DT181" s="146"/>
      <c r="DU181" s="146"/>
      <c r="DV181" s="146"/>
      <c r="DW181" s="169"/>
      <c r="DX181" s="170"/>
      <c r="DY181" s="171"/>
      <c r="DZ181" s="172"/>
      <c r="EA181" s="172"/>
      <c r="EB181" s="165"/>
      <c r="EC181" s="166"/>
      <c r="ED181" s="173"/>
      <c r="EE181" s="174"/>
      <c r="EF181" s="173"/>
      <c r="EG181" s="175"/>
      <c r="EH181" s="146"/>
      <c r="EI181" s="146"/>
      <c r="EJ181" s="146"/>
      <c r="EK181" s="169"/>
      <c r="EL181" s="170"/>
      <c r="EM181" s="171"/>
      <c r="EN181" s="172"/>
      <c r="EO181" s="172"/>
      <c r="EP181" s="165"/>
      <c r="EQ181" s="166"/>
      <c r="ER181" s="173"/>
      <c r="ES181" s="174"/>
      <c r="ET181" s="173"/>
      <c r="EU181" s="175"/>
      <c r="EV181" s="146"/>
      <c r="EW181" s="146"/>
      <c r="EX181" s="146"/>
      <c r="EY181" s="169"/>
      <c r="EZ181" s="170"/>
      <c r="FA181" s="171"/>
      <c r="FB181" s="172"/>
      <c r="FC181" s="172"/>
      <c r="FD181" s="165"/>
      <c r="FE181" s="166"/>
      <c r="FF181" s="173"/>
      <c r="FG181" s="174"/>
      <c r="FH181" s="173"/>
      <c r="FI181" s="175"/>
      <c r="FJ181" s="146"/>
      <c r="FK181" s="146"/>
      <c r="FL181" s="146"/>
      <c r="FM181" s="169"/>
      <c r="FN181" s="170"/>
      <c r="FO181" s="171"/>
      <c r="FP181" s="172"/>
      <c r="FQ181" s="172"/>
      <c r="FR181" s="165"/>
      <c r="FS181" s="166"/>
      <c r="FT181" s="173"/>
      <c r="FU181" s="174"/>
      <c r="FV181" s="173"/>
      <c r="FW181" s="175"/>
      <c r="FX181" s="146"/>
      <c r="FY181" s="146"/>
      <c r="FZ181" s="146"/>
      <c r="GA181" s="169"/>
      <c r="GB181" s="170"/>
      <c r="GC181" s="171"/>
      <c r="GD181" s="172"/>
      <c r="GE181" s="172"/>
      <c r="GF181" s="165"/>
      <c r="GG181" s="166"/>
      <c r="GH181" s="173"/>
      <c r="GI181" s="174"/>
      <c r="GJ181" s="173"/>
      <c r="GK181" s="175"/>
      <c r="GL181" s="146"/>
      <c r="GM181" s="146"/>
      <c r="GN181" s="146"/>
      <c r="GO181" s="169"/>
      <c r="GP181" s="170"/>
      <c r="GQ181" s="171"/>
      <c r="GR181" s="172"/>
      <c r="GS181" s="172"/>
      <c r="GT181" s="165"/>
      <c r="GU181" s="166"/>
      <c r="GV181" s="173"/>
      <c r="GW181" s="174"/>
      <c r="GX181" s="173"/>
      <c r="GY181" s="175"/>
      <c r="GZ181" s="146"/>
      <c r="HA181" s="146"/>
      <c r="HB181" s="146"/>
      <c r="HC181" s="169"/>
      <c r="HD181" s="170"/>
      <c r="HE181" s="171"/>
      <c r="HF181" s="172"/>
      <c r="HG181" s="172"/>
      <c r="HH181" s="165"/>
      <c r="HI181" s="166"/>
      <c r="HJ181" s="173"/>
      <c r="HK181" s="174"/>
      <c r="HL181" s="173"/>
      <c r="HM181" s="175"/>
      <c r="HN181" s="146"/>
      <c r="HO181" s="146"/>
      <c r="HP181" s="146"/>
      <c r="HQ181" s="169"/>
      <c r="HR181" s="170"/>
      <c r="HS181" s="171"/>
      <c r="HT181" s="172"/>
      <c r="HU181" s="172"/>
      <c r="HV181" s="165"/>
      <c r="HW181" s="166"/>
      <c r="HX181" s="173"/>
      <c r="HY181" s="174"/>
      <c r="HZ181" s="173"/>
      <c r="IA181" s="175"/>
      <c r="IB181" s="146"/>
      <c r="IC181" s="146"/>
      <c r="ID181" s="146"/>
      <c r="IE181" s="169"/>
      <c r="IF181" s="170"/>
      <c r="IG181" s="171"/>
      <c r="IH181" s="172"/>
    </row>
    <row r="182" spans="1:242" s="146" customFormat="1" ht="13.5">
      <c r="A182" s="432"/>
      <c r="B182" s="419"/>
      <c r="C182" s="455"/>
      <c r="D182" s="403"/>
      <c r="E182" s="482"/>
      <c r="F182" s="187"/>
      <c r="G182" s="378"/>
    </row>
    <row r="183" spans="1:242" s="176" customFormat="1" ht="13.5">
      <c r="A183" s="399" t="s">
        <v>752</v>
      </c>
      <c r="B183" s="419" t="s">
        <v>239</v>
      </c>
      <c r="C183" s="418" t="s">
        <v>240</v>
      </c>
      <c r="D183" s="384"/>
      <c r="E183" s="499"/>
      <c r="F183" s="260"/>
      <c r="G183" s="384"/>
      <c r="H183" s="173"/>
      <c r="I183" s="174"/>
      <c r="J183" s="173"/>
      <c r="K183" s="175"/>
      <c r="L183" s="146"/>
      <c r="M183" s="146"/>
      <c r="N183" s="146"/>
      <c r="O183" s="169"/>
      <c r="P183" s="170"/>
      <c r="Q183" s="171"/>
      <c r="R183" s="172"/>
      <c r="S183" s="172"/>
      <c r="T183" s="165"/>
      <c r="U183" s="166"/>
      <c r="V183" s="173"/>
      <c r="W183" s="174"/>
      <c r="X183" s="173"/>
      <c r="Y183" s="175"/>
      <c r="Z183" s="146"/>
      <c r="AA183" s="146"/>
      <c r="AB183" s="146"/>
      <c r="AC183" s="169"/>
      <c r="AD183" s="170"/>
      <c r="AE183" s="171"/>
      <c r="AF183" s="172"/>
      <c r="AG183" s="172"/>
      <c r="AH183" s="165"/>
      <c r="AI183" s="166"/>
      <c r="AJ183" s="173"/>
      <c r="AK183" s="174"/>
      <c r="AL183" s="173"/>
      <c r="AM183" s="175"/>
      <c r="AN183" s="146"/>
      <c r="AO183" s="146"/>
      <c r="AP183" s="146"/>
      <c r="AQ183" s="169"/>
      <c r="AR183" s="170"/>
      <c r="AS183" s="171"/>
      <c r="AT183" s="172"/>
      <c r="AU183" s="172"/>
      <c r="AV183" s="165"/>
      <c r="AW183" s="166"/>
      <c r="AX183" s="173"/>
      <c r="AY183" s="174"/>
      <c r="AZ183" s="173"/>
      <c r="BA183" s="175"/>
      <c r="BB183" s="146"/>
      <c r="BC183" s="146"/>
      <c r="BD183" s="146"/>
      <c r="BE183" s="169"/>
      <c r="BF183" s="170"/>
      <c r="BG183" s="171"/>
      <c r="BH183" s="172"/>
      <c r="BI183" s="172"/>
      <c r="BJ183" s="165"/>
      <c r="BK183" s="166"/>
      <c r="BL183" s="173"/>
      <c r="BM183" s="174"/>
      <c r="BN183" s="173"/>
      <c r="BO183" s="175"/>
      <c r="BP183" s="146"/>
      <c r="BQ183" s="146"/>
      <c r="BR183" s="146"/>
      <c r="BS183" s="169"/>
      <c r="BT183" s="170"/>
      <c r="BU183" s="171"/>
      <c r="BV183" s="172"/>
      <c r="BW183" s="172"/>
      <c r="BX183" s="165"/>
      <c r="BY183" s="166"/>
      <c r="BZ183" s="173"/>
      <c r="CA183" s="174"/>
      <c r="CB183" s="173"/>
      <c r="CC183" s="175"/>
      <c r="CD183" s="146"/>
      <c r="CE183" s="146"/>
      <c r="CF183" s="146"/>
      <c r="CG183" s="169"/>
      <c r="CH183" s="170"/>
      <c r="CI183" s="171"/>
      <c r="CJ183" s="172"/>
      <c r="CK183" s="172"/>
      <c r="CL183" s="165"/>
      <c r="CM183" s="166"/>
      <c r="CN183" s="173"/>
      <c r="CO183" s="174"/>
      <c r="CP183" s="173"/>
      <c r="CQ183" s="175"/>
      <c r="CR183" s="146"/>
      <c r="CS183" s="146"/>
      <c r="CT183" s="146"/>
      <c r="CU183" s="169"/>
      <c r="CV183" s="170"/>
      <c r="CW183" s="171"/>
      <c r="CX183" s="172"/>
      <c r="CY183" s="172"/>
      <c r="CZ183" s="165"/>
      <c r="DA183" s="166"/>
      <c r="DB183" s="173"/>
      <c r="DC183" s="174"/>
      <c r="DD183" s="173"/>
      <c r="DE183" s="175"/>
      <c r="DF183" s="146"/>
      <c r="DG183" s="146"/>
      <c r="DH183" s="146"/>
      <c r="DI183" s="169"/>
      <c r="DJ183" s="170"/>
      <c r="DK183" s="171"/>
      <c r="DL183" s="172"/>
      <c r="DM183" s="172"/>
      <c r="DN183" s="165"/>
      <c r="DO183" s="166"/>
      <c r="DP183" s="173"/>
      <c r="DQ183" s="174"/>
      <c r="DR183" s="173"/>
      <c r="DS183" s="175"/>
      <c r="DT183" s="146"/>
      <c r="DU183" s="146"/>
      <c r="DV183" s="146"/>
      <c r="DW183" s="169"/>
      <c r="DX183" s="170"/>
      <c r="DY183" s="171"/>
      <c r="DZ183" s="172"/>
      <c r="EA183" s="172"/>
      <c r="EB183" s="165"/>
      <c r="EC183" s="166"/>
      <c r="ED183" s="173"/>
      <c r="EE183" s="174"/>
      <c r="EF183" s="173"/>
      <c r="EG183" s="175"/>
      <c r="EH183" s="146"/>
      <c r="EI183" s="146"/>
      <c r="EJ183" s="146"/>
      <c r="EK183" s="169"/>
      <c r="EL183" s="170"/>
      <c r="EM183" s="171"/>
      <c r="EN183" s="172"/>
      <c r="EO183" s="172"/>
      <c r="EP183" s="165"/>
      <c r="EQ183" s="166"/>
      <c r="ER183" s="173"/>
      <c r="ES183" s="174"/>
      <c r="ET183" s="173"/>
      <c r="EU183" s="175"/>
      <c r="EV183" s="146"/>
      <c r="EW183" s="146"/>
      <c r="EX183" s="146"/>
      <c r="EY183" s="169"/>
      <c r="EZ183" s="170"/>
      <c r="FA183" s="171"/>
      <c r="FB183" s="172"/>
      <c r="FC183" s="172"/>
      <c r="FD183" s="165"/>
      <c r="FE183" s="166"/>
      <c r="FF183" s="173"/>
      <c r="FG183" s="174"/>
      <c r="FH183" s="173"/>
      <c r="FI183" s="175"/>
      <c r="FJ183" s="146"/>
      <c r="FK183" s="146"/>
      <c r="FL183" s="146"/>
      <c r="FM183" s="169"/>
      <c r="FN183" s="170"/>
      <c r="FO183" s="171"/>
      <c r="FP183" s="172"/>
      <c r="FQ183" s="172"/>
      <c r="FR183" s="165"/>
      <c r="FS183" s="166"/>
      <c r="FT183" s="173"/>
      <c r="FU183" s="174"/>
      <c r="FV183" s="173"/>
      <c r="FW183" s="175"/>
      <c r="FX183" s="146"/>
      <c r="FY183" s="146"/>
      <c r="FZ183" s="146"/>
      <c r="GA183" s="169"/>
      <c r="GB183" s="170"/>
      <c r="GC183" s="171"/>
      <c r="GD183" s="172"/>
      <c r="GE183" s="172"/>
      <c r="GF183" s="165"/>
      <c r="GG183" s="166"/>
      <c r="GH183" s="173"/>
      <c r="GI183" s="174"/>
      <c r="GJ183" s="173"/>
      <c r="GK183" s="175"/>
      <c r="GL183" s="146"/>
      <c r="GM183" s="146"/>
      <c r="GN183" s="146"/>
      <c r="GO183" s="169"/>
      <c r="GP183" s="170"/>
      <c r="GQ183" s="171"/>
      <c r="GR183" s="172"/>
      <c r="GS183" s="172"/>
      <c r="GT183" s="165"/>
      <c r="GU183" s="166"/>
      <c r="GV183" s="173"/>
      <c r="GW183" s="174"/>
      <c r="GX183" s="173"/>
      <c r="GY183" s="175"/>
      <c r="GZ183" s="146"/>
      <c r="HA183" s="146"/>
      <c r="HB183" s="146"/>
      <c r="HC183" s="169"/>
      <c r="HD183" s="170"/>
      <c r="HE183" s="171"/>
      <c r="HF183" s="172"/>
      <c r="HG183" s="172"/>
      <c r="HH183" s="165"/>
      <c r="HI183" s="166"/>
      <c r="HJ183" s="173"/>
      <c r="HK183" s="174"/>
      <c r="HL183" s="173"/>
      <c r="HM183" s="175"/>
      <c r="HN183" s="146"/>
      <c r="HO183" s="146"/>
      <c r="HP183" s="146"/>
      <c r="HQ183" s="169"/>
      <c r="HR183" s="170"/>
      <c r="HS183" s="171"/>
      <c r="HT183" s="172"/>
      <c r="HU183" s="172"/>
      <c r="HV183" s="165"/>
      <c r="HW183" s="166"/>
      <c r="HX183" s="173"/>
      <c r="HY183" s="174"/>
      <c r="HZ183" s="173"/>
      <c r="IA183" s="175"/>
      <c r="IB183" s="146"/>
      <c r="IC183" s="146"/>
      <c r="ID183" s="146"/>
      <c r="IE183" s="169"/>
      <c r="IF183" s="170"/>
      <c r="IG183" s="171"/>
      <c r="IH183" s="172"/>
    </row>
    <row r="184" spans="1:242" s="176" customFormat="1" ht="13.5">
      <c r="A184" s="399"/>
      <c r="B184" s="419"/>
      <c r="C184" s="418" t="s">
        <v>234</v>
      </c>
      <c r="D184" s="403"/>
      <c r="E184" s="482"/>
      <c r="F184" s="187"/>
      <c r="G184" s="378"/>
      <c r="H184" s="173"/>
      <c r="I184" s="174"/>
      <c r="J184" s="173"/>
      <c r="K184" s="175"/>
      <c r="L184" s="146"/>
      <c r="M184" s="146"/>
      <c r="N184" s="146"/>
      <c r="O184" s="169"/>
      <c r="P184" s="170"/>
      <c r="Q184" s="171"/>
      <c r="R184" s="172"/>
      <c r="S184" s="172"/>
      <c r="T184" s="165"/>
      <c r="U184" s="166"/>
      <c r="V184" s="173"/>
      <c r="W184" s="174"/>
      <c r="X184" s="173"/>
      <c r="Y184" s="175"/>
      <c r="Z184" s="146"/>
      <c r="AA184" s="146"/>
      <c r="AB184" s="146"/>
      <c r="AC184" s="169"/>
      <c r="AD184" s="170"/>
      <c r="AE184" s="171"/>
      <c r="AF184" s="172"/>
      <c r="AG184" s="172"/>
      <c r="AH184" s="165"/>
      <c r="AI184" s="166"/>
      <c r="AJ184" s="173"/>
      <c r="AK184" s="174"/>
      <c r="AL184" s="173"/>
      <c r="AM184" s="175"/>
      <c r="AN184" s="146"/>
      <c r="AO184" s="146"/>
      <c r="AP184" s="146"/>
      <c r="AQ184" s="169"/>
      <c r="AR184" s="170"/>
      <c r="AS184" s="171"/>
      <c r="AT184" s="172"/>
      <c r="AU184" s="172"/>
      <c r="AV184" s="165"/>
      <c r="AW184" s="166"/>
      <c r="AX184" s="173"/>
      <c r="AY184" s="174"/>
      <c r="AZ184" s="173"/>
      <c r="BA184" s="175"/>
      <c r="BB184" s="146"/>
      <c r="BC184" s="146"/>
      <c r="BD184" s="146"/>
      <c r="BE184" s="169"/>
      <c r="BF184" s="170"/>
      <c r="BG184" s="171"/>
      <c r="BH184" s="172"/>
      <c r="BI184" s="172"/>
      <c r="BJ184" s="165"/>
      <c r="BK184" s="166"/>
      <c r="BL184" s="173"/>
      <c r="BM184" s="174"/>
      <c r="BN184" s="173"/>
      <c r="BO184" s="175"/>
      <c r="BP184" s="146"/>
      <c r="BQ184" s="146"/>
      <c r="BR184" s="146"/>
      <c r="BS184" s="169"/>
      <c r="BT184" s="170"/>
      <c r="BU184" s="171"/>
      <c r="BV184" s="172"/>
      <c r="BW184" s="172"/>
      <c r="BX184" s="165"/>
      <c r="BY184" s="166"/>
      <c r="BZ184" s="173"/>
      <c r="CA184" s="174"/>
      <c r="CB184" s="173"/>
      <c r="CC184" s="175"/>
      <c r="CD184" s="146"/>
      <c r="CE184" s="146"/>
      <c r="CF184" s="146"/>
      <c r="CG184" s="169"/>
      <c r="CH184" s="170"/>
      <c r="CI184" s="171"/>
      <c r="CJ184" s="172"/>
      <c r="CK184" s="172"/>
      <c r="CL184" s="165"/>
      <c r="CM184" s="166"/>
      <c r="CN184" s="173"/>
      <c r="CO184" s="174"/>
      <c r="CP184" s="173"/>
      <c r="CQ184" s="175"/>
      <c r="CR184" s="146"/>
      <c r="CS184" s="146"/>
      <c r="CT184" s="146"/>
      <c r="CU184" s="169"/>
      <c r="CV184" s="170"/>
      <c r="CW184" s="171"/>
      <c r="CX184" s="172"/>
      <c r="CY184" s="172"/>
      <c r="CZ184" s="165"/>
      <c r="DA184" s="166"/>
      <c r="DB184" s="173"/>
      <c r="DC184" s="174"/>
      <c r="DD184" s="173"/>
      <c r="DE184" s="175"/>
      <c r="DF184" s="146"/>
      <c r="DG184" s="146"/>
      <c r="DH184" s="146"/>
      <c r="DI184" s="169"/>
      <c r="DJ184" s="170"/>
      <c r="DK184" s="171"/>
      <c r="DL184" s="172"/>
      <c r="DM184" s="172"/>
      <c r="DN184" s="165"/>
      <c r="DO184" s="166"/>
      <c r="DP184" s="173"/>
      <c r="DQ184" s="174"/>
      <c r="DR184" s="173"/>
      <c r="DS184" s="175"/>
      <c r="DT184" s="146"/>
      <c r="DU184" s="146"/>
      <c r="DV184" s="146"/>
      <c r="DW184" s="169"/>
      <c r="DX184" s="170"/>
      <c r="DY184" s="171"/>
      <c r="DZ184" s="172"/>
      <c r="EA184" s="172"/>
      <c r="EB184" s="165"/>
      <c r="EC184" s="166"/>
      <c r="ED184" s="173"/>
      <c r="EE184" s="174"/>
      <c r="EF184" s="173"/>
      <c r="EG184" s="175"/>
      <c r="EH184" s="146"/>
      <c r="EI184" s="146"/>
      <c r="EJ184" s="146"/>
      <c r="EK184" s="169"/>
      <c r="EL184" s="170"/>
      <c r="EM184" s="171"/>
      <c r="EN184" s="172"/>
      <c r="EO184" s="172"/>
      <c r="EP184" s="165"/>
      <c r="EQ184" s="166"/>
      <c r="ER184" s="173"/>
      <c r="ES184" s="174"/>
      <c r="ET184" s="173"/>
      <c r="EU184" s="175"/>
      <c r="EV184" s="146"/>
      <c r="EW184" s="146"/>
      <c r="EX184" s="146"/>
      <c r="EY184" s="169"/>
      <c r="EZ184" s="170"/>
      <c r="FA184" s="171"/>
      <c r="FB184" s="172"/>
      <c r="FC184" s="172"/>
      <c r="FD184" s="165"/>
      <c r="FE184" s="166"/>
      <c r="FF184" s="173"/>
      <c r="FG184" s="174"/>
      <c r="FH184" s="173"/>
      <c r="FI184" s="175"/>
      <c r="FJ184" s="146"/>
      <c r="FK184" s="146"/>
      <c r="FL184" s="146"/>
      <c r="FM184" s="169"/>
      <c r="FN184" s="170"/>
      <c r="FO184" s="171"/>
      <c r="FP184" s="172"/>
      <c r="FQ184" s="172"/>
      <c r="FR184" s="165"/>
      <c r="FS184" s="166"/>
      <c r="FT184" s="173"/>
      <c r="FU184" s="174"/>
      <c r="FV184" s="173"/>
      <c r="FW184" s="175"/>
      <c r="FX184" s="146"/>
      <c r="FY184" s="146"/>
      <c r="FZ184" s="146"/>
      <c r="GA184" s="169"/>
      <c r="GB184" s="170"/>
      <c r="GC184" s="171"/>
      <c r="GD184" s="172"/>
      <c r="GE184" s="172"/>
      <c r="GF184" s="165"/>
      <c r="GG184" s="166"/>
      <c r="GH184" s="173"/>
      <c r="GI184" s="174"/>
      <c r="GJ184" s="173"/>
      <c r="GK184" s="175"/>
      <c r="GL184" s="146"/>
      <c r="GM184" s="146"/>
      <c r="GN184" s="146"/>
      <c r="GO184" s="169"/>
      <c r="GP184" s="170"/>
      <c r="GQ184" s="171"/>
      <c r="GR184" s="172"/>
      <c r="GS184" s="172"/>
      <c r="GT184" s="165"/>
      <c r="GU184" s="166"/>
      <c r="GV184" s="173"/>
      <c r="GW184" s="174"/>
      <c r="GX184" s="173"/>
      <c r="GY184" s="175"/>
      <c r="GZ184" s="146"/>
      <c r="HA184" s="146"/>
      <c r="HB184" s="146"/>
      <c r="HC184" s="169"/>
      <c r="HD184" s="170"/>
      <c r="HE184" s="171"/>
      <c r="HF184" s="172"/>
      <c r="HG184" s="172"/>
      <c r="HH184" s="165"/>
      <c r="HI184" s="166"/>
      <c r="HJ184" s="173"/>
      <c r="HK184" s="174"/>
      <c r="HL184" s="173"/>
      <c r="HM184" s="175"/>
      <c r="HN184" s="146"/>
      <c r="HO184" s="146"/>
      <c r="HP184" s="146"/>
      <c r="HQ184" s="169"/>
      <c r="HR184" s="170"/>
      <c r="HS184" s="171"/>
      <c r="HT184" s="172"/>
      <c r="HU184" s="172"/>
      <c r="HV184" s="165"/>
      <c r="HW184" s="166"/>
      <c r="HX184" s="173"/>
      <c r="HY184" s="174"/>
      <c r="HZ184" s="173"/>
      <c r="IA184" s="175"/>
      <c r="IB184" s="146"/>
      <c r="IC184" s="146"/>
      <c r="ID184" s="146"/>
      <c r="IE184" s="169"/>
      <c r="IF184" s="170"/>
      <c r="IG184" s="171"/>
      <c r="IH184" s="172"/>
    </row>
    <row r="185" spans="1:242" s="176" customFormat="1" ht="39.75" customHeight="1">
      <c r="A185" s="399"/>
      <c r="B185" s="315"/>
      <c r="C185" s="338" t="s">
        <v>241</v>
      </c>
      <c r="D185" s="403"/>
      <c r="E185" s="498"/>
      <c r="F185" s="165"/>
      <c r="G185" s="164"/>
      <c r="H185" s="173"/>
      <c r="I185" s="174"/>
      <c r="J185" s="173"/>
      <c r="K185" s="175"/>
      <c r="L185" s="146"/>
      <c r="M185" s="146"/>
      <c r="N185" s="146"/>
      <c r="O185" s="169"/>
      <c r="P185" s="170"/>
      <c r="Q185" s="171"/>
      <c r="R185" s="172"/>
      <c r="S185" s="172"/>
      <c r="T185" s="165"/>
      <c r="U185" s="166"/>
      <c r="V185" s="173"/>
      <c r="W185" s="174"/>
      <c r="X185" s="173"/>
      <c r="Y185" s="175"/>
      <c r="Z185" s="146"/>
      <c r="AA185" s="146"/>
      <c r="AB185" s="146"/>
      <c r="AC185" s="169"/>
      <c r="AD185" s="170"/>
      <c r="AE185" s="171"/>
      <c r="AF185" s="172"/>
      <c r="AG185" s="172"/>
      <c r="AH185" s="165"/>
      <c r="AI185" s="166"/>
      <c r="AJ185" s="173"/>
      <c r="AK185" s="174"/>
      <c r="AL185" s="173"/>
      <c r="AM185" s="175"/>
      <c r="AN185" s="146"/>
      <c r="AO185" s="146"/>
      <c r="AP185" s="146"/>
      <c r="AQ185" s="169"/>
      <c r="AR185" s="170"/>
      <c r="AS185" s="171"/>
      <c r="AT185" s="172"/>
      <c r="AU185" s="172"/>
      <c r="AV185" s="165"/>
      <c r="AW185" s="166"/>
      <c r="AX185" s="173"/>
      <c r="AY185" s="174"/>
      <c r="AZ185" s="173"/>
      <c r="BA185" s="175"/>
      <c r="BB185" s="146"/>
      <c r="BC185" s="146"/>
      <c r="BD185" s="146"/>
      <c r="BE185" s="169"/>
      <c r="BF185" s="170"/>
      <c r="BG185" s="171"/>
      <c r="BH185" s="172"/>
      <c r="BI185" s="172"/>
      <c r="BJ185" s="165"/>
      <c r="BK185" s="166"/>
      <c r="BL185" s="173"/>
      <c r="BM185" s="174"/>
      <c r="BN185" s="173"/>
      <c r="BO185" s="175"/>
      <c r="BP185" s="146"/>
      <c r="BQ185" s="146"/>
      <c r="BR185" s="146"/>
      <c r="BS185" s="169"/>
      <c r="BT185" s="170"/>
      <c r="BU185" s="171"/>
      <c r="BV185" s="172"/>
      <c r="BW185" s="172"/>
      <c r="BX185" s="165"/>
      <c r="BY185" s="166"/>
      <c r="BZ185" s="173"/>
      <c r="CA185" s="174"/>
      <c r="CB185" s="173"/>
      <c r="CC185" s="175"/>
      <c r="CD185" s="146"/>
      <c r="CE185" s="146"/>
      <c r="CF185" s="146"/>
      <c r="CG185" s="169"/>
      <c r="CH185" s="170"/>
      <c r="CI185" s="171"/>
      <c r="CJ185" s="172"/>
      <c r="CK185" s="172"/>
      <c r="CL185" s="165"/>
      <c r="CM185" s="166"/>
      <c r="CN185" s="173"/>
      <c r="CO185" s="174"/>
      <c r="CP185" s="173"/>
      <c r="CQ185" s="175"/>
      <c r="CR185" s="146"/>
      <c r="CS185" s="146"/>
      <c r="CT185" s="146"/>
      <c r="CU185" s="169"/>
      <c r="CV185" s="170"/>
      <c r="CW185" s="171"/>
      <c r="CX185" s="172"/>
      <c r="CY185" s="172"/>
      <c r="CZ185" s="165"/>
      <c r="DA185" s="166"/>
      <c r="DB185" s="173"/>
      <c r="DC185" s="174"/>
      <c r="DD185" s="173"/>
      <c r="DE185" s="175"/>
      <c r="DF185" s="146"/>
      <c r="DG185" s="146"/>
      <c r="DH185" s="146"/>
      <c r="DI185" s="169"/>
      <c r="DJ185" s="170"/>
      <c r="DK185" s="171"/>
      <c r="DL185" s="172"/>
      <c r="DM185" s="172"/>
      <c r="DN185" s="165"/>
      <c r="DO185" s="166"/>
      <c r="DP185" s="173"/>
      <c r="DQ185" s="174"/>
      <c r="DR185" s="173"/>
      <c r="DS185" s="175"/>
      <c r="DT185" s="146"/>
      <c r="DU185" s="146"/>
      <c r="DV185" s="146"/>
      <c r="DW185" s="169"/>
      <c r="DX185" s="170"/>
      <c r="DY185" s="171"/>
      <c r="DZ185" s="172"/>
      <c r="EA185" s="172"/>
      <c r="EB185" s="165"/>
      <c r="EC185" s="166"/>
      <c r="ED185" s="173"/>
      <c r="EE185" s="174"/>
      <c r="EF185" s="173"/>
      <c r="EG185" s="175"/>
      <c r="EH185" s="146"/>
      <c r="EI185" s="146"/>
      <c r="EJ185" s="146"/>
      <c r="EK185" s="169"/>
      <c r="EL185" s="170"/>
      <c r="EM185" s="171"/>
      <c r="EN185" s="172"/>
      <c r="EO185" s="172"/>
      <c r="EP185" s="165"/>
      <c r="EQ185" s="166"/>
      <c r="ER185" s="173"/>
      <c r="ES185" s="174"/>
      <c r="ET185" s="173"/>
      <c r="EU185" s="175"/>
      <c r="EV185" s="146"/>
      <c r="EW185" s="146"/>
      <c r="EX185" s="146"/>
      <c r="EY185" s="169"/>
      <c r="EZ185" s="170"/>
      <c r="FA185" s="171"/>
      <c r="FB185" s="172"/>
      <c r="FC185" s="172"/>
      <c r="FD185" s="165"/>
      <c r="FE185" s="166"/>
      <c r="FF185" s="173"/>
      <c r="FG185" s="174"/>
      <c r="FH185" s="173"/>
      <c r="FI185" s="175"/>
      <c r="FJ185" s="146"/>
      <c r="FK185" s="146"/>
      <c r="FL185" s="146"/>
      <c r="FM185" s="169"/>
      <c r="FN185" s="170"/>
      <c r="FO185" s="171"/>
      <c r="FP185" s="172"/>
      <c r="FQ185" s="172"/>
      <c r="FR185" s="165"/>
      <c r="FS185" s="166"/>
      <c r="FT185" s="173"/>
      <c r="FU185" s="174"/>
      <c r="FV185" s="173"/>
      <c r="FW185" s="175"/>
      <c r="FX185" s="146"/>
      <c r="FY185" s="146"/>
      <c r="FZ185" s="146"/>
      <c r="GA185" s="169"/>
      <c r="GB185" s="170"/>
      <c r="GC185" s="171"/>
      <c r="GD185" s="172"/>
      <c r="GE185" s="172"/>
      <c r="GF185" s="165"/>
      <c r="GG185" s="166"/>
      <c r="GH185" s="173"/>
      <c r="GI185" s="174"/>
      <c r="GJ185" s="173"/>
      <c r="GK185" s="175"/>
      <c r="GL185" s="146"/>
      <c r="GM185" s="146"/>
      <c r="GN185" s="146"/>
      <c r="GO185" s="169"/>
      <c r="GP185" s="170"/>
      <c r="GQ185" s="171"/>
      <c r="GR185" s="172"/>
      <c r="GS185" s="172"/>
      <c r="GT185" s="165"/>
      <c r="GU185" s="166"/>
      <c r="GV185" s="173"/>
      <c r="GW185" s="174"/>
      <c r="GX185" s="173"/>
      <c r="GY185" s="175"/>
      <c r="GZ185" s="146"/>
      <c r="HA185" s="146"/>
      <c r="HB185" s="146"/>
      <c r="HC185" s="169"/>
      <c r="HD185" s="170"/>
      <c r="HE185" s="171"/>
      <c r="HF185" s="172"/>
      <c r="HG185" s="172"/>
      <c r="HH185" s="165"/>
      <c r="HI185" s="166"/>
      <c r="HJ185" s="173"/>
      <c r="HK185" s="174"/>
      <c r="HL185" s="173"/>
      <c r="HM185" s="175"/>
      <c r="HN185" s="146"/>
      <c r="HO185" s="146"/>
      <c r="HP185" s="146"/>
      <c r="HQ185" s="169"/>
      <c r="HR185" s="170"/>
      <c r="HS185" s="171"/>
      <c r="HT185" s="172"/>
      <c r="HU185" s="172"/>
      <c r="HV185" s="165"/>
      <c r="HW185" s="166"/>
      <c r="HX185" s="173"/>
      <c r="HY185" s="174"/>
      <c r="HZ185" s="173"/>
      <c r="IA185" s="175"/>
      <c r="IB185" s="146"/>
      <c r="IC185" s="146"/>
      <c r="ID185" s="146"/>
      <c r="IE185" s="169"/>
      <c r="IF185" s="170"/>
      <c r="IG185" s="171"/>
      <c r="IH185" s="172"/>
    </row>
    <row r="186" spans="1:242" s="176" customFormat="1" ht="12.75">
      <c r="A186" s="399"/>
      <c r="B186" s="315"/>
      <c r="C186" s="338" t="s">
        <v>153</v>
      </c>
      <c r="D186" s="403"/>
      <c r="E186" s="498"/>
      <c r="F186" s="165"/>
      <c r="G186" s="164"/>
      <c r="H186" s="173"/>
      <c r="I186" s="174"/>
      <c r="J186" s="173"/>
      <c r="K186" s="175"/>
      <c r="L186" s="146"/>
      <c r="M186" s="146"/>
      <c r="N186" s="146"/>
      <c r="O186" s="169"/>
      <c r="P186" s="170"/>
      <c r="Q186" s="171"/>
      <c r="R186" s="172"/>
      <c r="S186" s="172"/>
      <c r="T186" s="165"/>
      <c r="U186" s="166"/>
      <c r="V186" s="173"/>
      <c r="W186" s="174"/>
      <c r="X186" s="173"/>
      <c r="Y186" s="175"/>
      <c r="Z186" s="146"/>
      <c r="AA186" s="146"/>
      <c r="AB186" s="146"/>
      <c r="AC186" s="169"/>
      <c r="AD186" s="170"/>
      <c r="AE186" s="171"/>
      <c r="AF186" s="172"/>
      <c r="AG186" s="172"/>
      <c r="AH186" s="165"/>
      <c r="AI186" s="166"/>
      <c r="AJ186" s="173"/>
      <c r="AK186" s="174"/>
      <c r="AL186" s="173"/>
      <c r="AM186" s="175"/>
      <c r="AN186" s="146"/>
      <c r="AO186" s="146"/>
      <c r="AP186" s="146"/>
      <c r="AQ186" s="169"/>
      <c r="AR186" s="170"/>
      <c r="AS186" s="171"/>
      <c r="AT186" s="172"/>
      <c r="AU186" s="172"/>
      <c r="AV186" s="165"/>
      <c r="AW186" s="166"/>
      <c r="AX186" s="173"/>
      <c r="AY186" s="174"/>
      <c r="AZ186" s="173"/>
      <c r="BA186" s="175"/>
      <c r="BB186" s="146"/>
      <c r="BC186" s="146"/>
      <c r="BD186" s="146"/>
      <c r="BE186" s="169"/>
      <c r="BF186" s="170"/>
      <c r="BG186" s="171"/>
      <c r="BH186" s="172"/>
      <c r="BI186" s="172"/>
      <c r="BJ186" s="165"/>
      <c r="BK186" s="166"/>
      <c r="BL186" s="173"/>
      <c r="BM186" s="174"/>
      <c r="BN186" s="173"/>
      <c r="BO186" s="175"/>
      <c r="BP186" s="146"/>
      <c r="BQ186" s="146"/>
      <c r="BR186" s="146"/>
      <c r="BS186" s="169"/>
      <c r="BT186" s="170"/>
      <c r="BU186" s="171"/>
      <c r="BV186" s="172"/>
      <c r="BW186" s="172"/>
      <c r="BX186" s="165"/>
      <c r="BY186" s="166"/>
      <c r="BZ186" s="173"/>
      <c r="CA186" s="174"/>
      <c r="CB186" s="173"/>
      <c r="CC186" s="175"/>
      <c r="CD186" s="146"/>
      <c r="CE186" s="146"/>
      <c r="CF186" s="146"/>
      <c r="CG186" s="169"/>
      <c r="CH186" s="170"/>
      <c r="CI186" s="171"/>
      <c r="CJ186" s="172"/>
      <c r="CK186" s="172"/>
      <c r="CL186" s="165"/>
      <c r="CM186" s="166"/>
      <c r="CN186" s="173"/>
      <c r="CO186" s="174"/>
      <c r="CP186" s="173"/>
      <c r="CQ186" s="175"/>
      <c r="CR186" s="146"/>
      <c r="CS186" s="146"/>
      <c r="CT186" s="146"/>
      <c r="CU186" s="169"/>
      <c r="CV186" s="170"/>
      <c r="CW186" s="171"/>
      <c r="CX186" s="172"/>
      <c r="CY186" s="172"/>
      <c r="CZ186" s="165"/>
      <c r="DA186" s="166"/>
      <c r="DB186" s="173"/>
      <c r="DC186" s="174"/>
      <c r="DD186" s="173"/>
      <c r="DE186" s="175"/>
      <c r="DF186" s="146"/>
      <c r="DG186" s="146"/>
      <c r="DH186" s="146"/>
      <c r="DI186" s="169"/>
      <c r="DJ186" s="170"/>
      <c r="DK186" s="171"/>
      <c r="DL186" s="172"/>
      <c r="DM186" s="172"/>
      <c r="DN186" s="165"/>
      <c r="DO186" s="166"/>
      <c r="DP186" s="173"/>
      <c r="DQ186" s="174"/>
      <c r="DR186" s="173"/>
      <c r="DS186" s="175"/>
      <c r="DT186" s="146"/>
      <c r="DU186" s="146"/>
      <c r="DV186" s="146"/>
      <c r="DW186" s="169"/>
      <c r="DX186" s="170"/>
      <c r="DY186" s="171"/>
      <c r="DZ186" s="172"/>
      <c r="EA186" s="172"/>
      <c r="EB186" s="165"/>
      <c r="EC186" s="166"/>
      <c r="ED186" s="173"/>
      <c r="EE186" s="174"/>
      <c r="EF186" s="173"/>
      <c r="EG186" s="175"/>
      <c r="EH186" s="146"/>
      <c r="EI186" s="146"/>
      <c r="EJ186" s="146"/>
      <c r="EK186" s="169"/>
      <c r="EL186" s="170"/>
      <c r="EM186" s="171"/>
      <c r="EN186" s="172"/>
      <c r="EO186" s="172"/>
      <c r="EP186" s="165"/>
      <c r="EQ186" s="166"/>
      <c r="ER186" s="173"/>
      <c r="ES186" s="174"/>
      <c r="ET186" s="173"/>
      <c r="EU186" s="175"/>
      <c r="EV186" s="146"/>
      <c r="EW186" s="146"/>
      <c r="EX186" s="146"/>
      <c r="EY186" s="169"/>
      <c r="EZ186" s="170"/>
      <c r="FA186" s="171"/>
      <c r="FB186" s="172"/>
      <c r="FC186" s="172"/>
      <c r="FD186" s="165"/>
      <c r="FE186" s="166"/>
      <c r="FF186" s="173"/>
      <c r="FG186" s="174"/>
      <c r="FH186" s="173"/>
      <c r="FI186" s="175"/>
      <c r="FJ186" s="146"/>
      <c r="FK186" s="146"/>
      <c r="FL186" s="146"/>
      <c r="FM186" s="169"/>
      <c r="FN186" s="170"/>
      <c r="FO186" s="171"/>
      <c r="FP186" s="172"/>
      <c r="FQ186" s="172"/>
      <c r="FR186" s="165"/>
      <c r="FS186" s="166"/>
      <c r="FT186" s="173"/>
      <c r="FU186" s="174"/>
      <c r="FV186" s="173"/>
      <c r="FW186" s="175"/>
      <c r="FX186" s="146"/>
      <c r="FY186" s="146"/>
      <c r="FZ186" s="146"/>
      <c r="GA186" s="169"/>
      <c r="GB186" s="170"/>
      <c r="GC186" s="171"/>
      <c r="GD186" s="172"/>
      <c r="GE186" s="172"/>
      <c r="GF186" s="165"/>
      <c r="GG186" s="166"/>
      <c r="GH186" s="173"/>
      <c r="GI186" s="174"/>
      <c r="GJ186" s="173"/>
      <c r="GK186" s="175"/>
      <c r="GL186" s="146"/>
      <c r="GM186" s="146"/>
      <c r="GN186" s="146"/>
      <c r="GO186" s="169"/>
      <c r="GP186" s="170"/>
      <c r="GQ186" s="171"/>
      <c r="GR186" s="172"/>
      <c r="GS186" s="172"/>
      <c r="GT186" s="165"/>
      <c r="GU186" s="166"/>
      <c r="GV186" s="173"/>
      <c r="GW186" s="174"/>
      <c r="GX186" s="173"/>
      <c r="GY186" s="175"/>
      <c r="GZ186" s="146"/>
      <c r="HA186" s="146"/>
      <c r="HB186" s="146"/>
      <c r="HC186" s="169"/>
      <c r="HD186" s="170"/>
      <c r="HE186" s="171"/>
      <c r="HF186" s="172"/>
      <c r="HG186" s="172"/>
      <c r="HH186" s="165"/>
      <c r="HI186" s="166"/>
      <c r="HJ186" s="173"/>
      <c r="HK186" s="174"/>
      <c r="HL186" s="173"/>
      <c r="HM186" s="175"/>
      <c r="HN186" s="146"/>
      <c r="HO186" s="146"/>
      <c r="HP186" s="146"/>
      <c r="HQ186" s="169"/>
      <c r="HR186" s="170"/>
      <c r="HS186" s="171"/>
      <c r="HT186" s="172"/>
      <c r="HU186" s="172"/>
      <c r="HV186" s="165"/>
      <c r="HW186" s="166"/>
      <c r="HX186" s="173"/>
      <c r="HY186" s="174"/>
      <c r="HZ186" s="173"/>
      <c r="IA186" s="175"/>
      <c r="IB186" s="146"/>
      <c r="IC186" s="146"/>
      <c r="ID186" s="146"/>
      <c r="IE186" s="169"/>
      <c r="IF186" s="170"/>
      <c r="IG186" s="171"/>
      <c r="IH186" s="172"/>
    </row>
    <row r="187" spans="1:242" s="176" customFormat="1" ht="89.25">
      <c r="A187" s="399"/>
      <c r="B187" s="315"/>
      <c r="C187" s="338" t="s">
        <v>242</v>
      </c>
      <c r="D187" s="403"/>
      <c r="E187" s="498"/>
      <c r="F187" s="165"/>
      <c r="G187" s="164"/>
      <c r="H187" s="173"/>
      <c r="I187" s="174"/>
      <c r="J187" s="173"/>
      <c r="K187" s="175"/>
      <c r="L187" s="146"/>
      <c r="M187" s="146"/>
      <c r="N187" s="146"/>
      <c r="O187" s="169"/>
      <c r="P187" s="170"/>
      <c r="Q187" s="171"/>
      <c r="R187" s="172"/>
      <c r="S187" s="172"/>
      <c r="T187" s="165"/>
      <c r="U187" s="166"/>
      <c r="V187" s="173"/>
      <c r="W187" s="174"/>
      <c r="X187" s="173"/>
      <c r="Y187" s="175"/>
      <c r="Z187" s="146"/>
      <c r="AA187" s="146"/>
      <c r="AB187" s="146"/>
      <c r="AC187" s="169"/>
      <c r="AD187" s="170"/>
      <c r="AE187" s="171"/>
      <c r="AF187" s="172"/>
      <c r="AG187" s="172"/>
      <c r="AH187" s="165"/>
      <c r="AI187" s="166"/>
      <c r="AJ187" s="173"/>
      <c r="AK187" s="174"/>
      <c r="AL187" s="173"/>
      <c r="AM187" s="175"/>
      <c r="AN187" s="146"/>
      <c r="AO187" s="146"/>
      <c r="AP187" s="146"/>
      <c r="AQ187" s="169"/>
      <c r="AR187" s="170"/>
      <c r="AS187" s="171"/>
      <c r="AT187" s="172"/>
      <c r="AU187" s="172"/>
      <c r="AV187" s="165"/>
      <c r="AW187" s="166"/>
      <c r="AX187" s="173"/>
      <c r="AY187" s="174"/>
      <c r="AZ187" s="173"/>
      <c r="BA187" s="175"/>
      <c r="BB187" s="146"/>
      <c r="BC187" s="146"/>
      <c r="BD187" s="146"/>
      <c r="BE187" s="169"/>
      <c r="BF187" s="170"/>
      <c r="BG187" s="171"/>
      <c r="BH187" s="172"/>
      <c r="BI187" s="172"/>
      <c r="BJ187" s="165"/>
      <c r="BK187" s="166"/>
      <c r="BL187" s="173"/>
      <c r="BM187" s="174"/>
      <c r="BN187" s="173"/>
      <c r="BO187" s="175"/>
      <c r="BP187" s="146"/>
      <c r="BQ187" s="146"/>
      <c r="BR187" s="146"/>
      <c r="BS187" s="169"/>
      <c r="BT187" s="170"/>
      <c r="BU187" s="171"/>
      <c r="BV187" s="172"/>
      <c r="BW187" s="172"/>
      <c r="BX187" s="165"/>
      <c r="BY187" s="166"/>
      <c r="BZ187" s="173"/>
      <c r="CA187" s="174"/>
      <c r="CB187" s="173"/>
      <c r="CC187" s="175"/>
      <c r="CD187" s="146"/>
      <c r="CE187" s="146"/>
      <c r="CF187" s="146"/>
      <c r="CG187" s="169"/>
      <c r="CH187" s="170"/>
      <c r="CI187" s="171"/>
      <c r="CJ187" s="172"/>
      <c r="CK187" s="172"/>
      <c r="CL187" s="165"/>
      <c r="CM187" s="166"/>
      <c r="CN187" s="173"/>
      <c r="CO187" s="174"/>
      <c r="CP187" s="173"/>
      <c r="CQ187" s="175"/>
      <c r="CR187" s="146"/>
      <c r="CS187" s="146"/>
      <c r="CT187" s="146"/>
      <c r="CU187" s="169"/>
      <c r="CV187" s="170"/>
      <c r="CW187" s="171"/>
      <c r="CX187" s="172"/>
      <c r="CY187" s="172"/>
      <c r="CZ187" s="165"/>
      <c r="DA187" s="166"/>
      <c r="DB187" s="173"/>
      <c r="DC187" s="174"/>
      <c r="DD187" s="173"/>
      <c r="DE187" s="175"/>
      <c r="DF187" s="146"/>
      <c r="DG187" s="146"/>
      <c r="DH187" s="146"/>
      <c r="DI187" s="169"/>
      <c r="DJ187" s="170"/>
      <c r="DK187" s="171"/>
      <c r="DL187" s="172"/>
      <c r="DM187" s="172"/>
      <c r="DN187" s="165"/>
      <c r="DO187" s="166"/>
      <c r="DP187" s="173"/>
      <c r="DQ187" s="174"/>
      <c r="DR187" s="173"/>
      <c r="DS187" s="175"/>
      <c r="DT187" s="146"/>
      <c r="DU187" s="146"/>
      <c r="DV187" s="146"/>
      <c r="DW187" s="169"/>
      <c r="DX187" s="170"/>
      <c r="DY187" s="171"/>
      <c r="DZ187" s="172"/>
      <c r="EA187" s="172"/>
      <c r="EB187" s="165"/>
      <c r="EC187" s="166"/>
      <c r="ED187" s="173"/>
      <c r="EE187" s="174"/>
      <c r="EF187" s="173"/>
      <c r="EG187" s="175"/>
      <c r="EH187" s="146"/>
      <c r="EI187" s="146"/>
      <c r="EJ187" s="146"/>
      <c r="EK187" s="169"/>
      <c r="EL187" s="170"/>
      <c r="EM187" s="171"/>
      <c r="EN187" s="172"/>
      <c r="EO187" s="172"/>
      <c r="EP187" s="165"/>
      <c r="EQ187" s="166"/>
      <c r="ER187" s="173"/>
      <c r="ES187" s="174"/>
      <c r="ET187" s="173"/>
      <c r="EU187" s="175"/>
      <c r="EV187" s="146"/>
      <c r="EW187" s="146"/>
      <c r="EX187" s="146"/>
      <c r="EY187" s="169"/>
      <c r="EZ187" s="170"/>
      <c r="FA187" s="171"/>
      <c r="FB187" s="172"/>
      <c r="FC187" s="172"/>
      <c r="FD187" s="165"/>
      <c r="FE187" s="166"/>
      <c r="FF187" s="173"/>
      <c r="FG187" s="174"/>
      <c r="FH187" s="173"/>
      <c r="FI187" s="175"/>
      <c r="FJ187" s="146"/>
      <c r="FK187" s="146"/>
      <c r="FL187" s="146"/>
      <c r="FM187" s="169"/>
      <c r="FN187" s="170"/>
      <c r="FO187" s="171"/>
      <c r="FP187" s="172"/>
      <c r="FQ187" s="172"/>
      <c r="FR187" s="165"/>
      <c r="FS187" s="166"/>
      <c r="FT187" s="173"/>
      <c r="FU187" s="174"/>
      <c r="FV187" s="173"/>
      <c r="FW187" s="175"/>
      <c r="FX187" s="146"/>
      <c r="FY187" s="146"/>
      <c r="FZ187" s="146"/>
      <c r="GA187" s="169"/>
      <c r="GB187" s="170"/>
      <c r="GC187" s="171"/>
      <c r="GD187" s="172"/>
      <c r="GE187" s="172"/>
      <c r="GF187" s="165"/>
      <c r="GG187" s="166"/>
      <c r="GH187" s="173"/>
      <c r="GI187" s="174"/>
      <c r="GJ187" s="173"/>
      <c r="GK187" s="175"/>
      <c r="GL187" s="146"/>
      <c r="GM187" s="146"/>
      <c r="GN187" s="146"/>
      <c r="GO187" s="169"/>
      <c r="GP187" s="170"/>
      <c r="GQ187" s="171"/>
      <c r="GR187" s="172"/>
      <c r="GS187" s="172"/>
      <c r="GT187" s="165"/>
      <c r="GU187" s="166"/>
      <c r="GV187" s="173"/>
      <c r="GW187" s="174"/>
      <c r="GX187" s="173"/>
      <c r="GY187" s="175"/>
      <c r="GZ187" s="146"/>
      <c r="HA187" s="146"/>
      <c r="HB187" s="146"/>
      <c r="HC187" s="169"/>
      <c r="HD187" s="170"/>
      <c r="HE187" s="171"/>
      <c r="HF187" s="172"/>
      <c r="HG187" s="172"/>
      <c r="HH187" s="165"/>
      <c r="HI187" s="166"/>
      <c r="HJ187" s="173"/>
      <c r="HK187" s="174"/>
      <c r="HL187" s="173"/>
      <c r="HM187" s="175"/>
      <c r="HN187" s="146"/>
      <c r="HO187" s="146"/>
      <c r="HP187" s="146"/>
      <c r="HQ187" s="169"/>
      <c r="HR187" s="170"/>
      <c r="HS187" s="171"/>
      <c r="HT187" s="172"/>
      <c r="HU187" s="172"/>
      <c r="HV187" s="165"/>
      <c r="HW187" s="166"/>
      <c r="HX187" s="173"/>
      <c r="HY187" s="174"/>
      <c r="HZ187" s="173"/>
      <c r="IA187" s="175"/>
      <c r="IB187" s="146"/>
      <c r="IC187" s="146"/>
      <c r="ID187" s="146"/>
      <c r="IE187" s="169"/>
      <c r="IF187" s="170"/>
      <c r="IG187" s="171"/>
      <c r="IH187" s="172"/>
    </row>
    <row r="188" spans="1:242" s="176" customFormat="1" ht="12.75">
      <c r="A188" s="399"/>
      <c r="B188" s="315"/>
      <c r="C188" s="338" t="s">
        <v>243</v>
      </c>
      <c r="D188" s="403" t="s">
        <v>155</v>
      </c>
      <c r="E188" s="482">
        <v>54</v>
      </c>
      <c r="F188" s="187"/>
      <c r="G188" s="378">
        <f>E188*F188</f>
        <v>0</v>
      </c>
      <c r="H188" s="173"/>
      <c r="I188" s="174"/>
      <c r="J188" s="173"/>
      <c r="K188" s="175"/>
      <c r="L188" s="146"/>
      <c r="M188" s="146"/>
      <c r="N188" s="146"/>
      <c r="O188" s="169"/>
      <c r="P188" s="170"/>
      <c r="Q188" s="171"/>
      <c r="R188" s="172"/>
      <c r="S188" s="172"/>
      <c r="T188" s="165"/>
      <c r="U188" s="166"/>
      <c r="V188" s="173"/>
      <c r="W188" s="174"/>
      <c r="X188" s="173"/>
      <c r="Y188" s="175"/>
      <c r="Z188" s="146"/>
      <c r="AA188" s="146"/>
      <c r="AB188" s="146"/>
      <c r="AC188" s="169"/>
      <c r="AD188" s="170"/>
      <c r="AE188" s="171"/>
      <c r="AF188" s="172"/>
      <c r="AG188" s="172"/>
      <c r="AH188" s="165"/>
      <c r="AI188" s="166"/>
      <c r="AJ188" s="173"/>
      <c r="AK188" s="174"/>
      <c r="AL188" s="173"/>
      <c r="AM188" s="175"/>
      <c r="AN188" s="146"/>
      <c r="AO188" s="146"/>
      <c r="AP188" s="146"/>
      <c r="AQ188" s="169"/>
      <c r="AR188" s="170"/>
      <c r="AS188" s="171"/>
      <c r="AT188" s="172"/>
      <c r="AU188" s="172"/>
      <c r="AV188" s="165"/>
      <c r="AW188" s="166"/>
      <c r="AX188" s="173"/>
      <c r="AY188" s="174"/>
      <c r="AZ188" s="173"/>
      <c r="BA188" s="175"/>
      <c r="BB188" s="146"/>
      <c r="BC188" s="146"/>
      <c r="BD188" s="146"/>
      <c r="BE188" s="169"/>
      <c r="BF188" s="170"/>
      <c r="BG188" s="171"/>
      <c r="BH188" s="172"/>
      <c r="BI188" s="172"/>
      <c r="BJ188" s="165"/>
      <c r="BK188" s="166"/>
      <c r="BL188" s="173"/>
      <c r="BM188" s="174"/>
      <c r="BN188" s="173"/>
      <c r="BO188" s="175"/>
      <c r="BP188" s="146"/>
      <c r="BQ188" s="146"/>
      <c r="BR188" s="146"/>
      <c r="BS188" s="169"/>
      <c r="BT188" s="170"/>
      <c r="BU188" s="171"/>
      <c r="BV188" s="172"/>
      <c r="BW188" s="172"/>
      <c r="BX188" s="165"/>
      <c r="BY188" s="166"/>
      <c r="BZ188" s="173"/>
      <c r="CA188" s="174"/>
      <c r="CB188" s="173"/>
      <c r="CC188" s="175"/>
      <c r="CD188" s="146"/>
      <c r="CE188" s="146"/>
      <c r="CF188" s="146"/>
      <c r="CG188" s="169"/>
      <c r="CH188" s="170"/>
      <c r="CI188" s="171"/>
      <c r="CJ188" s="172"/>
      <c r="CK188" s="172"/>
      <c r="CL188" s="165"/>
      <c r="CM188" s="166"/>
      <c r="CN188" s="173"/>
      <c r="CO188" s="174"/>
      <c r="CP188" s="173"/>
      <c r="CQ188" s="175"/>
      <c r="CR188" s="146"/>
      <c r="CS188" s="146"/>
      <c r="CT188" s="146"/>
      <c r="CU188" s="169"/>
      <c r="CV188" s="170"/>
      <c r="CW188" s="171"/>
      <c r="CX188" s="172"/>
      <c r="CY188" s="172"/>
      <c r="CZ188" s="165"/>
      <c r="DA188" s="166"/>
      <c r="DB188" s="173"/>
      <c r="DC188" s="174"/>
      <c r="DD188" s="173"/>
      <c r="DE188" s="175"/>
      <c r="DF188" s="146"/>
      <c r="DG188" s="146"/>
      <c r="DH188" s="146"/>
      <c r="DI188" s="169"/>
      <c r="DJ188" s="170"/>
      <c r="DK188" s="171"/>
      <c r="DL188" s="172"/>
      <c r="DM188" s="172"/>
      <c r="DN188" s="165"/>
      <c r="DO188" s="166"/>
      <c r="DP188" s="173"/>
      <c r="DQ188" s="174"/>
      <c r="DR188" s="173"/>
      <c r="DS188" s="175"/>
      <c r="DT188" s="146"/>
      <c r="DU188" s="146"/>
      <c r="DV188" s="146"/>
      <c r="DW188" s="169"/>
      <c r="DX188" s="170"/>
      <c r="DY188" s="171"/>
      <c r="DZ188" s="172"/>
      <c r="EA188" s="172"/>
      <c r="EB188" s="165"/>
      <c r="EC188" s="166"/>
      <c r="ED188" s="173"/>
      <c r="EE188" s="174"/>
      <c r="EF188" s="173"/>
      <c r="EG188" s="175"/>
      <c r="EH188" s="146"/>
      <c r="EI188" s="146"/>
      <c r="EJ188" s="146"/>
      <c r="EK188" s="169"/>
      <c r="EL188" s="170"/>
      <c r="EM188" s="171"/>
      <c r="EN188" s="172"/>
      <c r="EO188" s="172"/>
      <c r="EP188" s="165"/>
      <c r="EQ188" s="166"/>
      <c r="ER188" s="173"/>
      <c r="ES188" s="174"/>
      <c r="ET188" s="173"/>
      <c r="EU188" s="175"/>
      <c r="EV188" s="146"/>
      <c r="EW188" s="146"/>
      <c r="EX188" s="146"/>
      <c r="EY188" s="169"/>
      <c r="EZ188" s="170"/>
      <c r="FA188" s="171"/>
      <c r="FB188" s="172"/>
      <c r="FC188" s="172"/>
      <c r="FD188" s="165"/>
      <c r="FE188" s="166"/>
      <c r="FF188" s="173"/>
      <c r="FG188" s="174"/>
      <c r="FH188" s="173"/>
      <c r="FI188" s="175"/>
      <c r="FJ188" s="146"/>
      <c r="FK188" s="146"/>
      <c r="FL188" s="146"/>
      <c r="FM188" s="169"/>
      <c r="FN188" s="170"/>
      <c r="FO188" s="171"/>
      <c r="FP188" s="172"/>
      <c r="FQ188" s="172"/>
      <c r="FR188" s="165"/>
      <c r="FS188" s="166"/>
      <c r="FT188" s="173"/>
      <c r="FU188" s="174"/>
      <c r="FV188" s="173"/>
      <c r="FW188" s="175"/>
      <c r="FX188" s="146"/>
      <c r="FY188" s="146"/>
      <c r="FZ188" s="146"/>
      <c r="GA188" s="169"/>
      <c r="GB188" s="170"/>
      <c r="GC188" s="171"/>
      <c r="GD188" s="172"/>
      <c r="GE188" s="172"/>
      <c r="GF188" s="165"/>
      <c r="GG188" s="166"/>
      <c r="GH188" s="173"/>
      <c r="GI188" s="174"/>
      <c r="GJ188" s="173"/>
      <c r="GK188" s="175"/>
      <c r="GL188" s="146"/>
      <c r="GM188" s="146"/>
      <c r="GN188" s="146"/>
      <c r="GO188" s="169"/>
      <c r="GP188" s="170"/>
      <c r="GQ188" s="171"/>
      <c r="GR188" s="172"/>
      <c r="GS188" s="172"/>
      <c r="GT188" s="165"/>
      <c r="GU188" s="166"/>
      <c r="GV188" s="173"/>
      <c r="GW188" s="174"/>
      <c r="GX188" s="173"/>
      <c r="GY188" s="175"/>
      <c r="GZ188" s="146"/>
      <c r="HA188" s="146"/>
      <c r="HB188" s="146"/>
      <c r="HC188" s="169"/>
      <c r="HD188" s="170"/>
      <c r="HE188" s="171"/>
      <c r="HF188" s="172"/>
      <c r="HG188" s="172"/>
      <c r="HH188" s="165"/>
      <c r="HI188" s="166"/>
      <c r="HJ188" s="173"/>
      <c r="HK188" s="174"/>
      <c r="HL188" s="173"/>
      <c r="HM188" s="175"/>
      <c r="HN188" s="146"/>
      <c r="HO188" s="146"/>
      <c r="HP188" s="146"/>
      <c r="HQ188" s="169"/>
      <c r="HR188" s="170"/>
      <c r="HS188" s="171"/>
      <c r="HT188" s="172"/>
      <c r="HU188" s="172"/>
      <c r="HV188" s="165"/>
      <c r="HW188" s="166"/>
      <c r="HX188" s="173"/>
      <c r="HY188" s="174"/>
      <c r="HZ188" s="173"/>
      <c r="IA188" s="175"/>
      <c r="IB188" s="146"/>
      <c r="IC188" s="146"/>
      <c r="ID188" s="146"/>
      <c r="IE188" s="169"/>
      <c r="IF188" s="170"/>
      <c r="IG188" s="171"/>
      <c r="IH188" s="172"/>
    </row>
    <row r="189" spans="1:242" s="146" customFormat="1" ht="13.5">
      <c r="A189" s="432"/>
      <c r="B189" s="419"/>
      <c r="C189" s="455"/>
      <c r="D189" s="403"/>
      <c r="E189" s="12"/>
      <c r="F189" s="187"/>
      <c r="G189" s="378"/>
    </row>
    <row r="190" spans="1:242" s="146" customFormat="1" ht="13.5">
      <c r="A190" s="399" t="s">
        <v>1003</v>
      </c>
      <c r="B190" s="419" t="s">
        <v>753</v>
      </c>
      <c r="C190" s="418" t="s">
        <v>754</v>
      </c>
      <c r="D190" s="384"/>
      <c r="E190" s="384"/>
      <c r="F190" s="260"/>
      <c r="G190" s="384"/>
    </row>
    <row r="191" spans="1:242" s="146" customFormat="1" ht="13.5">
      <c r="A191" s="399"/>
      <c r="B191" s="419"/>
      <c r="C191" s="418" t="s">
        <v>755</v>
      </c>
      <c r="D191" s="403"/>
      <c r="E191" s="12"/>
      <c r="F191" s="187"/>
      <c r="G191" s="378"/>
    </row>
    <row r="192" spans="1:242" s="146" customFormat="1" ht="25.5">
      <c r="A192" s="399"/>
      <c r="B192" s="315"/>
      <c r="C192" s="338" t="s">
        <v>756</v>
      </c>
      <c r="D192" s="403"/>
      <c r="E192" s="431"/>
      <c r="F192" s="165"/>
      <c r="G192" s="164"/>
    </row>
    <row r="193" spans="1:7" s="146" customFormat="1" ht="12.75">
      <c r="A193" s="399"/>
      <c r="B193" s="315"/>
      <c r="C193" s="338" t="s">
        <v>153</v>
      </c>
      <c r="D193" s="403"/>
      <c r="E193" s="431"/>
      <c r="F193" s="165"/>
      <c r="G193" s="164"/>
    </row>
    <row r="194" spans="1:7" s="146" customFormat="1" ht="102">
      <c r="A194" s="399"/>
      <c r="B194" s="315"/>
      <c r="C194" s="338" t="s">
        <v>757</v>
      </c>
      <c r="D194" s="403"/>
      <c r="E194" s="431"/>
      <c r="F194" s="165"/>
      <c r="G194" s="164"/>
    </row>
    <row r="195" spans="1:7" s="146" customFormat="1" ht="12.75">
      <c r="A195" s="399"/>
      <c r="B195" s="315"/>
      <c r="C195" s="338"/>
      <c r="D195" s="403"/>
      <c r="E195" s="431"/>
      <c r="F195" s="165"/>
      <c r="G195" s="164"/>
    </row>
    <row r="196" spans="1:7" s="146" customFormat="1" ht="38.25">
      <c r="A196" s="399"/>
      <c r="B196" s="315"/>
      <c r="C196" s="465" t="s">
        <v>758</v>
      </c>
      <c r="D196" s="403" t="s">
        <v>155</v>
      </c>
      <c r="E196" s="12">
        <v>3</v>
      </c>
      <c r="F196" s="187"/>
      <c r="G196" s="378">
        <f>E196*F196</f>
        <v>0</v>
      </c>
    </row>
    <row r="197" spans="1:7" s="146" customFormat="1" ht="38.25">
      <c r="A197" s="432"/>
      <c r="B197" s="315"/>
      <c r="C197" s="465" t="s">
        <v>759</v>
      </c>
      <c r="D197" s="403" t="s">
        <v>155</v>
      </c>
      <c r="E197" s="12">
        <v>1</v>
      </c>
      <c r="F197" s="187"/>
      <c r="G197" s="378">
        <f>E197*F197</f>
        <v>0</v>
      </c>
    </row>
    <row r="198" spans="1:7" s="146" customFormat="1" ht="38.25">
      <c r="A198" s="432"/>
      <c r="B198" s="315"/>
      <c r="C198" s="465" t="s">
        <v>760</v>
      </c>
      <c r="D198" s="403" t="s">
        <v>155</v>
      </c>
      <c r="E198" s="12">
        <v>1</v>
      </c>
      <c r="F198" s="187"/>
      <c r="G198" s="378">
        <f>E198*F198</f>
        <v>0</v>
      </c>
    </row>
    <row r="199" spans="1:7" s="146" customFormat="1" ht="12.75">
      <c r="A199" s="432"/>
      <c r="B199" s="315"/>
      <c r="C199" s="338" t="s">
        <v>761</v>
      </c>
      <c r="D199" s="403" t="s">
        <v>155</v>
      </c>
      <c r="E199" s="12">
        <v>1</v>
      </c>
      <c r="F199" s="187"/>
      <c r="G199" s="378">
        <f>E199*F199</f>
        <v>0</v>
      </c>
    </row>
    <row r="200" spans="1:7" s="146" customFormat="1" ht="13.5">
      <c r="A200" s="432"/>
      <c r="B200" s="419"/>
      <c r="C200" s="455"/>
      <c r="D200" s="403"/>
      <c r="E200" s="12"/>
      <c r="F200" s="187"/>
      <c r="G200" s="378"/>
    </row>
    <row r="201" spans="1:7" s="146" customFormat="1" ht="15.75">
      <c r="A201" s="405"/>
      <c r="B201" s="402"/>
      <c r="C201" s="434" t="s">
        <v>244</v>
      </c>
      <c r="D201" s="456"/>
      <c r="E201" s="178"/>
      <c r="F201" s="179"/>
      <c r="G201" s="387">
        <f>SUM(G136:G200)</f>
        <v>0</v>
      </c>
    </row>
    <row r="202" spans="1:7" s="146" customFormat="1" ht="13.5">
      <c r="A202" s="401"/>
      <c r="B202" s="397"/>
      <c r="C202" s="416"/>
      <c r="D202" s="403"/>
      <c r="E202" s="316"/>
      <c r="F202" s="184"/>
      <c r="G202" s="316"/>
    </row>
    <row r="203" spans="1:7" s="146" customFormat="1" ht="13.5">
      <c r="A203" s="401"/>
      <c r="B203" s="397"/>
      <c r="C203" s="416"/>
      <c r="D203" s="403"/>
      <c r="E203" s="316"/>
      <c r="F203" s="184"/>
      <c r="G203" s="316"/>
    </row>
    <row r="204" spans="1:7" s="146" customFormat="1" ht="13.5">
      <c r="A204" s="401"/>
      <c r="B204" s="397"/>
      <c r="C204" s="416"/>
      <c r="D204" s="403"/>
      <c r="E204" s="316"/>
      <c r="F204" s="184"/>
      <c r="G204" s="316"/>
    </row>
    <row r="205" spans="1:7" s="146" customFormat="1" ht="13.5">
      <c r="A205" s="401"/>
      <c r="B205" s="397"/>
      <c r="C205" s="416"/>
      <c r="D205" s="403"/>
      <c r="E205" s="316"/>
      <c r="F205" s="184"/>
      <c r="G205" s="316"/>
    </row>
    <row r="206" spans="1:7" s="146" customFormat="1" ht="13.5">
      <c r="A206" s="401"/>
      <c r="B206" s="397"/>
      <c r="C206" s="416"/>
      <c r="D206" s="403"/>
      <c r="E206" s="316"/>
      <c r="F206" s="184"/>
      <c r="G206" s="316"/>
    </row>
    <row r="207" spans="1:7" s="146" customFormat="1" ht="13.5">
      <c r="A207" s="401"/>
      <c r="B207" s="397"/>
      <c r="C207" s="416"/>
      <c r="D207" s="403"/>
      <c r="E207" s="316"/>
      <c r="F207" s="184"/>
      <c r="G207" s="316"/>
    </row>
    <row r="208" spans="1:7" s="146" customFormat="1" ht="13.5">
      <c r="A208" s="401"/>
      <c r="B208" s="397"/>
      <c r="C208" s="416"/>
      <c r="D208" s="403"/>
      <c r="E208" s="316"/>
      <c r="F208" s="184"/>
      <c r="G208" s="316"/>
    </row>
    <row r="209" spans="1:7" s="146" customFormat="1" ht="13.5">
      <c r="A209" s="401"/>
      <c r="B209" s="397"/>
      <c r="C209" s="416"/>
      <c r="D209" s="403"/>
      <c r="E209" s="316"/>
      <c r="F209" s="184"/>
      <c r="G209" s="316"/>
    </row>
    <row r="210" spans="1:7" s="146" customFormat="1" ht="13.5">
      <c r="A210" s="401"/>
      <c r="B210" s="397"/>
      <c r="C210" s="416"/>
      <c r="D210" s="403"/>
      <c r="E210" s="316"/>
      <c r="F210" s="184"/>
      <c r="G210" s="316"/>
    </row>
    <row r="211" spans="1:7" s="146" customFormat="1" ht="13.5">
      <c r="A211" s="401"/>
      <c r="B211" s="397"/>
      <c r="C211" s="416"/>
      <c r="D211" s="403"/>
      <c r="E211" s="316"/>
      <c r="F211" s="184"/>
      <c r="G211" s="316"/>
    </row>
    <row r="212" spans="1:7" s="146" customFormat="1" ht="13.5">
      <c r="A212" s="401"/>
      <c r="B212" s="397"/>
      <c r="C212" s="416"/>
      <c r="D212" s="403"/>
      <c r="E212" s="316"/>
      <c r="F212" s="184"/>
      <c r="G212" s="316"/>
    </row>
    <row r="213" spans="1:7" s="146" customFormat="1" ht="13.5">
      <c r="A213" s="401"/>
      <c r="B213" s="397"/>
      <c r="C213" s="416"/>
      <c r="D213" s="403"/>
      <c r="E213" s="316"/>
      <c r="F213" s="184"/>
      <c r="G213" s="316"/>
    </row>
    <row r="214" spans="1:7" s="146" customFormat="1" ht="13.5">
      <c r="A214" s="401"/>
      <c r="B214" s="397"/>
      <c r="C214" s="416"/>
      <c r="D214" s="403"/>
      <c r="E214" s="316"/>
      <c r="F214" s="184"/>
      <c r="G214" s="316"/>
    </row>
    <row r="215" spans="1:7" s="146" customFormat="1" ht="13.5">
      <c r="A215" s="401"/>
      <c r="B215" s="397"/>
      <c r="C215" s="416"/>
      <c r="D215" s="403"/>
      <c r="E215" s="316"/>
      <c r="F215" s="184"/>
      <c r="G215" s="316"/>
    </row>
    <row r="216" spans="1:7" s="146" customFormat="1" ht="13.5">
      <c r="A216" s="401"/>
      <c r="B216" s="397"/>
      <c r="C216" s="416"/>
      <c r="D216" s="403"/>
      <c r="E216" s="316"/>
      <c r="F216" s="184"/>
      <c r="G216" s="316"/>
    </row>
    <row r="217" spans="1:7" s="146" customFormat="1" ht="13.5">
      <c r="A217" s="401"/>
      <c r="B217" s="397"/>
      <c r="C217" s="416"/>
      <c r="D217" s="403"/>
      <c r="E217" s="316"/>
      <c r="F217" s="184"/>
      <c r="G217" s="316"/>
    </row>
    <row r="218" spans="1:7" s="146" customFormat="1" ht="13.5">
      <c r="A218" s="401"/>
      <c r="B218" s="397"/>
      <c r="C218" s="416"/>
      <c r="D218" s="403"/>
      <c r="E218" s="316"/>
      <c r="F218" s="184"/>
      <c r="G218" s="316"/>
    </row>
    <row r="219" spans="1:7" s="146" customFormat="1" ht="13.5">
      <c r="A219" s="401"/>
      <c r="B219" s="397"/>
      <c r="C219" s="416"/>
      <c r="D219" s="403"/>
      <c r="E219" s="316"/>
      <c r="F219" s="184"/>
      <c r="G219" s="316"/>
    </row>
    <row r="220" spans="1:7" s="146" customFormat="1" ht="13.5">
      <c r="A220" s="401"/>
      <c r="B220" s="397"/>
      <c r="C220" s="416"/>
      <c r="D220" s="403"/>
      <c r="E220" s="316"/>
      <c r="F220" s="184"/>
      <c r="G220" s="316"/>
    </row>
    <row r="221" spans="1:7" s="146" customFormat="1" ht="13.5">
      <c r="A221" s="401"/>
      <c r="B221" s="397"/>
      <c r="C221" s="416"/>
      <c r="D221" s="403"/>
      <c r="E221" s="316"/>
      <c r="F221" s="184"/>
      <c r="G221" s="316"/>
    </row>
    <row r="222" spans="1:7" s="146" customFormat="1" ht="13.5">
      <c r="A222" s="401"/>
      <c r="B222" s="397"/>
      <c r="C222" s="416"/>
      <c r="D222" s="403"/>
      <c r="E222" s="316"/>
      <c r="F222" s="184"/>
      <c r="G222" s="316"/>
    </row>
    <row r="223" spans="1:7" s="146" customFormat="1" ht="13.5">
      <c r="A223" s="401"/>
      <c r="B223" s="397"/>
      <c r="C223" s="416"/>
      <c r="D223" s="403"/>
      <c r="E223" s="316"/>
      <c r="F223" s="184"/>
      <c r="G223" s="316"/>
    </row>
    <row r="224" spans="1:7" s="146" customFormat="1" ht="13.5">
      <c r="A224" s="401"/>
      <c r="B224" s="397"/>
      <c r="C224" s="416"/>
      <c r="D224" s="403"/>
      <c r="E224" s="316"/>
      <c r="F224" s="184"/>
      <c r="G224" s="316"/>
    </row>
    <row r="225" spans="1:7" s="146" customFormat="1" ht="13.5">
      <c r="A225" s="401"/>
      <c r="B225" s="397"/>
      <c r="C225" s="416"/>
      <c r="D225" s="403"/>
      <c r="E225" s="316"/>
      <c r="F225" s="184"/>
      <c r="G225" s="316"/>
    </row>
    <row r="226" spans="1:7" s="146" customFormat="1" ht="13.5">
      <c r="A226" s="401"/>
      <c r="B226" s="397"/>
      <c r="C226" s="416"/>
      <c r="D226" s="403"/>
      <c r="E226" s="316"/>
      <c r="F226" s="184"/>
      <c r="G226" s="316"/>
    </row>
    <row r="227" spans="1:7" s="146" customFormat="1" ht="13.5">
      <c r="A227" s="401"/>
      <c r="B227" s="397"/>
      <c r="C227" s="416"/>
      <c r="D227" s="403"/>
      <c r="E227" s="316"/>
      <c r="F227" s="184"/>
      <c r="G227" s="316"/>
    </row>
    <row r="228" spans="1:7" s="146" customFormat="1" ht="13.5">
      <c r="A228" s="401"/>
      <c r="B228" s="397"/>
      <c r="C228" s="416"/>
      <c r="D228" s="403"/>
      <c r="E228" s="316"/>
      <c r="F228" s="184"/>
      <c r="G228" s="316"/>
    </row>
    <row r="229" spans="1:7" s="146" customFormat="1" ht="13.5">
      <c r="A229" s="401"/>
      <c r="B229" s="397"/>
      <c r="C229" s="416"/>
      <c r="D229" s="403"/>
      <c r="E229" s="316"/>
      <c r="F229" s="184"/>
      <c r="G229" s="316"/>
    </row>
    <row r="230" spans="1:7" s="146" customFormat="1" ht="13.5">
      <c r="A230" s="401"/>
      <c r="B230" s="397"/>
      <c r="C230" s="416"/>
      <c r="D230" s="403"/>
      <c r="E230" s="316"/>
      <c r="F230" s="184"/>
      <c r="G230" s="316"/>
    </row>
    <row r="231" spans="1:7" s="146" customFormat="1" ht="13.5">
      <c r="A231" s="401"/>
      <c r="B231" s="397"/>
      <c r="C231" s="416"/>
      <c r="D231" s="403"/>
      <c r="E231" s="316"/>
      <c r="F231" s="184"/>
      <c r="G231" s="316"/>
    </row>
    <row r="232" spans="1:7" s="146" customFormat="1" ht="13.5">
      <c r="A232" s="401"/>
      <c r="B232" s="397"/>
      <c r="C232" s="416"/>
      <c r="D232" s="403"/>
      <c r="E232" s="316"/>
      <c r="F232" s="184"/>
      <c r="G232" s="316"/>
    </row>
    <row r="233" spans="1:7" s="146" customFormat="1" ht="13.5">
      <c r="A233" s="401"/>
      <c r="B233" s="397"/>
      <c r="C233" s="416"/>
      <c r="D233" s="403"/>
      <c r="E233" s="316"/>
      <c r="F233" s="184"/>
      <c r="G233" s="316"/>
    </row>
    <row r="234" spans="1:7" s="146" customFormat="1" ht="13.5">
      <c r="A234" s="401"/>
      <c r="B234" s="397"/>
      <c r="C234" s="416"/>
      <c r="D234" s="403"/>
      <c r="E234" s="316"/>
      <c r="F234" s="184"/>
      <c r="G234" s="316"/>
    </row>
    <row r="235" spans="1:7" s="146" customFormat="1" ht="13.5">
      <c r="A235" s="401"/>
      <c r="B235" s="397"/>
      <c r="C235" s="416"/>
      <c r="D235" s="403"/>
      <c r="E235" s="316"/>
      <c r="F235" s="184"/>
      <c r="G235" s="316"/>
    </row>
    <row r="236" spans="1:7" s="146" customFormat="1" ht="13.5">
      <c r="A236" s="401"/>
      <c r="B236" s="397"/>
      <c r="C236" s="416"/>
      <c r="D236" s="403"/>
      <c r="E236" s="316"/>
      <c r="F236" s="184"/>
      <c r="G236" s="316"/>
    </row>
    <row r="237" spans="1:7" s="146" customFormat="1" ht="13.5">
      <c r="A237" s="401"/>
      <c r="B237" s="397"/>
      <c r="C237" s="416"/>
      <c r="D237" s="403"/>
      <c r="E237" s="316"/>
      <c r="F237" s="184"/>
      <c r="G237" s="316"/>
    </row>
    <row r="238" spans="1:7" s="146" customFormat="1" ht="13.5">
      <c r="A238" s="401"/>
      <c r="B238" s="397"/>
      <c r="C238" s="416"/>
      <c r="D238" s="403"/>
      <c r="E238" s="316"/>
      <c r="F238" s="184"/>
      <c r="G238" s="316"/>
    </row>
    <row r="239" spans="1:7" s="146" customFormat="1" ht="13.5">
      <c r="A239" s="401"/>
      <c r="B239" s="397"/>
      <c r="C239" s="416"/>
      <c r="D239" s="403"/>
      <c r="E239" s="316"/>
      <c r="F239" s="184"/>
      <c r="G239" s="316"/>
    </row>
    <row r="240" spans="1:7" s="146" customFormat="1" ht="13.5">
      <c r="A240" s="401"/>
      <c r="B240" s="397"/>
      <c r="C240" s="416"/>
      <c r="D240" s="403"/>
      <c r="E240" s="316"/>
      <c r="F240" s="184"/>
      <c r="G240" s="316"/>
    </row>
    <row r="241" spans="1:7" s="146" customFormat="1" ht="13.5">
      <c r="A241" s="401"/>
      <c r="B241" s="397"/>
      <c r="C241" s="416"/>
      <c r="D241" s="403"/>
      <c r="E241" s="316"/>
      <c r="F241" s="184"/>
      <c r="G241" s="316"/>
    </row>
    <row r="242" spans="1:7" s="146" customFormat="1" ht="13.5">
      <c r="A242" s="401"/>
      <c r="B242" s="397"/>
      <c r="C242" s="416"/>
      <c r="D242" s="403"/>
      <c r="E242" s="316"/>
      <c r="F242" s="184"/>
      <c r="G242" s="316"/>
    </row>
    <row r="243" spans="1:7" s="146" customFormat="1" ht="13.5">
      <c r="A243" s="401"/>
      <c r="B243" s="397"/>
      <c r="C243" s="416"/>
      <c r="D243" s="403"/>
      <c r="E243" s="316"/>
      <c r="F243" s="184"/>
      <c r="G243" s="316"/>
    </row>
    <row r="244" spans="1:7" s="146" customFormat="1" ht="13.5">
      <c r="A244" s="401"/>
      <c r="B244" s="397"/>
      <c r="C244" s="416"/>
      <c r="D244" s="403"/>
      <c r="E244" s="316"/>
      <c r="F244" s="184"/>
      <c r="G244" s="316"/>
    </row>
    <row r="245" spans="1:7" s="146" customFormat="1" ht="13.5">
      <c r="A245" s="401"/>
      <c r="B245" s="397"/>
      <c r="C245" s="416"/>
      <c r="D245" s="403"/>
      <c r="E245" s="316"/>
      <c r="F245" s="184"/>
      <c r="G245" s="316"/>
    </row>
    <row r="246" spans="1:7" s="146" customFormat="1" ht="13.5">
      <c r="A246" s="401"/>
      <c r="B246" s="397"/>
      <c r="C246" s="416"/>
      <c r="D246" s="403"/>
      <c r="E246" s="316"/>
      <c r="F246" s="184"/>
      <c r="G246" s="316"/>
    </row>
    <row r="247" spans="1:7" s="146" customFormat="1" ht="13.5">
      <c r="A247" s="401"/>
      <c r="B247" s="397"/>
      <c r="C247" s="416"/>
      <c r="D247" s="403"/>
      <c r="E247" s="316"/>
      <c r="F247" s="184"/>
      <c r="G247" s="316"/>
    </row>
    <row r="248" spans="1:7" s="146" customFormat="1" ht="13.5">
      <c r="A248" s="401"/>
      <c r="B248" s="397"/>
      <c r="C248" s="416"/>
      <c r="D248" s="403"/>
      <c r="E248" s="316"/>
      <c r="F248" s="184"/>
      <c r="G248" s="316"/>
    </row>
    <row r="249" spans="1:7" s="146" customFormat="1" ht="13.5">
      <c r="A249" s="401"/>
      <c r="B249" s="397"/>
      <c r="C249" s="416"/>
      <c r="D249" s="403"/>
      <c r="E249" s="316"/>
      <c r="F249" s="184"/>
      <c r="G249" s="316"/>
    </row>
    <row r="250" spans="1:7" s="146" customFormat="1" ht="13.5">
      <c r="A250" s="401"/>
      <c r="B250" s="397"/>
      <c r="C250" s="416"/>
      <c r="D250" s="403"/>
      <c r="E250" s="316"/>
      <c r="F250" s="184"/>
      <c r="G250" s="316"/>
    </row>
    <row r="251" spans="1:7" s="146" customFormat="1" ht="13.5">
      <c r="A251" s="401"/>
      <c r="B251" s="397"/>
      <c r="C251" s="416"/>
      <c r="D251" s="403"/>
      <c r="E251" s="316"/>
      <c r="F251" s="184"/>
      <c r="G251" s="316"/>
    </row>
    <row r="252" spans="1:7" s="146" customFormat="1" ht="13.5">
      <c r="A252" s="401"/>
      <c r="B252" s="397"/>
      <c r="C252" s="416"/>
      <c r="D252" s="403"/>
      <c r="E252" s="316"/>
      <c r="F252" s="184"/>
      <c r="G252" s="316"/>
    </row>
    <row r="253" spans="1:7" s="146" customFormat="1" ht="13.5">
      <c r="A253" s="401"/>
      <c r="B253" s="397"/>
      <c r="C253" s="416"/>
      <c r="D253" s="403"/>
      <c r="E253" s="316"/>
      <c r="F253" s="184"/>
      <c r="G253" s="316"/>
    </row>
    <row r="254" spans="1:7" s="146" customFormat="1" ht="13.5">
      <c r="A254" s="401"/>
      <c r="B254" s="397"/>
      <c r="C254" s="416"/>
      <c r="D254" s="403"/>
      <c r="E254" s="316"/>
      <c r="F254" s="184"/>
      <c r="G254" s="316"/>
    </row>
    <row r="255" spans="1:7" s="146" customFormat="1" ht="13.5">
      <c r="A255" s="401"/>
      <c r="B255" s="397"/>
      <c r="C255" s="416"/>
      <c r="D255" s="403"/>
      <c r="E255" s="316"/>
      <c r="F255" s="184"/>
      <c r="G255" s="316"/>
    </row>
    <row r="256" spans="1:7" s="146" customFormat="1" ht="13.5">
      <c r="A256" s="401"/>
      <c r="B256" s="397"/>
      <c r="C256" s="416"/>
      <c r="D256" s="403"/>
      <c r="E256" s="316"/>
      <c r="F256" s="184"/>
      <c r="G256" s="316"/>
    </row>
    <row r="257" spans="1:7" s="146" customFormat="1" ht="13.5">
      <c r="A257" s="401"/>
      <c r="B257" s="397"/>
      <c r="C257" s="416"/>
      <c r="D257" s="403"/>
      <c r="E257" s="316"/>
      <c r="F257" s="184"/>
      <c r="G257" s="316"/>
    </row>
    <row r="258" spans="1:7" s="146" customFormat="1" ht="13.5">
      <c r="A258" s="401"/>
      <c r="B258" s="397"/>
      <c r="C258" s="416"/>
      <c r="D258" s="403"/>
      <c r="E258" s="316"/>
      <c r="F258" s="184"/>
      <c r="G258" s="316"/>
    </row>
    <row r="259" spans="1:7" s="146" customFormat="1" ht="13.5">
      <c r="A259" s="401"/>
      <c r="B259" s="397"/>
      <c r="C259" s="416"/>
      <c r="D259" s="403"/>
      <c r="E259" s="316"/>
      <c r="F259" s="184"/>
      <c r="G259" s="316"/>
    </row>
    <row r="260" spans="1:7" s="146" customFormat="1" ht="13.5">
      <c r="A260" s="401"/>
      <c r="B260" s="397"/>
      <c r="C260" s="416"/>
      <c r="D260" s="403"/>
      <c r="E260" s="316"/>
      <c r="F260" s="184"/>
      <c r="G260" s="316"/>
    </row>
    <row r="261" spans="1:7" s="146" customFormat="1" ht="13.5">
      <c r="A261" s="401"/>
      <c r="B261" s="397"/>
      <c r="C261" s="416"/>
      <c r="D261" s="403"/>
      <c r="E261" s="316"/>
      <c r="F261" s="184"/>
      <c r="G261" s="316"/>
    </row>
    <row r="262" spans="1:7" s="146" customFormat="1" ht="13.5">
      <c r="A262" s="401"/>
      <c r="B262" s="397"/>
      <c r="C262" s="416"/>
      <c r="D262" s="403"/>
      <c r="E262" s="316"/>
      <c r="F262" s="184"/>
      <c r="G262" s="316"/>
    </row>
    <row r="263" spans="1:7" s="146" customFormat="1" ht="13.5">
      <c r="A263" s="401"/>
      <c r="B263" s="397"/>
      <c r="C263" s="416"/>
      <c r="D263" s="403"/>
      <c r="E263" s="316"/>
      <c r="F263" s="184"/>
      <c r="G263" s="316"/>
    </row>
    <row r="264" spans="1:7" s="146" customFormat="1" ht="13.5">
      <c r="A264" s="401"/>
      <c r="B264" s="397"/>
      <c r="C264" s="416"/>
      <c r="D264" s="403"/>
      <c r="E264" s="316"/>
      <c r="F264" s="184"/>
      <c r="G264" s="316"/>
    </row>
    <row r="265" spans="1:7" s="146" customFormat="1" ht="13.5">
      <c r="A265" s="401"/>
      <c r="B265" s="397"/>
      <c r="C265" s="416"/>
      <c r="D265" s="403"/>
      <c r="E265" s="316"/>
      <c r="F265" s="184"/>
      <c r="G265" s="316"/>
    </row>
    <row r="266" spans="1:7" s="146" customFormat="1" ht="13.5">
      <c r="A266" s="401"/>
      <c r="B266" s="397"/>
      <c r="C266" s="416"/>
      <c r="D266" s="403"/>
      <c r="E266" s="316"/>
      <c r="F266" s="184"/>
      <c r="G266" s="316"/>
    </row>
    <row r="267" spans="1:7" s="146" customFormat="1" ht="13.5">
      <c r="A267" s="401"/>
      <c r="B267" s="397"/>
      <c r="C267" s="416"/>
      <c r="D267" s="403"/>
      <c r="E267" s="316"/>
      <c r="F267" s="184"/>
      <c r="G267" s="316"/>
    </row>
    <row r="268" spans="1:7" s="146" customFormat="1" ht="13.5">
      <c r="A268" s="401"/>
      <c r="B268" s="397"/>
      <c r="C268" s="416"/>
      <c r="D268" s="403"/>
      <c r="E268" s="316"/>
      <c r="F268" s="184"/>
      <c r="G268" s="316"/>
    </row>
    <row r="269" spans="1:7" s="146" customFormat="1" ht="13.5">
      <c r="A269" s="401"/>
      <c r="B269" s="397"/>
      <c r="C269" s="416"/>
      <c r="D269" s="403"/>
      <c r="E269" s="316"/>
      <c r="F269" s="184"/>
      <c r="G269" s="316"/>
    </row>
    <row r="270" spans="1:7" s="146" customFormat="1" ht="13.5">
      <c r="A270" s="401"/>
      <c r="B270" s="397"/>
      <c r="C270" s="416"/>
      <c r="D270" s="403"/>
      <c r="E270" s="316"/>
      <c r="F270" s="184"/>
      <c r="G270" s="316"/>
    </row>
    <row r="271" spans="1:7" s="146" customFormat="1" ht="13.5">
      <c r="A271" s="401"/>
      <c r="B271" s="397"/>
      <c r="C271" s="416"/>
      <c r="D271" s="403"/>
      <c r="E271" s="316"/>
      <c r="F271" s="184"/>
      <c r="G271" s="316"/>
    </row>
    <row r="272" spans="1:7" s="146" customFormat="1" ht="13.5">
      <c r="A272" s="401"/>
      <c r="B272" s="397"/>
      <c r="C272" s="416"/>
      <c r="D272" s="403"/>
      <c r="E272" s="316"/>
      <c r="F272" s="184"/>
      <c r="G272" s="316"/>
    </row>
    <row r="273" spans="1:7" s="146" customFormat="1" ht="13.5">
      <c r="A273" s="401"/>
      <c r="B273" s="397"/>
      <c r="C273" s="416"/>
      <c r="D273" s="403"/>
      <c r="E273" s="316"/>
      <c r="F273" s="184"/>
      <c r="G273" s="316"/>
    </row>
    <row r="274" spans="1:7" s="146" customFormat="1" ht="13.5">
      <c r="A274" s="401"/>
      <c r="B274" s="397"/>
      <c r="C274" s="416"/>
      <c r="D274" s="403"/>
      <c r="E274" s="316"/>
      <c r="F274" s="184"/>
      <c r="G274" s="316"/>
    </row>
    <row r="275" spans="1:7" s="146" customFormat="1" ht="13.5">
      <c r="A275" s="401"/>
      <c r="B275" s="397"/>
      <c r="C275" s="416"/>
      <c r="D275" s="403"/>
      <c r="E275" s="316"/>
      <c r="F275" s="184"/>
      <c r="G275" s="316"/>
    </row>
    <row r="276" spans="1:7" s="146" customFormat="1" ht="13.5">
      <c r="A276" s="401"/>
      <c r="B276" s="397"/>
      <c r="C276" s="416"/>
      <c r="D276" s="403"/>
      <c r="E276" s="316"/>
      <c r="F276" s="184"/>
      <c r="G276" s="316"/>
    </row>
    <row r="277" spans="1:7" s="146" customFormat="1" ht="13.5">
      <c r="A277" s="401"/>
      <c r="B277" s="397"/>
      <c r="C277" s="416"/>
      <c r="D277" s="403"/>
      <c r="E277" s="316"/>
      <c r="F277" s="184"/>
      <c r="G277" s="316"/>
    </row>
    <row r="278" spans="1:7" s="146" customFormat="1" ht="13.5">
      <c r="A278" s="401"/>
      <c r="B278" s="397"/>
      <c r="C278" s="416"/>
      <c r="D278" s="403"/>
      <c r="E278" s="316"/>
      <c r="F278" s="184"/>
      <c r="G278" s="316"/>
    </row>
    <row r="279" spans="1:7" s="146" customFormat="1" ht="13.5">
      <c r="A279" s="401"/>
      <c r="B279" s="397"/>
      <c r="C279" s="416"/>
      <c r="D279" s="403"/>
      <c r="E279" s="316"/>
      <c r="F279" s="184"/>
      <c r="G279" s="316"/>
    </row>
    <row r="280" spans="1:7" s="146" customFormat="1" ht="13.5">
      <c r="A280" s="401"/>
      <c r="B280" s="397"/>
      <c r="C280" s="416"/>
      <c r="D280" s="403"/>
      <c r="E280" s="316"/>
      <c r="F280" s="184"/>
      <c r="G280" s="316"/>
    </row>
    <row r="281" spans="1:7" s="146" customFormat="1" ht="13.5">
      <c r="A281" s="401"/>
      <c r="B281" s="397"/>
      <c r="C281" s="416"/>
      <c r="D281" s="403"/>
      <c r="E281" s="316"/>
      <c r="F281" s="184"/>
      <c r="G281" s="316"/>
    </row>
    <row r="282" spans="1:7" s="146" customFormat="1" ht="13.5">
      <c r="A282" s="401"/>
      <c r="B282" s="397"/>
      <c r="C282" s="416"/>
      <c r="D282" s="403"/>
      <c r="E282" s="316"/>
      <c r="F282" s="184"/>
      <c r="G282" s="316"/>
    </row>
    <row r="283" spans="1:7" s="146" customFormat="1" ht="13.5">
      <c r="A283" s="401"/>
      <c r="B283" s="397"/>
      <c r="C283" s="416"/>
      <c r="D283" s="403"/>
      <c r="E283" s="316"/>
      <c r="F283" s="184"/>
      <c r="G283" s="316"/>
    </row>
    <row r="284" spans="1:7" s="146" customFormat="1" ht="13.5">
      <c r="A284" s="401"/>
      <c r="B284" s="397"/>
      <c r="C284" s="416"/>
      <c r="D284" s="403"/>
      <c r="E284" s="316"/>
      <c r="F284" s="184"/>
      <c r="G284" s="316"/>
    </row>
    <row r="285" spans="1:7" s="146" customFormat="1" ht="13.5">
      <c r="A285" s="401"/>
      <c r="B285" s="397"/>
      <c r="C285" s="416"/>
      <c r="D285" s="403"/>
      <c r="E285" s="316"/>
      <c r="F285" s="184"/>
      <c r="G285" s="316"/>
    </row>
    <row r="286" spans="1:7" s="146" customFormat="1" ht="13.5">
      <c r="A286" s="401"/>
      <c r="B286" s="397"/>
      <c r="C286" s="416"/>
      <c r="D286" s="403"/>
      <c r="E286" s="316"/>
      <c r="F286" s="184"/>
      <c r="G286" s="316"/>
    </row>
    <row r="287" spans="1:7" s="146" customFormat="1" ht="13.5">
      <c r="A287" s="401"/>
      <c r="B287" s="397"/>
      <c r="C287" s="416"/>
      <c r="D287" s="403"/>
      <c r="E287" s="316"/>
      <c r="F287" s="184"/>
      <c r="G287" s="316"/>
    </row>
    <row r="288" spans="1:7" s="146" customFormat="1" ht="13.5">
      <c r="A288" s="401"/>
      <c r="B288" s="397"/>
      <c r="C288" s="416"/>
      <c r="D288" s="403"/>
      <c r="E288" s="316"/>
      <c r="F288" s="184"/>
      <c r="G288" s="316"/>
    </row>
    <row r="289" spans="1:7" s="146" customFormat="1" ht="13.5">
      <c r="A289" s="401"/>
      <c r="B289" s="397"/>
      <c r="C289" s="416"/>
      <c r="D289" s="403"/>
      <c r="E289" s="316"/>
      <c r="F289" s="184"/>
      <c r="G289" s="316"/>
    </row>
    <row r="290" spans="1:7" s="146" customFormat="1" ht="13.5">
      <c r="A290" s="401"/>
      <c r="B290" s="397"/>
      <c r="C290" s="416"/>
      <c r="D290" s="403"/>
      <c r="E290" s="316"/>
      <c r="F290" s="184"/>
      <c r="G290" s="316"/>
    </row>
    <row r="291" spans="1:7" s="146" customFormat="1" ht="13.5">
      <c r="A291" s="401"/>
      <c r="B291" s="397"/>
      <c r="C291" s="416"/>
      <c r="D291" s="403"/>
      <c r="E291" s="316"/>
      <c r="F291" s="184"/>
      <c r="G291" s="316"/>
    </row>
    <row r="292" spans="1:7" s="146" customFormat="1" ht="13.5">
      <c r="A292" s="401"/>
      <c r="B292" s="397"/>
      <c r="C292" s="416"/>
      <c r="D292" s="403"/>
      <c r="E292" s="316"/>
      <c r="F292" s="184"/>
      <c r="G292" s="316"/>
    </row>
    <row r="293" spans="1:7" s="146" customFormat="1" ht="13.5">
      <c r="A293" s="401"/>
      <c r="B293" s="397"/>
      <c r="C293" s="416"/>
      <c r="D293" s="403"/>
      <c r="E293" s="316"/>
      <c r="F293" s="184"/>
      <c r="G293" s="316"/>
    </row>
    <row r="294" spans="1:7" s="146" customFormat="1" ht="13.5">
      <c r="A294" s="401"/>
      <c r="B294" s="397"/>
      <c r="C294" s="416"/>
      <c r="D294" s="403"/>
      <c r="E294" s="316"/>
      <c r="F294" s="184"/>
      <c r="G294" s="316"/>
    </row>
    <row r="295" spans="1:7" s="146" customFormat="1" ht="13.5">
      <c r="A295" s="401"/>
      <c r="B295" s="397"/>
      <c r="C295" s="416"/>
      <c r="D295" s="403"/>
      <c r="E295" s="316"/>
      <c r="F295" s="184"/>
      <c r="G295" s="316"/>
    </row>
    <row r="296" spans="1:7" s="146" customFormat="1" ht="13.5">
      <c r="A296" s="401"/>
      <c r="B296" s="397"/>
      <c r="C296" s="416"/>
      <c r="D296" s="403"/>
      <c r="E296" s="316"/>
      <c r="F296" s="184"/>
      <c r="G296" s="316"/>
    </row>
    <row r="297" spans="1:7" s="146" customFormat="1" ht="13.5">
      <c r="A297" s="401"/>
      <c r="B297" s="397"/>
      <c r="C297" s="416"/>
      <c r="D297" s="403"/>
      <c r="E297" s="316"/>
      <c r="F297" s="184"/>
      <c r="G297" s="316"/>
    </row>
    <row r="298" spans="1:7" s="146" customFormat="1" ht="13.5">
      <c r="A298" s="401"/>
      <c r="B298" s="397"/>
      <c r="C298" s="416"/>
      <c r="D298" s="403"/>
      <c r="E298" s="316"/>
      <c r="F298" s="184"/>
      <c r="G298" s="316"/>
    </row>
    <row r="299" spans="1:7" s="146" customFormat="1" ht="13.5">
      <c r="A299" s="401"/>
      <c r="B299" s="397"/>
      <c r="C299" s="416"/>
      <c r="D299" s="403"/>
      <c r="E299" s="316"/>
      <c r="F299" s="184"/>
      <c r="G299" s="316"/>
    </row>
    <row r="300" spans="1:7" s="146" customFormat="1" ht="13.5">
      <c r="A300" s="401"/>
      <c r="B300" s="397"/>
      <c r="C300" s="416"/>
      <c r="D300" s="403"/>
      <c r="E300" s="316"/>
      <c r="F300" s="184"/>
      <c r="G300" s="316"/>
    </row>
    <row r="301" spans="1:7" s="146" customFormat="1" ht="13.5">
      <c r="A301" s="401"/>
      <c r="B301" s="397"/>
      <c r="C301" s="416"/>
      <c r="D301" s="403"/>
      <c r="E301" s="316"/>
      <c r="F301" s="184"/>
      <c r="G301" s="316"/>
    </row>
    <row r="302" spans="1:7" s="146" customFormat="1" ht="13.5">
      <c r="A302" s="401"/>
      <c r="B302" s="397"/>
      <c r="C302" s="416"/>
      <c r="D302" s="403"/>
      <c r="E302" s="316"/>
      <c r="F302" s="184"/>
      <c r="G302" s="316"/>
    </row>
    <row r="303" spans="1:7" s="146" customFormat="1" ht="13.5">
      <c r="A303" s="401"/>
      <c r="B303" s="397"/>
      <c r="C303" s="416"/>
      <c r="D303" s="403"/>
      <c r="E303" s="316"/>
      <c r="F303" s="184"/>
      <c r="G303" s="316"/>
    </row>
    <row r="304" spans="1:7" s="146" customFormat="1" ht="13.5">
      <c r="A304" s="401"/>
      <c r="B304" s="397"/>
      <c r="C304" s="416"/>
      <c r="D304" s="403"/>
      <c r="E304" s="316"/>
      <c r="F304" s="184"/>
      <c r="G304" s="316"/>
    </row>
    <row r="305" spans="1:7" s="146" customFormat="1" ht="13.5">
      <c r="A305" s="401"/>
      <c r="B305" s="397"/>
      <c r="C305" s="416"/>
      <c r="D305" s="403"/>
      <c r="E305" s="316"/>
      <c r="F305" s="184"/>
      <c r="G305" s="316"/>
    </row>
    <row r="306" spans="1:7" s="146" customFormat="1" ht="13.5">
      <c r="A306" s="401"/>
      <c r="B306" s="397"/>
      <c r="C306" s="416"/>
      <c r="D306" s="403"/>
      <c r="E306" s="316"/>
      <c r="F306" s="184"/>
      <c r="G306" s="316"/>
    </row>
    <row r="307" spans="1:7" s="146" customFormat="1" ht="13.5">
      <c r="A307" s="401"/>
      <c r="B307" s="397"/>
      <c r="C307" s="416"/>
      <c r="D307" s="403"/>
      <c r="E307" s="316"/>
      <c r="F307" s="184"/>
      <c r="G307" s="316"/>
    </row>
    <row r="308" spans="1:7" s="146" customFormat="1" ht="13.5">
      <c r="A308" s="401"/>
      <c r="B308" s="397"/>
      <c r="C308" s="416"/>
      <c r="D308" s="403"/>
      <c r="E308" s="316"/>
      <c r="F308" s="184"/>
      <c r="G308" s="316"/>
    </row>
    <row r="309" spans="1:7" s="146" customFormat="1" ht="13.5">
      <c r="A309" s="401"/>
      <c r="B309" s="397"/>
      <c r="C309" s="416"/>
      <c r="D309" s="403"/>
      <c r="E309" s="316"/>
      <c r="F309" s="184"/>
      <c r="G309" s="316"/>
    </row>
    <row r="310" spans="1:7" s="146" customFormat="1" ht="13.5">
      <c r="A310" s="401"/>
      <c r="B310" s="397"/>
      <c r="C310" s="416"/>
      <c r="D310" s="403"/>
      <c r="E310" s="316"/>
      <c r="F310" s="184"/>
      <c r="G310" s="316"/>
    </row>
    <row r="311" spans="1:7" s="146" customFormat="1" ht="13.5">
      <c r="A311" s="401"/>
      <c r="B311" s="397"/>
      <c r="C311" s="416"/>
      <c r="D311" s="403"/>
      <c r="E311" s="316"/>
      <c r="F311" s="184"/>
      <c r="G311" s="316"/>
    </row>
    <row r="312" spans="1:7" s="146" customFormat="1" ht="13.5">
      <c r="A312" s="401"/>
      <c r="B312" s="397"/>
      <c r="C312" s="416"/>
      <c r="D312" s="403"/>
      <c r="E312" s="316"/>
      <c r="F312" s="184"/>
      <c r="G312" s="316"/>
    </row>
    <row r="313" spans="1:7" s="146" customFormat="1" ht="13.5">
      <c r="A313" s="401"/>
      <c r="B313" s="397"/>
      <c r="C313" s="416"/>
      <c r="D313" s="403"/>
      <c r="E313" s="316"/>
      <c r="F313" s="184"/>
      <c r="G313" s="316"/>
    </row>
    <row r="314" spans="1:7" s="146" customFormat="1" ht="13.5">
      <c r="A314" s="401"/>
      <c r="B314" s="397"/>
      <c r="C314" s="416"/>
      <c r="D314" s="403"/>
      <c r="E314" s="316"/>
      <c r="F314" s="184"/>
      <c r="G314" s="316"/>
    </row>
    <row r="315" spans="1:7" s="146" customFormat="1" ht="13.5">
      <c r="A315" s="401"/>
      <c r="B315" s="397"/>
      <c r="C315" s="416"/>
      <c r="D315" s="403"/>
      <c r="E315" s="316"/>
      <c r="F315" s="184"/>
      <c r="G315" s="316"/>
    </row>
    <row r="316" spans="1:7" s="146" customFormat="1" ht="13.5">
      <c r="A316" s="401"/>
      <c r="B316" s="397"/>
      <c r="C316" s="416"/>
      <c r="D316" s="403"/>
      <c r="E316" s="316"/>
      <c r="F316" s="184"/>
      <c r="G316" s="316"/>
    </row>
    <row r="317" spans="1:7" s="146" customFormat="1" ht="13.5">
      <c r="A317" s="401"/>
      <c r="B317" s="397"/>
      <c r="C317" s="416"/>
      <c r="D317" s="403"/>
      <c r="E317" s="316"/>
      <c r="F317" s="184"/>
      <c r="G317" s="316"/>
    </row>
    <row r="318" spans="1:7" s="146" customFormat="1" ht="13.5">
      <c r="A318" s="401"/>
      <c r="B318" s="397"/>
      <c r="C318" s="416"/>
      <c r="D318" s="403"/>
      <c r="E318" s="316"/>
      <c r="F318" s="184"/>
      <c r="G318" s="316"/>
    </row>
    <row r="319" spans="1:7" s="146" customFormat="1" ht="13.5">
      <c r="A319" s="401"/>
      <c r="B319" s="397"/>
      <c r="C319" s="416"/>
      <c r="D319" s="403"/>
      <c r="E319" s="316"/>
      <c r="F319" s="184"/>
      <c r="G319" s="316"/>
    </row>
    <row r="320" spans="1:7" s="146" customFormat="1" ht="13.5">
      <c r="A320" s="401"/>
      <c r="B320" s="397"/>
      <c r="C320" s="416"/>
      <c r="D320" s="403"/>
      <c r="E320" s="316"/>
      <c r="F320" s="184"/>
      <c r="G320" s="316"/>
    </row>
    <row r="321" spans="1:7" s="146" customFormat="1" ht="13.5">
      <c r="A321" s="401"/>
      <c r="B321" s="397"/>
      <c r="C321" s="416"/>
      <c r="D321" s="403"/>
      <c r="E321" s="316"/>
      <c r="F321" s="184"/>
      <c r="G321" s="316"/>
    </row>
    <row r="322" spans="1:7" s="146" customFormat="1" ht="13.5">
      <c r="A322" s="401"/>
      <c r="B322" s="397"/>
      <c r="C322" s="416"/>
      <c r="D322" s="403"/>
      <c r="E322" s="316"/>
      <c r="F322" s="184"/>
      <c r="G322" s="316"/>
    </row>
    <row r="323" spans="1:7" s="146" customFormat="1" ht="13.5">
      <c r="A323" s="401"/>
      <c r="B323" s="397"/>
      <c r="C323" s="416"/>
      <c r="D323" s="403"/>
      <c r="E323" s="316"/>
      <c r="F323" s="184"/>
      <c r="G323" s="316"/>
    </row>
    <row r="324" spans="1:7" s="146" customFormat="1" ht="13.5">
      <c r="A324" s="401"/>
      <c r="B324" s="397"/>
      <c r="C324" s="416"/>
      <c r="D324" s="403"/>
      <c r="E324" s="316"/>
      <c r="F324" s="184"/>
      <c r="G324" s="316"/>
    </row>
    <row r="325" spans="1:7" s="146" customFormat="1" ht="13.5">
      <c r="A325" s="401"/>
      <c r="B325" s="397"/>
      <c r="C325" s="416"/>
      <c r="D325" s="403"/>
      <c r="E325" s="316"/>
      <c r="F325" s="184"/>
      <c r="G325" s="316"/>
    </row>
    <row r="326" spans="1:7" s="146" customFormat="1" ht="13.5">
      <c r="A326" s="401"/>
      <c r="B326" s="397"/>
      <c r="C326" s="416"/>
      <c r="D326" s="403"/>
      <c r="E326" s="316"/>
      <c r="F326" s="184"/>
      <c r="G326" s="316"/>
    </row>
    <row r="327" spans="1:7" s="146" customFormat="1" ht="13.5">
      <c r="A327" s="401"/>
      <c r="B327" s="397"/>
      <c r="C327" s="416"/>
      <c r="D327" s="403"/>
      <c r="E327" s="316"/>
      <c r="F327" s="184"/>
      <c r="G327" s="316"/>
    </row>
    <row r="328" spans="1:7" s="146" customFormat="1" ht="13.5">
      <c r="A328" s="401"/>
      <c r="B328" s="397"/>
      <c r="C328" s="416"/>
      <c r="D328" s="403"/>
      <c r="E328" s="316"/>
      <c r="F328" s="184"/>
      <c r="G328" s="316"/>
    </row>
    <row r="329" spans="1:7" s="146" customFormat="1" ht="13.5">
      <c r="A329" s="401"/>
      <c r="B329" s="397"/>
      <c r="C329" s="416"/>
      <c r="D329" s="403"/>
      <c r="E329" s="316"/>
      <c r="F329" s="184"/>
      <c r="G329" s="316"/>
    </row>
    <row r="330" spans="1:7" s="146" customFormat="1" ht="13.5">
      <c r="A330" s="401"/>
      <c r="B330" s="397"/>
      <c r="C330" s="416"/>
      <c r="D330" s="403"/>
      <c r="E330" s="316"/>
      <c r="F330" s="184"/>
      <c r="G330" s="316"/>
    </row>
    <row r="331" spans="1:7" s="146" customFormat="1" ht="13.5">
      <c r="A331" s="401"/>
      <c r="B331" s="397"/>
      <c r="C331" s="416"/>
      <c r="D331" s="403"/>
      <c r="E331" s="316"/>
      <c r="F331" s="184"/>
      <c r="G331" s="316"/>
    </row>
    <row r="332" spans="1:7" s="146" customFormat="1" ht="13.5">
      <c r="A332" s="401"/>
      <c r="B332" s="397"/>
      <c r="C332" s="416"/>
      <c r="D332" s="403"/>
      <c r="E332" s="316"/>
      <c r="F332" s="184"/>
      <c r="G332" s="316"/>
    </row>
    <row r="333" spans="1:7" s="146" customFormat="1" ht="13.5">
      <c r="A333" s="401"/>
      <c r="B333" s="397"/>
      <c r="C333" s="416"/>
      <c r="D333" s="403"/>
      <c r="E333" s="316"/>
      <c r="F333" s="184"/>
      <c r="G333" s="316"/>
    </row>
    <row r="334" spans="1:7" s="146" customFormat="1" ht="13.5">
      <c r="A334" s="401"/>
      <c r="B334" s="397"/>
      <c r="C334" s="416"/>
      <c r="D334" s="403"/>
      <c r="E334" s="316"/>
      <c r="F334" s="184"/>
      <c r="G334" s="316"/>
    </row>
    <row r="335" spans="1:7" s="146" customFormat="1" ht="13.5">
      <c r="A335" s="401"/>
      <c r="B335" s="397"/>
      <c r="C335" s="416"/>
      <c r="D335" s="403"/>
      <c r="E335" s="316"/>
      <c r="F335" s="184"/>
      <c r="G335" s="316"/>
    </row>
    <row r="336" spans="1:7" s="146" customFormat="1" ht="13.5">
      <c r="A336" s="401"/>
      <c r="B336" s="397"/>
      <c r="C336" s="416"/>
      <c r="D336" s="403"/>
      <c r="E336" s="316"/>
      <c r="F336" s="184"/>
      <c r="G336" s="316"/>
    </row>
    <row r="337" spans="1:7" s="146" customFormat="1" ht="13.5">
      <c r="A337" s="401"/>
      <c r="B337" s="397"/>
      <c r="C337" s="416"/>
      <c r="D337" s="403"/>
      <c r="E337" s="316"/>
      <c r="F337" s="184"/>
      <c r="G337" s="316"/>
    </row>
    <row r="338" spans="1:7" s="146" customFormat="1" ht="13.5">
      <c r="A338" s="401"/>
      <c r="B338" s="397"/>
      <c r="C338" s="416"/>
      <c r="D338" s="403"/>
      <c r="E338" s="316"/>
      <c r="F338" s="184"/>
      <c r="G338" s="316"/>
    </row>
    <row r="339" spans="1:7" s="146" customFormat="1" ht="13.5">
      <c r="A339" s="401"/>
      <c r="B339" s="397"/>
      <c r="C339" s="416"/>
      <c r="D339" s="403"/>
      <c r="E339" s="316"/>
      <c r="F339" s="184"/>
      <c r="G339" s="316"/>
    </row>
    <row r="340" spans="1:7" s="146" customFormat="1" ht="13.5">
      <c r="A340" s="401"/>
      <c r="B340" s="397"/>
      <c r="C340" s="416"/>
      <c r="D340" s="403"/>
      <c r="E340" s="316"/>
      <c r="F340" s="184"/>
      <c r="G340" s="316"/>
    </row>
    <row r="341" spans="1:7" s="146" customFormat="1" ht="13.5">
      <c r="A341" s="401"/>
      <c r="B341" s="397"/>
      <c r="C341" s="416"/>
      <c r="D341" s="403"/>
      <c r="E341" s="316"/>
      <c r="F341" s="184"/>
      <c r="G341" s="316"/>
    </row>
    <row r="342" spans="1:7" s="146" customFormat="1" ht="13.5">
      <c r="A342" s="401"/>
      <c r="B342" s="397"/>
      <c r="C342" s="416"/>
      <c r="D342" s="403"/>
      <c r="E342" s="316"/>
      <c r="F342" s="184"/>
      <c r="G342" s="316"/>
    </row>
    <row r="343" spans="1:7" s="146" customFormat="1" ht="13.5">
      <c r="A343" s="401"/>
      <c r="B343" s="397"/>
      <c r="C343" s="416"/>
      <c r="D343" s="403"/>
      <c r="E343" s="316"/>
      <c r="F343" s="184"/>
      <c r="G343" s="316"/>
    </row>
    <row r="344" spans="1:7" s="146" customFormat="1" ht="13.5">
      <c r="A344" s="401"/>
      <c r="B344" s="397"/>
      <c r="C344" s="416"/>
      <c r="D344" s="403"/>
      <c r="E344" s="316"/>
      <c r="F344" s="184"/>
      <c r="G344" s="316"/>
    </row>
    <row r="345" spans="1:7" s="146" customFormat="1" ht="13.5">
      <c r="A345" s="401"/>
      <c r="B345" s="397"/>
      <c r="C345" s="416"/>
      <c r="D345" s="403"/>
      <c r="E345" s="316"/>
      <c r="F345" s="184"/>
      <c r="G345" s="316"/>
    </row>
    <row r="346" spans="1:7" s="146" customFormat="1" ht="13.5">
      <c r="A346" s="401"/>
      <c r="B346" s="397"/>
      <c r="C346" s="416"/>
      <c r="D346" s="403"/>
      <c r="E346" s="316"/>
      <c r="F346" s="184"/>
      <c r="G346" s="316"/>
    </row>
    <row r="347" spans="1:7" s="146" customFormat="1" ht="13.5">
      <c r="A347" s="401"/>
      <c r="B347" s="397"/>
      <c r="C347" s="416"/>
      <c r="D347" s="403"/>
      <c r="E347" s="316"/>
      <c r="F347" s="184"/>
      <c r="G347" s="316"/>
    </row>
    <row r="348" spans="1:7" s="146" customFormat="1" ht="13.5">
      <c r="A348" s="401"/>
      <c r="B348" s="397"/>
      <c r="C348" s="416"/>
      <c r="D348" s="403"/>
      <c r="E348" s="316"/>
      <c r="F348" s="184"/>
      <c r="G348" s="316"/>
    </row>
    <row r="349" spans="1:7" s="146" customFormat="1" ht="13.5">
      <c r="A349" s="401"/>
      <c r="B349" s="397"/>
      <c r="C349" s="416"/>
      <c r="D349" s="403"/>
      <c r="E349" s="316"/>
      <c r="F349" s="184"/>
      <c r="G349" s="316"/>
    </row>
    <row r="350" spans="1:7" s="146" customFormat="1" ht="13.5">
      <c r="A350" s="401"/>
      <c r="B350" s="397"/>
      <c r="C350" s="416"/>
      <c r="D350" s="403"/>
      <c r="E350" s="316"/>
      <c r="F350" s="184"/>
      <c r="G350" s="316"/>
    </row>
    <row r="351" spans="1:7" s="146" customFormat="1" ht="13.5">
      <c r="A351" s="401"/>
      <c r="B351" s="397"/>
      <c r="C351" s="416"/>
      <c r="D351" s="403"/>
      <c r="E351" s="316"/>
      <c r="F351" s="184"/>
      <c r="G351" s="316"/>
    </row>
    <row r="352" spans="1:7" s="146" customFormat="1" ht="13.5">
      <c r="A352" s="401"/>
      <c r="B352" s="397"/>
      <c r="C352" s="416"/>
      <c r="D352" s="403"/>
      <c r="E352" s="316"/>
      <c r="F352" s="184"/>
      <c r="G352" s="316"/>
    </row>
    <row r="353" spans="1:7" s="146" customFormat="1" ht="13.5">
      <c r="A353" s="401"/>
      <c r="B353" s="397"/>
      <c r="C353" s="416"/>
      <c r="D353" s="403"/>
      <c r="E353" s="316"/>
      <c r="F353" s="184"/>
      <c r="G353" s="316"/>
    </row>
    <row r="354" spans="1:7" s="146" customFormat="1" ht="13.5">
      <c r="A354" s="401"/>
      <c r="B354" s="397"/>
      <c r="C354" s="416"/>
      <c r="D354" s="403"/>
      <c r="E354" s="316"/>
      <c r="F354" s="184"/>
      <c r="G354" s="316"/>
    </row>
    <row r="355" spans="1:7" s="146" customFormat="1" ht="13.5">
      <c r="A355" s="401"/>
      <c r="B355" s="397"/>
      <c r="C355" s="416"/>
      <c r="D355" s="403"/>
      <c r="E355" s="316"/>
      <c r="F355" s="184"/>
      <c r="G355" s="316"/>
    </row>
    <row r="356" spans="1:7" s="146" customFormat="1" ht="13.5">
      <c r="A356" s="401"/>
      <c r="B356" s="397"/>
      <c r="C356" s="416"/>
      <c r="D356" s="403"/>
      <c r="E356" s="316"/>
      <c r="F356" s="184"/>
      <c r="G356" s="316"/>
    </row>
    <row r="357" spans="1:7" s="146" customFormat="1" ht="13.5">
      <c r="A357" s="401"/>
      <c r="B357" s="397"/>
      <c r="C357" s="416"/>
      <c r="D357" s="403"/>
      <c r="E357" s="316"/>
      <c r="F357" s="184"/>
      <c r="G357" s="316"/>
    </row>
    <row r="358" spans="1:7" s="146" customFormat="1" ht="13.5">
      <c r="A358" s="401"/>
      <c r="B358" s="397"/>
      <c r="C358" s="416"/>
      <c r="D358" s="403"/>
      <c r="E358" s="316"/>
      <c r="F358" s="184"/>
      <c r="G358" s="316"/>
    </row>
    <row r="359" spans="1:7" s="146" customFormat="1" ht="13.5">
      <c r="A359" s="401"/>
      <c r="B359" s="397"/>
      <c r="C359" s="416"/>
      <c r="D359" s="403"/>
      <c r="E359" s="316"/>
      <c r="F359" s="184"/>
      <c r="G359" s="316"/>
    </row>
    <row r="360" spans="1:7" s="146" customFormat="1" ht="13.5">
      <c r="A360" s="401"/>
      <c r="B360" s="397"/>
      <c r="C360" s="416"/>
      <c r="D360" s="403"/>
      <c r="E360" s="316"/>
      <c r="F360" s="184"/>
      <c r="G360" s="316"/>
    </row>
    <row r="361" spans="1:7" s="146" customFormat="1" ht="13.5">
      <c r="A361" s="401"/>
      <c r="B361" s="397"/>
      <c r="C361" s="416"/>
      <c r="D361" s="403"/>
      <c r="E361" s="316"/>
      <c r="F361" s="184"/>
      <c r="G361" s="316"/>
    </row>
    <row r="362" spans="1:7" s="146" customFormat="1" ht="13.5">
      <c r="A362" s="401"/>
      <c r="B362" s="397"/>
      <c r="C362" s="416"/>
      <c r="D362" s="403"/>
      <c r="E362" s="316"/>
      <c r="F362" s="184"/>
      <c r="G362" s="316"/>
    </row>
    <row r="363" spans="1:7" s="146" customFormat="1" ht="13.5">
      <c r="A363" s="401"/>
      <c r="B363" s="397"/>
      <c r="C363" s="416"/>
      <c r="D363" s="403"/>
      <c r="E363" s="316"/>
      <c r="F363" s="184"/>
      <c r="G363" s="316"/>
    </row>
    <row r="364" spans="1:7" s="146" customFormat="1" ht="13.5">
      <c r="A364" s="401"/>
      <c r="B364" s="397"/>
      <c r="C364" s="416"/>
      <c r="D364" s="403"/>
      <c r="E364" s="316"/>
      <c r="F364" s="184"/>
      <c r="G364" s="316"/>
    </row>
    <row r="365" spans="1:7" s="146" customFormat="1" ht="13.5">
      <c r="A365" s="401"/>
      <c r="B365" s="397"/>
      <c r="C365" s="416"/>
      <c r="D365" s="403"/>
      <c r="E365" s="316"/>
      <c r="F365" s="184"/>
      <c r="G365" s="316"/>
    </row>
    <row r="366" spans="1:7" s="146" customFormat="1" ht="13.5">
      <c r="A366" s="401"/>
      <c r="B366" s="397"/>
      <c r="C366" s="416"/>
      <c r="D366" s="403"/>
      <c r="E366" s="316"/>
      <c r="F366" s="184"/>
      <c r="G366" s="316"/>
    </row>
    <row r="367" spans="1:7" s="146" customFormat="1" ht="13.5">
      <c r="A367" s="401"/>
      <c r="B367" s="397"/>
      <c r="C367" s="416"/>
      <c r="D367" s="403"/>
      <c r="E367" s="316"/>
      <c r="F367" s="184"/>
      <c r="G367" s="316"/>
    </row>
    <row r="368" spans="1:7" s="146" customFormat="1" ht="13.5">
      <c r="A368" s="401"/>
      <c r="B368" s="397"/>
      <c r="C368" s="416"/>
      <c r="D368" s="403"/>
      <c r="E368" s="316"/>
      <c r="F368" s="184"/>
      <c r="G368" s="316"/>
    </row>
    <row r="369" spans="1:7" s="146" customFormat="1" ht="13.5">
      <c r="A369" s="401"/>
      <c r="B369" s="397"/>
      <c r="C369" s="416"/>
      <c r="D369" s="403"/>
      <c r="E369" s="316"/>
      <c r="F369" s="184"/>
      <c r="G369" s="316"/>
    </row>
    <row r="370" spans="1:7" s="146" customFormat="1" ht="13.5">
      <c r="A370" s="401"/>
      <c r="B370" s="397"/>
      <c r="C370" s="416"/>
      <c r="D370" s="403"/>
      <c r="E370" s="316"/>
      <c r="F370" s="184"/>
      <c r="G370" s="316"/>
    </row>
    <row r="371" spans="1:7" s="146" customFormat="1" ht="13.5">
      <c r="A371" s="401"/>
      <c r="B371" s="397"/>
      <c r="C371" s="416"/>
      <c r="D371" s="403"/>
      <c r="E371" s="316"/>
      <c r="F371" s="184"/>
      <c r="G371" s="316"/>
    </row>
    <row r="372" spans="1:7" s="146" customFormat="1" ht="13.5">
      <c r="A372" s="401"/>
      <c r="B372" s="397"/>
      <c r="C372" s="416"/>
      <c r="D372" s="403"/>
      <c r="E372" s="316"/>
      <c r="F372" s="184"/>
      <c r="G372" s="316"/>
    </row>
    <row r="373" spans="1:7" s="146" customFormat="1" ht="13.5">
      <c r="A373" s="401"/>
      <c r="B373" s="397"/>
      <c r="C373" s="416"/>
      <c r="D373" s="403"/>
      <c r="E373" s="316"/>
      <c r="F373" s="184"/>
      <c r="G373" s="316"/>
    </row>
    <row r="374" spans="1:7" s="146" customFormat="1" ht="13.5">
      <c r="A374" s="401"/>
      <c r="B374" s="397"/>
      <c r="C374" s="416"/>
      <c r="D374" s="403"/>
      <c r="E374" s="316"/>
      <c r="F374" s="184"/>
      <c r="G374" s="316"/>
    </row>
    <row r="375" spans="1:7" s="146" customFormat="1" ht="13.5">
      <c r="A375" s="401"/>
      <c r="B375" s="397"/>
      <c r="C375" s="416"/>
      <c r="D375" s="403"/>
      <c r="E375" s="316"/>
      <c r="F375" s="184"/>
      <c r="G375" s="316"/>
    </row>
    <row r="376" spans="1:7" s="146" customFormat="1" ht="13.5">
      <c r="A376" s="401"/>
      <c r="B376" s="397"/>
      <c r="C376" s="416"/>
      <c r="D376" s="403"/>
      <c r="E376" s="316"/>
      <c r="F376" s="184"/>
      <c r="G376" s="316"/>
    </row>
    <row r="377" spans="1:7" s="146" customFormat="1" ht="13.5">
      <c r="A377" s="401"/>
      <c r="B377" s="397"/>
      <c r="C377" s="416"/>
      <c r="D377" s="403"/>
      <c r="E377" s="316"/>
      <c r="F377" s="184"/>
      <c r="G377" s="316"/>
    </row>
    <row r="378" spans="1:7" s="146" customFormat="1" ht="13.5">
      <c r="A378" s="401"/>
      <c r="B378" s="397"/>
      <c r="C378" s="416"/>
      <c r="D378" s="403"/>
      <c r="E378" s="316"/>
      <c r="F378" s="184"/>
      <c r="G378" s="316"/>
    </row>
    <row r="379" spans="1:7" s="146" customFormat="1" ht="13.5">
      <c r="A379" s="401"/>
      <c r="B379" s="397"/>
      <c r="C379" s="416"/>
      <c r="D379" s="403"/>
      <c r="E379" s="316"/>
      <c r="F379" s="184"/>
      <c r="G379" s="316"/>
    </row>
    <row r="380" spans="1:7" s="146" customFormat="1" ht="13.5">
      <c r="A380" s="401"/>
      <c r="B380" s="397"/>
      <c r="C380" s="416"/>
      <c r="D380" s="403"/>
      <c r="E380" s="316"/>
      <c r="F380" s="184"/>
      <c r="G380" s="316"/>
    </row>
    <row r="381" spans="1:7" s="146" customFormat="1" ht="13.5">
      <c r="A381" s="401"/>
      <c r="B381" s="397"/>
      <c r="C381" s="416"/>
      <c r="D381" s="403"/>
      <c r="E381" s="316"/>
      <c r="F381" s="184"/>
      <c r="G381" s="316"/>
    </row>
    <row r="382" spans="1:7" s="146" customFormat="1" ht="13.5">
      <c r="A382" s="401"/>
      <c r="B382" s="397"/>
      <c r="C382" s="416"/>
      <c r="D382" s="403"/>
      <c r="E382" s="316"/>
      <c r="F382" s="184"/>
      <c r="G382" s="316"/>
    </row>
    <row r="383" spans="1:7" s="146" customFormat="1" ht="13.5">
      <c r="A383" s="401"/>
      <c r="B383" s="397"/>
      <c r="C383" s="416"/>
      <c r="D383" s="403"/>
      <c r="E383" s="316"/>
      <c r="F383" s="184"/>
      <c r="G383" s="316"/>
    </row>
    <row r="384" spans="1:7" s="146" customFormat="1" ht="13.5">
      <c r="A384" s="401"/>
      <c r="B384" s="397"/>
      <c r="C384" s="416"/>
      <c r="D384" s="403"/>
      <c r="E384" s="316"/>
      <c r="F384" s="184"/>
      <c r="G384" s="316"/>
    </row>
    <row r="385" spans="1:7" s="146" customFormat="1" ht="13.5">
      <c r="A385" s="401"/>
      <c r="B385" s="397"/>
      <c r="C385" s="416"/>
      <c r="D385" s="403"/>
      <c r="E385" s="316"/>
      <c r="F385" s="184"/>
      <c r="G385" s="316"/>
    </row>
    <row r="386" spans="1:7" s="146" customFormat="1" ht="13.5">
      <c r="A386" s="401"/>
      <c r="B386" s="397"/>
      <c r="C386" s="416"/>
      <c r="D386" s="403"/>
      <c r="E386" s="316"/>
      <c r="F386" s="184"/>
      <c r="G386" s="316"/>
    </row>
    <row r="387" spans="1:7" s="146" customFormat="1" ht="13.5">
      <c r="A387" s="401"/>
      <c r="B387" s="397"/>
      <c r="C387" s="416"/>
      <c r="D387" s="403"/>
      <c r="E387" s="316"/>
      <c r="F387" s="184"/>
      <c r="G387" s="316"/>
    </row>
    <row r="388" spans="1:7" s="146" customFormat="1" ht="13.5">
      <c r="A388" s="401"/>
      <c r="B388" s="397"/>
      <c r="C388" s="416"/>
      <c r="D388" s="403"/>
      <c r="E388" s="316"/>
      <c r="F388" s="184"/>
      <c r="G388" s="316"/>
    </row>
    <row r="389" spans="1:7" s="146" customFormat="1" ht="13.5">
      <c r="A389" s="401"/>
      <c r="B389" s="397"/>
      <c r="C389" s="416"/>
      <c r="D389" s="403"/>
      <c r="E389" s="316"/>
      <c r="F389" s="184"/>
      <c r="G389" s="316"/>
    </row>
    <row r="390" spans="1:7" s="146" customFormat="1" ht="13.5">
      <c r="A390" s="401"/>
      <c r="B390" s="397"/>
      <c r="C390" s="416"/>
      <c r="D390" s="403"/>
      <c r="E390" s="316"/>
      <c r="F390" s="184"/>
      <c r="G390" s="316"/>
    </row>
    <row r="391" spans="1:7" s="146" customFormat="1" ht="13.5">
      <c r="A391" s="401"/>
      <c r="B391" s="397"/>
      <c r="C391" s="416"/>
      <c r="D391" s="403"/>
      <c r="E391" s="316"/>
      <c r="F391" s="184"/>
      <c r="G391" s="316"/>
    </row>
    <row r="392" spans="1:7" s="146" customFormat="1" ht="13.5">
      <c r="A392" s="401"/>
      <c r="B392" s="397"/>
      <c r="C392" s="416"/>
      <c r="D392" s="403"/>
      <c r="E392" s="316"/>
      <c r="F392" s="184"/>
      <c r="G392" s="316"/>
    </row>
    <row r="393" spans="1:7" s="146" customFormat="1" ht="13.5">
      <c r="A393" s="401"/>
      <c r="B393" s="397"/>
      <c r="C393" s="416"/>
      <c r="D393" s="403"/>
      <c r="E393" s="316"/>
      <c r="F393" s="184"/>
      <c r="G393" s="316"/>
    </row>
    <row r="394" spans="1:7" s="146" customFormat="1" ht="13.5">
      <c r="A394" s="401"/>
      <c r="B394" s="397"/>
      <c r="C394" s="416"/>
      <c r="D394" s="403"/>
      <c r="E394" s="316"/>
      <c r="F394" s="184"/>
      <c r="G394" s="316"/>
    </row>
    <row r="395" spans="1:7" s="146" customFormat="1" ht="13.5">
      <c r="A395" s="401"/>
      <c r="B395" s="397"/>
      <c r="C395" s="416"/>
      <c r="D395" s="403"/>
      <c r="E395" s="316"/>
      <c r="F395" s="184"/>
      <c r="G395" s="316"/>
    </row>
    <row r="396" spans="1:7" s="146" customFormat="1" ht="13.5">
      <c r="A396" s="401"/>
      <c r="B396" s="397"/>
      <c r="C396" s="416"/>
      <c r="D396" s="403"/>
      <c r="E396" s="316"/>
      <c r="F396" s="184"/>
      <c r="G396" s="316"/>
    </row>
    <row r="397" spans="1:7" s="146" customFormat="1" ht="13.5">
      <c r="A397" s="401"/>
      <c r="B397" s="397"/>
      <c r="C397" s="416"/>
      <c r="D397" s="403"/>
      <c r="E397" s="316"/>
      <c r="F397" s="184"/>
      <c r="G397" s="316"/>
    </row>
    <row r="398" spans="1:7" s="146" customFormat="1" ht="13.5">
      <c r="A398" s="401"/>
      <c r="B398" s="397"/>
      <c r="C398" s="416"/>
      <c r="D398" s="403"/>
      <c r="E398" s="316"/>
      <c r="F398" s="184"/>
      <c r="G398" s="316"/>
    </row>
    <row r="399" spans="1:7" s="146" customFormat="1" ht="13.5">
      <c r="A399" s="401"/>
      <c r="B399" s="397"/>
      <c r="C399" s="416"/>
      <c r="D399" s="403"/>
      <c r="E399" s="316"/>
      <c r="F399" s="184"/>
      <c r="G399" s="316"/>
    </row>
    <row r="400" spans="1:7" s="146" customFormat="1" ht="13.5">
      <c r="A400" s="401"/>
      <c r="B400" s="397"/>
      <c r="C400" s="416"/>
      <c r="D400" s="403"/>
      <c r="E400" s="316"/>
      <c r="F400" s="184"/>
      <c r="G400" s="316"/>
    </row>
    <row r="401" spans="1:7" s="146" customFormat="1" ht="13.5">
      <c r="A401" s="401"/>
      <c r="B401" s="397"/>
      <c r="C401" s="416"/>
      <c r="D401" s="403"/>
      <c r="E401" s="316"/>
      <c r="F401" s="184"/>
      <c r="G401" s="316"/>
    </row>
    <row r="402" spans="1:7" s="146" customFormat="1" ht="13.5">
      <c r="A402" s="401"/>
      <c r="B402" s="397"/>
      <c r="C402" s="416"/>
      <c r="D402" s="403"/>
      <c r="E402" s="316"/>
      <c r="F402" s="184"/>
      <c r="G402" s="316"/>
    </row>
    <row r="403" spans="1:7" s="146" customFormat="1" ht="13.5">
      <c r="A403" s="401"/>
      <c r="B403" s="397"/>
      <c r="C403" s="416"/>
      <c r="D403" s="403"/>
      <c r="E403" s="316"/>
      <c r="F403" s="184"/>
      <c r="G403" s="316"/>
    </row>
    <row r="404" spans="1:7" s="146" customFormat="1" ht="13.5">
      <c r="A404" s="401"/>
      <c r="B404" s="397"/>
      <c r="C404" s="416"/>
      <c r="D404" s="403"/>
      <c r="E404" s="316"/>
      <c r="F404" s="184"/>
      <c r="G404" s="316"/>
    </row>
    <row r="405" spans="1:7" s="146" customFormat="1" ht="13.5">
      <c r="A405" s="401"/>
      <c r="B405" s="397"/>
      <c r="C405" s="416"/>
      <c r="D405" s="403"/>
      <c r="E405" s="316"/>
      <c r="F405" s="184"/>
      <c r="G405" s="316"/>
    </row>
    <row r="406" spans="1:7" s="146" customFormat="1" ht="13.5">
      <c r="A406" s="401"/>
      <c r="B406" s="397"/>
      <c r="C406" s="416"/>
      <c r="D406" s="403"/>
      <c r="E406" s="316"/>
      <c r="F406" s="184"/>
      <c r="G406" s="316"/>
    </row>
    <row r="407" spans="1:7" s="146" customFormat="1" ht="13.5">
      <c r="A407" s="401"/>
      <c r="B407" s="397"/>
      <c r="C407" s="416"/>
      <c r="D407" s="403"/>
      <c r="E407" s="316"/>
      <c r="F407" s="184"/>
      <c r="G407" s="316"/>
    </row>
    <row r="408" spans="1:7" s="146" customFormat="1" ht="13.5">
      <c r="A408" s="401"/>
      <c r="B408" s="397"/>
      <c r="C408" s="416"/>
      <c r="D408" s="403"/>
      <c r="E408" s="316"/>
      <c r="F408" s="184"/>
      <c r="G408" s="316"/>
    </row>
    <row r="409" spans="1:7" s="146" customFormat="1" ht="13.5">
      <c r="A409" s="401"/>
      <c r="B409" s="397"/>
      <c r="C409" s="416"/>
      <c r="D409" s="403"/>
      <c r="E409" s="316"/>
      <c r="F409" s="184"/>
      <c r="G409" s="316"/>
    </row>
    <row r="410" spans="1:7" s="146" customFormat="1" ht="13.5">
      <c r="A410" s="401"/>
      <c r="B410" s="397"/>
      <c r="C410" s="416"/>
      <c r="D410" s="403"/>
      <c r="E410" s="316"/>
      <c r="F410" s="184"/>
      <c r="G410" s="316"/>
    </row>
    <row r="411" spans="1:7" s="146" customFormat="1" ht="13.5">
      <c r="A411" s="401"/>
      <c r="B411" s="397"/>
      <c r="C411" s="416"/>
      <c r="D411" s="403"/>
      <c r="E411" s="316"/>
      <c r="F411" s="184"/>
      <c r="G411" s="316"/>
    </row>
    <row r="412" spans="1:7" s="146" customFormat="1" ht="13.5">
      <c r="A412" s="401"/>
      <c r="B412" s="397"/>
      <c r="C412" s="416"/>
      <c r="D412" s="403"/>
      <c r="E412" s="316"/>
      <c r="F412" s="184"/>
      <c r="G412" s="316"/>
    </row>
    <row r="413" spans="1:7" s="146" customFormat="1" ht="13.5">
      <c r="A413" s="401"/>
      <c r="B413" s="397"/>
      <c r="C413" s="416"/>
      <c r="D413" s="403"/>
      <c r="E413" s="316"/>
      <c r="F413" s="184"/>
      <c r="G413" s="316"/>
    </row>
    <row r="414" spans="1:7" s="146" customFormat="1" ht="13.5">
      <c r="A414" s="401"/>
      <c r="B414" s="397"/>
      <c r="C414" s="416"/>
      <c r="D414" s="403"/>
      <c r="E414" s="316"/>
      <c r="F414" s="184"/>
      <c r="G414" s="316"/>
    </row>
    <row r="415" spans="1:7" s="146" customFormat="1" ht="13.5">
      <c r="A415" s="401"/>
      <c r="B415" s="397"/>
      <c r="C415" s="416"/>
      <c r="D415" s="403"/>
      <c r="E415" s="316"/>
      <c r="F415" s="184"/>
      <c r="G415" s="316"/>
    </row>
    <row r="416" spans="1:7" s="146" customFormat="1" ht="13.5">
      <c r="A416" s="401"/>
      <c r="B416" s="397"/>
      <c r="C416" s="416"/>
      <c r="D416" s="403"/>
      <c r="E416" s="316"/>
      <c r="F416" s="184"/>
      <c r="G416" s="316"/>
    </row>
    <row r="417" spans="1:7" s="146" customFormat="1" ht="13.5">
      <c r="A417" s="401"/>
      <c r="B417" s="397"/>
      <c r="C417" s="416"/>
      <c r="D417" s="403"/>
      <c r="E417" s="316"/>
      <c r="F417" s="184"/>
      <c r="G417" s="316"/>
    </row>
    <row r="418" spans="1:7" s="146" customFormat="1" ht="13.5">
      <c r="A418" s="401"/>
      <c r="B418" s="397"/>
      <c r="C418" s="416"/>
      <c r="D418" s="403"/>
      <c r="E418" s="316"/>
      <c r="F418" s="184"/>
      <c r="G418" s="316"/>
    </row>
    <row r="419" spans="1:7" s="146" customFormat="1" ht="13.5">
      <c r="A419" s="401"/>
      <c r="B419" s="397"/>
      <c r="C419" s="416"/>
      <c r="D419" s="403"/>
      <c r="E419" s="316"/>
      <c r="F419" s="184"/>
      <c r="G419" s="316"/>
    </row>
    <row r="420" spans="1:7" s="146" customFormat="1" ht="13.5">
      <c r="A420" s="401"/>
      <c r="B420" s="397"/>
      <c r="C420" s="416"/>
      <c r="D420" s="403"/>
      <c r="E420" s="316"/>
      <c r="F420" s="184"/>
      <c r="G420" s="316"/>
    </row>
    <row r="421" spans="1:7" s="146" customFormat="1" ht="13.5">
      <c r="A421" s="401"/>
      <c r="B421" s="397"/>
      <c r="C421" s="416"/>
      <c r="D421" s="403"/>
      <c r="E421" s="316"/>
      <c r="F421" s="184"/>
      <c r="G421" s="316"/>
    </row>
    <row r="422" spans="1:7" s="146" customFormat="1" ht="13.5">
      <c r="A422" s="401"/>
      <c r="B422" s="397"/>
      <c r="C422" s="416"/>
      <c r="D422" s="403"/>
      <c r="E422" s="316"/>
      <c r="F422" s="184"/>
      <c r="G422" s="316"/>
    </row>
    <row r="423" spans="1:7" s="146" customFormat="1" ht="13.5">
      <c r="A423" s="401"/>
      <c r="B423" s="397"/>
      <c r="C423" s="416"/>
      <c r="D423" s="403"/>
      <c r="E423" s="316"/>
      <c r="F423" s="184"/>
      <c r="G423" s="316"/>
    </row>
    <row r="424" spans="1:7" s="146" customFormat="1" ht="13.5">
      <c r="A424" s="401"/>
      <c r="B424" s="397"/>
      <c r="C424" s="416"/>
      <c r="D424" s="403"/>
      <c r="E424" s="316"/>
      <c r="F424" s="184"/>
      <c r="G424" s="316"/>
    </row>
    <row r="425" spans="1:7" s="146" customFormat="1" ht="13.5">
      <c r="A425" s="401"/>
      <c r="B425" s="397"/>
      <c r="C425" s="416"/>
      <c r="D425" s="403"/>
      <c r="E425" s="316"/>
      <c r="F425" s="184"/>
      <c r="G425" s="316"/>
    </row>
    <row r="426" spans="1:7" s="146" customFormat="1" ht="13.5">
      <c r="A426" s="401"/>
      <c r="B426" s="397"/>
      <c r="C426" s="416"/>
      <c r="D426" s="403"/>
      <c r="E426" s="316"/>
      <c r="F426" s="184"/>
      <c r="G426" s="316"/>
    </row>
    <row r="427" spans="1:7" s="146" customFormat="1" ht="13.5">
      <c r="A427" s="401"/>
      <c r="B427" s="397"/>
      <c r="C427" s="416"/>
      <c r="D427" s="403"/>
      <c r="E427" s="316"/>
      <c r="F427" s="184"/>
      <c r="G427" s="316"/>
    </row>
    <row r="428" spans="1:7" s="146" customFormat="1" ht="13.5">
      <c r="A428" s="401"/>
      <c r="B428" s="397"/>
      <c r="C428" s="416"/>
      <c r="D428" s="403"/>
      <c r="E428" s="316"/>
      <c r="F428" s="184"/>
      <c r="G428" s="316"/>
    </row>
    <row r="429" spans="1:7" s="146" customFormat="1" ht="13.5">
      <c r="A429" s="401"/>
      <c r="B429" s="397"/>
      <c r="C429" s="416"/>
      <c r="D429" s="403"/>
      <c r="E429" s="316"/>
      <c r="F429" s="184"/>
      <c r="G429" s="316"/>
    </row>
    <row r="430" spans="1:7" s="146" customFormat="1" ht="13.5">
      <c r="A430" s="401"/>
      <c r="B430" s="397"/>
      <c r="C430" s="416"/>
      <c r="D430" s="403"/>
      <c r="E430" s="316"/>
      <c r="F430" s="184"/>
      <c r="G430" s="316"/>
    </row>
    <row r="431" spans="1:7" s="146" customFormat="1" ht="13.5">
      <c r="A431" s="401"/>
      <c r="B431" s="397"/>
      <c r="C431" s="416"/>
      <c r="D431" s="403"/>
      <c r="E431" s="316"/>
      <c r="F431" s="184"/>
      <c r="G431" s="316"/>
    </row>
    <row r="432" spans="1:7" s="146" customFormat="1" ht="13.5">
      <c r="A432" s="401"/>
      <c r="B432" s="397"/>
      <c r="C432" s="416"/>
      <c r="D432" s="403"/>
      <c r="E432" s="316"/>
      <c r="F432" s="184"/>
      <c r="G432" s="316"/>
    </row>
    <row r="433" spans="1:7" s="146" customFormat="1" ht="13.5">
      <c r="A433" s="401"/>
      <c r="B433" s="397"/>
      <c r="C433" s="416"/>
      <c r="D433" s="403"/>
      <c r="E433" s="316"/>
      <c r="F433" s="184"/>
      <c r="G433" s="316"/>
    </row>
    <row r="434" spans="1:7" s="146" customFormat="1" ht="13.5">
      <c r="A434" s="401"/>
      <c r="B434" s="397"/>
      <c r="C434" s="416"/>
      <c r="D434" s="403"/>
      <c r="E434" s="316"/>
      <c r="F434" s="184"/>
      <c r="G434" s="316"/>
    </row>
    <row r="435" spans="1:7" s="146" customFormat="1" ht="13.5">
      <c r="A435" s="401"/>
      <c r="B435" s="397"/>
      <c r="C435" s="416"/>
      <c r="D435" s="403"/>
      <c r="E435" s="316"/>
      <c r="F435" s="184"/>
      <c r="G435" s="316"/>
    </row>
    <row r="436" spans="1:7" s="146" customFormat="1" ht="13.5">
      <c r="A436" s="401"/>
      <c r="B436" s="397"/>
      <c r="C436" s="416"/>
      <c r="D436" s="403"/>
      <c r="E436" s="316"/>
      <c r="F436" s="184"/>
      <c r="G436" s="316"/>
    </row>
    <row r="437" spans="1:7" s="146" customFormat="1" ht="13.5">
      <c r="A437" s="401"/>
      <c r="B437" s="397"/>
      <c r="C437" s="416"/>
      <c r="D437" s="403"/>
      <c r="E437" s="316"/>
      <c r="F437" s="184"/>
      <c r="G437" s="316"/>
    </row>
    <row r="438" spans="1:7" s="146" customFormat="1" ht="13.5">
      <c r="A438" s="401"/>
      <c r="B438" s="397"/>
      <c r="C438" s="416"/>
      <c r="D438" s="403"/>
      <c r="E438" s="316"/>
      <c r="F438" s="184"/>
      <c r="G438" s="316"/>
    </row>
    <row r="439" spans="1:7" s="146" customFormat="1" ht="13.5">
      <c r="A439" s="401"/>
      <c r="B439" s="397"/>
      <c r="C439" s="416"/>
      <c r="D439" s="403"/>
      <c r="E439" s="316"/>
      <c r="F439" s="184"/>
      <c r="G439" s="316"/>
    </row>
    <row r="440" spans="1:7" s="146" customFormat="1" ht="13.5">
      <c r="A440" s="401"/>
      <c r="B440" s="397"/>
      <c r="C440" s="416"/>
      <c r="D440" s="403"/>
      <c r="E440" s="316"/>
      <c r="F440" s="184"/>
      <c r="G440" s="316"/>
    </row>
    <row r="441" spans="1:7" s="146" customFormat="1" ht="13.5">
      <c r="A441" s="401"/>
      <c r="B441" s="397"/>
      <c r="C441" s="416"/>
      <c r="D441" s="403"/>
      <c r="E441" s="316"/>
      <c r="F441" s="184"/>
      <c r="G441" s="316"/>
    </row>
    <row r="442" spans="1:7" s="146" customFormat="1" ht="13.5">
      <c r="A442" s="401"/>
      <c r="B442" s="397"/>
      <c r="C442" s="416"/>
      <c r="D442" s="403"/>
      <c r="E442" s="316"/>
      <c r="F442" s="184"/>
      <c r="G442" s="316"/>
    </row>
    <row r="443" spans="1:7" s="146" customFormat="1" ht="13.5">
      <c r="A443" s="401"/>
      <c r="B443" s="397"/>
      <c r="C443" s="416"/>
      <c r="D443" s="403"/>
      <c r="E443" s="316"/>
      <c r="F443" s="184"/>
      <c r="G443" s="316"/>
    </row>
    <row r="444" spans="1:7" s="146" customFormat="1" ht="13.5">
      <c r="A444" s="401"/>
      <c r="B444" s="397"/>
      <c r="C444" s="416"/>
      <c r="D444" s="403"/>
      <c r="E444" s="316"/>
      <c r="F444" s="184"/>
      <c r="G444" s="316"/>
    </row>
    <row r="445" spans="1:7" s="146" customFormat="1" ht="13.5">
      <c r="A445" s="401"/>
      <c r="B445" s="397"/>
      <c r="C445" s="416"/>
      <c r="D445" s="403"/>
      <c r="E445" s="316"/>
      <c r="F445" s="184"/>
      <c r="G445" s="316"/>
    </row>
    <row r="446" spans="1:7" s="146" customFormat="1" ht="13.5">
      <c r="A446" s="401"/>
      <c r="B446" s="397"/>
      <c r="C446" s="416"/>
      <c r="D446" s="403"/>
      <c r="E446" s="316"/>
      <c r="F446" s="184"/>
      <c r="G446" s="316"/>
    </row>
    <row r="447" spans="1:7" s="146" customFormat="1" ht="13.5">
      <c r="A447" s="401"/>
      <c r="B447" s="397"/>
      <c r="C447" s="416"/>
      <c r="D447" s="403"/>
      <c r="E447" s="316"/>
      <c r="F447" s="184"/>
      <c r="G447" s="316"/>
    </row>
    <row r="448" spans="1:7" s="146" customFormat="1" ht="13.5">
      <c r="A448" s="401"/>
      <c r="B448" s="397"/>
      <c r="C448" s="416"/>
      <c r="D448" s="403"/>
      <c r="E448" s="316"/>
      <c r="F448" s="184"/>
      <c r="G448" s="316"/>
    </row>
    <row r="449" spans="1:7" s="146" customFormat="1" ht="13.5">
      <c r="A449" s="401"/>
      <c r="B449" s="397"/>
      <c r="C449" s="416"/>
      <c r="D449" s="403"/>
      <c r="E449" s="316"/>
      <c r="F449" s="184"/>
      <c r="G449" s="316"/>
    </row>
    <row r="450" spans="1:7" s="146" customFormat="1" ht="13.5">
      <c r="A450" s="401"/>
      <c r="B450" s="397"/>
      <c r="C450" s="416"/>
      <c r="D450" s="403"/>
      <c r="E450" s="316"/>
      <c r="F450" s="184"/>
      <c r="G450" s="316"/>
    </row>
    <row r="451" spans="1:7" s="146" customFormat="1" ht="13.5">
      <c r="A451" s="401"/>
      <c r="B451" s="397"/>
      <c r="C451" s="416"/>
      <c r="D451" s="403"/>
      <c r="E451" s="316"/>
      <c r="F451" s="184"/>
      <c r="G451" s="316"/>
    </row>
    <row r="452" spans="1:7" s="146" customFormat="1" ht="13.5">
      <c r="A452" s="401"/>
      <c r="B452" s="397"/>
      <c r="C452" s="416"/>
      <c r="D452" s="403"/>
      <c r="E452" s="316"/>
      <c r="F452" s="184"/>
      <c r="G452" s="316"/>
    </row>
    <row r="453" spans="1:7" s="146" customFormat="1" ht="13.5">
      <c r="A453" s="401"/>
      <c r="B453" s="397"/>
      <c r="C453" s="416"/>
      <c r="D453" s="403"/>
      <c r="E453" s="316"/>
      <c r="F453" s="184"/>
      <c r="G453" s="316"/>
    </row>
    <row r="454" spans="1:7" s="146" customFormat="1" ht="13.5">
      <c r="A454" s="401"/>
      <c r="B454" s="397"/>
      <c r="C454" s="416"/>
      <c r="D454" s="403"/>
      <c r="E454" s="316"/>
      <c r="F454" s="184"/>
      <c r="G454" s="316"/>
    </row>
    <row r="455" spans="1:7" s="146" customFormat="1" ht="13.5">
      <c r="A455" s="401"/>
      <c r="B455" s="397"/>
      <c r="C455" s="416"/>
      <c r="D455" s="403"/>
      <c r="E455" s="316"/>
      <c r="F455" s="184"/>
      <c r="G455" s="316"/>
    </row>
    <row r="456" spans="1:7" s="146" customFormat="1" ht="13.5">
      <c r="A456" s="401"/>
      <c r="B456" s="397"/>
      <c r="C456" s="416"/>
      <c r="D456" s="403"/>
      <c r="E456" s="316"/>
      <c r="F456" s="184"/>
      <c r="G456" s="316"/>
    </row>
    <row r="457" spans="1:7" s="146" customFormat="1" ht="13.5">
      <c r="A457" s="401"/>
      <c r="B457" s="397"/>
      <c r="C457" s="416"/>
      <c r="D457" s="403"/>
      <c r="E457" s="316"/>
      <c r="F457" s="184"/>
      <c r="G457" s="316"/>
    </row>
    <row r="458" spans="1:7" s="146" customFormat="1" ht="13.5">
      <c r="A458" s="401"/>
      <c r="B458" s="397"/>
      <c r="C458" s="416"/>
      <c r="D458" s="403"/>
      <c r="E458" s="316"/>
      <c r="F458" s="184"/>
      <c r="G458" s="316"/>
    </row>
    <row r="459" spans="1:7" s="146" customFormat="1" ht="13.5">
      <c r="A459" s="401"/>
      <c r="B459" s="397"/>
      <c r="C459" s="416"/>
      <c r="D459" s="403"/>
      <c r="E459" s="316"/>
      <c r="F459" s="184"/>
      <c r="G459" s="316"/>
    </row>
    <row r="460" spans="1:7" s="146" customFormat="1" ht="13.5">
      <c r="A460" s="401"/>
      <c r="B460" s="397"/>
      <c r="C460" s="416"/>
      <c r="D460" s="403"/>
      <c r="E460" s="316"/>
      <c r="F460" s="184"/>
      <c r="G460" s="316"/>
    </row>
    <row r="461" spans="1:7" s="146" customFormat="1" ht="13.5">
      <c r="A461" s="401"/>
      <c r="B461" s="397"/>
      <c r="C461" s="416"/>
      <c r="D461" s="403"/>
      <c r="E461" s="316"/>
      <c r="F461" s="184"/>
      <c r="G461" s="316"/>
    </row>
    <row r="462" spans="1:7" s="146" customFormat="1" ht="13.5">
      <c r="A462" s="401"/>
      <c r="B462" s="397"/>
      <c r="C462" s="416"/>
      <c r="D462" s="403"/>
      <c r="E462" s="316"/>
      <c r="F462" s="184"/>
      <c r="G462" s="316"/>
    </row>
    <row r="463" spans="1:7" s="146" customFormat="1" ht="13.5">
      <c r="A463" s="401"/>
      <c r="B463" s="397"/>
      <c r="C463" s="416"/>
      <c r="D463" s="403"/>
      <c r="E463" s="316"/>
      <c r="F463" s="184"/>
      <c r="G463" s="316"/>
    </row>
    <row r="464" spans="1:7" s="146" customFormat="1" ht="13.5">
      <c r="A464" s="401"/>
      <c r="B464" s="397"/>
      <c r="C464" s="416"/>
      <c r="D464" s="403"/>
      <c r="E464" s="316"/>
      <c r="F464" s="184"/>
      <c r="G464" s="316"/>
    </row>
    <row r="465" spans="1:7" s="146" customFormat="1" ht="13.5">
      <c r="A465" s="401"/>
      <c r="B465" s="397"/>
      <c r="C465" s="416"/>
      <c r="D465" s="403"/>
      <c r="E465" s="316"/>
      <c r="F465" s="184"/>
      <c r="G465" s="316"/>
    </row>
    <row r="466" spans="1:7" s="146" customFormat="1" ht="13.5">
      <c r="A466" s="401"/>
      <c r="B466" s="397"/>
      <c r="C466" s="416"/>
      <c r="D466" s="403"/>
      <c r="E466" s="316"/>
      <c r="F466" s="184"/>
      <c r="G466" s="316"/>
    </row>
    <row r="467" spans="1:7" s="146" customFormat="1" ht="13.5">
      <c r="A467" s="401"/>
      <c r="B467" s="397"/>
      <c r="C467" s="416"/>
      <c r="D467" s="403"/>
      <c r="E467" s="316"/>
      <c r="F467" s="184"/>
      <c r="G467" s="316"/>
    </row>
    <row r="468" spans="1:7" s="146" customFormat="1" ht="13.5">
      <c r="A468" s="401"/>
      <c r="B468" s="397"/>
      <c r="C468" s="416"/>
      <c r="D468" s="403"/>
      <c r="E468" s="316"/>
      <c r="F468" s="184"/>
      <c r="G468" s="316"/>
    </row>
    <row r="469" spans="1:7" s="146" customFormat="1" ht="13.5">
      <c r="A469" s="401"/>
      <c r="B469" s="397"/>
      <c r="C469" s="416"/>
      <c r="D469" s="403"/>
      <c r="E469" s="316"/>
      <c r="F469" s="184"/>
      <c r="G469" s="316"/>
    </row>
    <row r="470" spans="1:7" s="146" customFormat="1" ht="13.5">
      <c r="A470" s="401"/>
      <c r="B470" s="397"/>
      <c r="C470" s="416"/>
      <c r="D470" s="403"/>
      <c r="E470" s="316"/>
      <c r="F470" s="184"/>
      <c r="G470" s="316"/>
    </row>
    <row r="471" spans="1:7" s="146" customFormat="1" ht="13.5">
      <c r="A471" s="401"/>
      <c r="B471" s="397"/>
      <c r="C471" s="416"/>
      <c r="D471" s="403"/>
      <c r="E471" s="316"/>
      <c r="F471" s="184"/>
      <c r="G471" s="316"/>
    </row>
    <row r="472" spans="1:7" s="146" customFormat="1" ht="13.5">
      <c r="A472" s="401"/>
      <c r="B472" s="397"/>
      <c r="C472" s="416"/>
      <c r="D472" s="403"/>
      <c r="E472" s="316"/>
      <c r="F472" s="184"/>
      <c r="G472" s="316"/>
    </row>
    <row r="473" spans="1:7" s="146" customFormat="1" ht="13.5">
      <c r="A473" s="401"/>
      <c r="B473" s="397"/>
      <c r="C473" s="416"/>
      <c r="D473" s="403"/>
      <c r="E473" s="316"/>
      <c r="F473" s="184"/>
      <c r="G473" s="316"/>
    </row>
    <row r="474" spans="1:7" s="146" customFormat="1" ht="13.5">
      <c r="A474" s="401"/>
      <c r="B474" s="397"/>
      <c r="C474" s="416"/>
      <c r="D474" s="403"/>
      <c r="E474" s="316"/>
      <c r="F474" s="184"/>
      <c r="G474" s="316"/>
    </row>
    <row r="475" spans="1:7" s="146" customFormat="1" ht="13.5">
      <c r="A475" s="401"/>
      <c r="B475" s="397"/>
      <c r="C475" s="416"/>
      <c r="D475" s="403"/>
      <c r="E475" s="316"/>
      <c r="F475" s="184"/>
      <c r="G475" s="316"/>
    </row>
    <row r="476" spans="1:7" s="146" customFormat="1" ht="13.5">
      <c r="A476" s="401"/>
      <c r="B476" s="397"/>
      <c r="C476" s="416"/>
      <c r="D476" s="403"/>
      <c r="E476" s="316"/>
      <c r="F476" s="184"/>
      <c r="G476" s="316"/>
    </row>
    <row r="477" spans="1:7" s="146" customFormat="1" ht="13.5">
      <c r="A477" s="401"/>
      <c r="B477" s="397"/>
      <c r="C477" s="416"/>
      <c r="D477" s="403"/>
      <c r="E477" s="316"/>
      <c r="F477" s="184"/>
      <c r="G477" s="316"/>
    </row>
    <row r="478" spans="1:7" s="146" customFormat="1" ht="13.5">
      <c r="A478" s="401"/>
      <c r="B478" s="397"/>
      <c r="C478" s="416"/>
      <c r="D478" s="403"/>
      <c r="E478" s="316"/>
      <c r="F478" s="184"/>
      <c r="G478" s="316"/>
    </row>
    <row r="479" spans="1:7" s="146" customFormat="1" ht="13.5">
      <c r="A479" s="401"/>
      <c r="B479" s="397"/>
      <c r="C479" s="416"/>
      <c r="D479" s="403"/>
      <c r="E479" s="316"/>
      <c r="F479" s="184"/>
      <c r="G479" s="316"/>
    </row>
    <row r="480" spans="1:7" s="146" customFormat="1" ht="13.5">
      <c r="A480" s="401"/>
      <c r="B480" s="397"/>
      <c r="C480" s="416"/>
      <c r="D480" s="403"/>
      <c r="E480" s="316"/>
      <c r="F480" s="184"/>
      <c r="G480" s="316"/>
    </row>
    <row r="481" spans="1:7" s="146" customFormat="1" ht="13.5">
      <c r="A481" s="401"/>
      <c r="B481" s="397"/>
      <c r="C481" s="416"/>
      <c r="D481" s="403"/>
      <c r="E481" s="316"/>
      <c r="F481" s="184"/>
      <c r="G481" s="316"/>
    </row>
    <row r="482" spans="1:7" s="146" customFormat="1" ht="13.5">
      <c r="A482" s="401"/>
      <c r="B482" s="397"/>
      <c r="C482" s="416"/>
      <c r="D482" s="403"/>
      <c r="E482" s="316"/>
      <c r="F482" s="184"/>
      <c r="G482" s="316"/>
    </row>
    <row r="483" spans="1:7" s="146" customFormat="1" ht="13.5">
      <c r="A483" s="401"/>
      <c r="B483" s="397"/>
      <c r="C483" s="416"/>
      <c r="D483" s="403"/>
      <c r="E483" s="316"/>
      <c r="F483" s="184"/>
      <c r="G483" s="316"/>
    </row>
    <row r="484" spans="1:7" s="146" customFormat="1" ht="13.5">
      <c r="A484" s="401"/>
      <c r="B484" s="397"/>
      <c r="C484" s="416"/>
      <c r="D484" s="403"/>
      <c r="E484" s="316"/>
      <c r="F484" s="184"/>
      <c r="G484" s="316"/>
    </row>
    <row r="485" spans="1:7" s="146" customFormat="1" ht="13.5">
      <c r="A485" s="401"/>
      <c r="B485" s="397"/>
      <c r="C485" s="416"/>
      <c r="D485" s="403"/>
      <c r="E485" s="316"/>
      <c r="F485" s="184"/>
      <c r="G485" s="316"/>
    </row>
    <row r="486" spans="1:7" s="146" customFormat="1" ht="13.5">
      <c r="A486" s="401"/>
      <c r="B486" s="397"/>
      <c r="C486" s="416"/>
      <c r="D486" s="403"/>
      <c r="E486" s="316"/>
      <c r="F486" s="184"/>
      <c r="G486" s="316"/>
    </row>
    <row r="487" spans="1:7" s="146" customFormat="1" ht="13.5">
      <c r="A487" s="401"/>
      <c r="B487" s="397"/>
      <c r="C487" s="416"/>
      <c r="D487" s="403"/>
      <c r="E487" s="316"/>
      <c r="F487" s="184"/>
      <c r="G487" s="316"/>
    </row>
    <row r="488" spans="1:7" s="146" customFormat="1" ht="13.5">
      <c r="A488" s="401"/>
      <c r="B488" s="397"/>
      <c r="C488" s="416"/>
      <c r="D488" s="403"/>
      <c r="E488" s="316"/>
      <c r="F488" s="184"/>
      <c r="G488" s="316"/>
    </row>
    <row r="489" spans="1:7" s="146" customFormat="1" ht="13.5">
      <c r="A489" s="401"/>
      <c r="B489" s="397"/>
      <c r="C489" s="416"/>
      <c r="D489" s="403"/>
      <c r="E489" s="316"/>
      <c r="F489" s="184"/>
      <c r="G489" s="316"/>
    </row>
    <row r="490" spans="1:7" s="146" customFormat="1" ht="13.5">
      <c r="A490" s="401"/>
      <c r="B490" s="397"/>
      <c r="C490" s="416"/>
      <c r="D490" s="403"/>
      <c r="E490" s="316"/>
      <c r="F490" s="184"/>
      <c r="G490" s="316"/>
    </row>
    <row r="491" spans="1:7" s="146" customFormat="1" ht="13.5">
      <c r="A491" s="401"/>
      <c r="B491" s="397"/>
      <c r="C491" s="416"/>
      <c r="D491" s="403"/>
      <c r="E491" s="316"/>
      <c r="F491" s="184"/>
      <c r="G491" s="316"/>
    </row>
    <row r="492" spans="1:7" s="146" customFormat="1" ht="13.5">
      <c r="A492" s="401"/>
      <c r="B492" s="397"/>
      <c r="C492" s="416"/>
      <c r="D492" s="403"/>
      <c r="E492" s="316"/>
      <c r="F492" s="184"/>
      <c r="G492" s="316"/>
    </row>
    <row r="493" spans="1:7" s="146" customFormat="1" ht="13.5">
      <c r="A493" s="401"/>
      <c r="B493" s="397"/>
      <c r="C493" s="416"/>
      <c r="D493" s="403"/>
      <c r="E493" s="316"/>
      <c r="F493" s="184"/>
      <c r="G493" s="316"/>
    </row>
    <row r="494" spans="1:7" s="146" customFormat="1" ht="13.5">
      <c r="A494" s="401"/>
      <c r="B494" s="397"/>
      <c r="C494" s="416"/>
      <c r="D494" s="403"/>
      <c r="E494" s="316"/>
      <c r="F494" s="184"/>
      <c r="G494" s="316"/>
    </row>
    <row r="495" spans="1:7" s="146" customFormat="1" ht="13.5">
      <c r="A495" s="401"/>
      <c r="B495" s="397"/>
      <c r="C495" s="416"/>
      <c r="D495" s="403"/>
      <c r="E495" s="316"/>
      <c r="F495" s="184"/>
      <c r="G495" s="316"/>
    </row>
    <row r="496" spans="1:7" s="146" customFormat="1" ht="13.5">
      <c r="A496" s="401"/>
      <c r="B496" s="397"/>
      <c r="C496" s="416"/>
      <c r="D496" s="403"/>
      <c r="E496" s="316"/>
      <c r="F496" s="184"/>
      <c r="G496" s="316"/>
    </row>
    <row r="497" spans="1:7" s="146" customFormat="1" ht="13.5">
      <c r="A497" s="401"/>
      <c r="B497" s="397"/>
      <c r="C497" s="416"/>
      <c r="D497" s="403"/>
      <c r="E497" s="316"/>
      <c r="F497" s="184"/>
      <c r="G497" s="316"/>
    </row>
    <row r="498" spans="1:7" s="146" customFormat="1" ht="13.5">
      <c r="A498" s="401"/>
      <c r="B498" s="397"/>
      <c r="C498" s="416"/>
      <c r="D498" s="403"/>
      <c r="E498" s="316"/>
      <c r="F498" s="184"/>
      <c r="G498" s="316"/>
    </row>
    <row r="499" spans="1:7" s="146" customFormat="1" ht="13.5">
      <c r="A499" s="401"/>
      <c r="B499" s="397"/>
      <c r="C499" s="416"/>
      <c r="D499" s="403"/>
      <c r="E499" s="316"/>
      <c r="F499" s="184"/>
      <c r="G499" s="316"/>
    </row>
    <row r="500" spans="1:7" s="146" customFormat="1" ht="13.5">
      <c r="A500" s="401"/>
      <c r="B500" s="397"/>
      <c r="C500" s="416"/>
      <c r="D500" s="403"/>
      <c r="E500" s="316"/>
      <c r="F500" s="184"/>
      <c r="G500" s="316"/>
    </row>
    <row r="501" spans="1:7" s="146" customFormat="1" ht="13.5">
      <c r="A501" s="401"/>
      <c r="B501" s="397"/>
      <c r="C501" s="416"/>
      <c r="D501" s="403"/>
      <c r="E501" s="316"/>
      <c r="F501" s="184"/>
      <c r="G501" s="316"/>
    </row>
    <row r="502" spans="1:7" s="146" customFormat="1" ht="13.5">
      <c r="A502" s="401"/>
      <c r="B502" s="397"/>
      <c r="C502" s="416"/>
      <c r="D502" s="403"/>
      <c r="E502" s="316"/>
      <c r="F502" s="184"/>
      <c r="G502" s="316"/>
    </row>
    <row r="503" spans="1:7" s="146" customFormat="1" ht="13.5">
      <c r="A503" s="401"/>
      <c r="B503" s="397"/>
      <c r="C503" s="416"/>
      <c r="D503" s="403"/>
      <c r="E503" s="316"/>
      <c r="F503" s="184"/>
      <c r="G503" s="316"/>
    </row>
    <row r="504" spans="1:7" s="146" customFormat="1" ht="13.5">
      <c r="A504" s="401"/>
      <c r="B504" s="397"/>
      <c r="C504" s="416"/>
      <c r="D504" s="403"/>
      <c r="E504" s="316"/>
      <c r="F504" s="184"/>
      <c r="G504" s="316"/>
    </row>
    <row r="505" spans="1:7" s="146" customFormat="1" ht="13.5">
      <c r="A505" s="401"/>
      <c r="B505" s="397"/>
      <c r="C505" s="416"/>
      <c r="D505" s="403"/>
      <c r="E505" s="316"/>
      <c r="F505" s="184"/>
      <c r="G505" s="316"/>
    </row>
    <row r="506" spans="1:7" s="146" customFormat="1" ht="13.5">
      <c r="A506" s="401"/>
      <c r="B506" s="397"/>
      <c r="C506" s="416"/>
      <c r="D506" s="403"/>
      <c r="E506" s="316"/>
      <c r="F506" s="184"/>
      <c r="G506" s="316"/>
    </row>
    <row r="507" spans="1:7" s="146" customFormat="1" ht="13.5">
      <c r="A507" s="401"/>
      <c r="B507" s="397"/>
      <c r="C507" s="416"/>
      <c r="D507" s="403"/>
      <c r="E507" s="316"/>
      <c r="F507" s="184"/>
      <c r="G507" s="316"/>
    </row>
    <row r="508" spans="1:7" s="146" customFormat="1" ht="13.5">
      <c r="A508" s="401"/>
      <c r="B508" s="397"/>
      <c r="C508" s="416"/>
      <c r="D508" s="403"/>
      <c r="E508" s="316"/>
      <c r="F508" s="184"/>
      <c r="G508" s="316"/>
    </row>
    <row r="509" spans="1:7" s="146" customFormat="1" ht="13.5">
      <c r="A509" s="401"/>
      <c r="B509" s="397"/>
      <c r="C509" s="416"/>
      <c r="D509" s="403"/>
      <c r="E509" s="316"/>
      <c r="F509" s="184"/>
      <c r="G509" s="316"/>
    </row>
    <row r="510" spans="1:7" s="146" customFormat="1" ht="13.5">
      <c r="A510" s="401"/>
      <c r="B510" s="397"/>
      <c r="C510" s="416"/>
      <c r="D510" s="403"/>
      <c r="E510" s="316"/>
      <c r="F510" s="184"/>
      <c r="G510" s="316"/>
    </row>
    <row r="511" spans="1:7" s="146" customFormat="1" ht="13.5">
      <c r="A511" s="401"/>
      <c r="B511" s="397"/>
      <c r="C511" s="416"/>
      <c r="D511" s="403"/>
      <c r="E511" s="316"/>
      <c r="F511" s="184"/>
      <c r="G511" s="316"/>
    </row>
    <row r="512" spans="1:7" s="146" customFormat="1" ht="13.5">
      <c r="A512" s="401"/>
      <c r="B512" s="397"/>
      <c r="C512" s="416"/>
      <c r="D512" s="403"/>
      <c r="E512" s="316"/>
      <c r="F512" s="184"/>
      <c r="G512" s="316"/>
    </row>
    <row r="513" spans="1:7" s="146" customFormat="1" ht="13.5">
      <c r="A513" s="401"/>
      <c r="B513" s="397"/>
      <c r="C513" s="416"/>
      <c r="D513" s="403"/>
      <c r="E513" s="316"/>
      <c r="F513" s="184"/>
      <c r="G513" s="316"/>
    </row>
    <row r="514" spans="1:7" s="146" customFormat="1" ht="13.5">
      <c r="A514" s="401"/>
      <c r="B514" s="397"/>
      <c r="C514" s="416"/>
      <c r="D514" s="403"/>
      <c r="E514" s="316"/>
      <c r="F514" s="184"/>
      <c r="G514" s="316"/>
    </row>
    <row r="515" spans="1:7" s="146" customFormat="1" ht="13.5">
      <c r="A515" s="401"/>
      <c r="B515" s="397"/>
      <c r="C515" s="416"/>
      <c r="D515" s="403"/>
      <c r="E515" s="316"/>
      <c r="F515" s="184"/>
      <c r="G515" s="316"/>
    </row>
    <row r="516" spans="1:7" s="146" customFormat="1" ht="13.5">
      <c r="A516" s="401"/>
      <c r="B516" s="397"/>
      <c r="C516" s="416"/>
      <c r="D516" s="403"/>
      <c r="E516" s="316"/>
      <c r="F516" s="184"/>
      <c r="G516" s="316"/>
    </row>
    <row r="517" spans="1:7" s="146" customFormat="1" ht="13.5">
      <c r="A517" s="401"/>
      <c r="B517" s="397"/>
      <c r="C517" s="416"/>
      <c r="D517" s="403"/>
      <c r="E517" s="316"/>
      <c r="F517" s="184"/>
      <c r="G517" s="316"/>
    </row>
    <row r="518" spans="1:7" s="146" customFormat="1" ht="13.5">
      <c r="A518" s="401"/>
      <c r="B518" s="397"/>
      <c r="C518" s="416"/>
      <c r="D518" s="403"/>
      <c r="E518" s="316"/>
      <c r="F518" s="184"/>
      <c r="G518" s="316"/>
    </row>
    <row r="519" spans="1:7" s="146" customFormat="1" ht="13.5">
      <c r="A519" s="401"/>
      <c r="B519" s="397"/>
      <c r="C519" s="416"/>
      <c r="D519" s="403"/>
      <c r="E519" s="316"/>
      <c r="F519" s="184"/>
      <c r="G519" s="316"/>
    </row>
    <row r="520" spans="1:7" s="146" customFormat="1" ht="13.5">
      <c r="A520" s="401"/>
      <c r="B520" s="397"/>
      <c r="C520" s="416"/>
      <c r="D520" s="403"/>
      <c r="E520" s="316"/>
      <c r="F520" s="184"/>
      <c r="G520" s="316"/>
    </row>
    <row r="521" spans="1:7" s="146" customFormat="1" ht="13.5">
      <c r="A521" s="401"/>
      <c r="B521" s="397"/>
      <c r="C521" s="416"/>
      <c r="D521" s="403"/>
      <c r="E521" s="316"/>
      <c r="F521" s="184"/>
      <c r="G521" s="316"/>
    </row>
    <row r="522" spans="1:7" s="146" customFormat="1" ht="13.5">
      <c r="A522" s="401"/>
      <c r="B522" s="397"/>
      <c r="C522" s="416"/>
      <c r="D522" s="403"/>
      <c r="E522" s="316"/>
      <c r="F522" s="184"/>
      <c r="G522" s="316"/>
    </row>
    <row r="523" spans="1:7" s="146" customFormat="1" ht="13.5">
      <c r="A523" s="401"/>
      <c r="B523" s="397"/>
      <c r="C523" s="416"/>
      <c r="D523" s="403"/>
      <c r="E523" s="316"/>
      <c r="F523" s="184"/>
      <c r="G523" s="316"/>
    </row>
    <row r="524" spans="1:7" s="146" customFormat="1" ht="13.5">
      <c r="A524" s="401"/>
      <c r="B524" s="397"/>
      <c r="C524" s="416"/>
      <c r="D524" s="403"/>
      <c r="E524" s="316"/>
      <c r="F524" s="184"/>
      <c r="G524" s="316"/>
    </row>
    <row r="525" spans="1:7" s="146" customFormat="1" ht="13.5">
      <c r="A525" s="401"/>
      <c r="B525" s="397"/>
      <c r="C525" s="416"/>
      <c r="D525" s="403"/>
      <c r="E525" s="316"/>
      <c r="F525" s="184"/>
      <c r="G525" s="316"/>
    </row>
    <row r="526" spans="1:7" s="146" customFormat="1" ht="13.5">
      <c r="A526" s="401"/>
      <c r="B526" s="397"/>
      <c r="C526" s="416"/>
      <c r="D526" s="403"/>
      <c r="E526" s="316"/>
      <c r="F526" s="184"/>
      <c r="G526" s="316"/>
    </row>
    <row r="527" spans="1:7" s="146" customFormat="1" ht="13.5">
      <c r="A527" s="401"/>
      <c r="B527" s="397"/>
      <c r="C527" s="416"/>
      <c r="D527" s="403"/>
      <c r="E527" s="316"/>
      <c r="F527" s="184"/>
      <c r="G527" s="316"/>
    </row>
    <row r="528" spans="1:7" s="146" customFormat="1" ht="13.5">
      <c r="A528" s="401"/>
      <c r="B528" s="397"/>
      <c r="C528" s="416"/>
      <c r="D528" s="403"/>
      <c r="E528" s="316"/>
      <c r="F528" s="184"/>
      <c r="G528" s="316"/>
    </row>
    <row r="529" spans="1:7" s="146" customFormat="1" ht="13.5">
      <c r="A529" s="401"/>
      <c r="B529" s="397"/>
      <c r="C529" s="416"/>
      <c r="D529" s="403"/>
      <c r="E529" s="316"/>
      <c r="F529" s="184"/>
      <c r="G529" s="316"/>
    </row>
    <row r="530" spans="1:7" s="146" customFormat="1" ht="13.5">
      <c r="A530" s="401"/>
      <c r="B530" s="397"/>
      <c r="C530" s="416"/>
      <c r="D530" s="403"/>
      <c r="E530" s="316"/>
      <c r="F530" s="184"/>
      <c r="G530" s="316"/>
    </row>
    <row r="531" spans="1:7" s="146" customFormat="1" ht="13.5">
      <c r="A531" s="401"/>
      <c r="B531" s="397"/>
      <c r="C531" s="416"/>
      <c r="D531" s="403"/>
      <c r="E531" s="316"/>
      <c r="F531" s="184"/>
      <c r="G531" s="316"/>
    </row>
    <row r="532" spans="1:7" s="146" customFormat="1" ht="13.5">
      <c r="A532" s="401"/>
      <c r="B532" s="397"/>
      <c r="C532" s="416"/>
      <c r="D532" s="403"/>
      <c r="E532" s="316"/>
      <c r="F532" s="184"/>
      <c r="G532" s="316"/>
    </row>
    <row r="533" spans="1:7" s="146" customFormat="1" ht="13.5">
      <c r="A533" s="401"/>
      <c r="B533" s="397"/>
      <c r="C533" s="416"/>
      <c r="D533" s="403"/>
      <c r="E533" s="316"/>
      <c r="F533" s="184"/>
      <c r="G533" s="316"/>
    </row>
    <row r="534" spans="1:7" s="146" customFormat="1" ht="13.5">
      <c r="A534" s="401"/>
      <c r="B534" s="397"/>
      <c r="C534" s="416"/>
      <c r="D534" s="403"/>
      <c r="E534" s="316"/>
      <c r="F534" s="184"/>
      <c r="G534" s="316"/>
    </row>
    <row r="535" spans="1:7" s="146" customFormat="1" ht="13.5">
      <c r="A535" s="401"/>
      <c r="B535" s="397"/>
      <c r="C535" s="416"/>
      <c r="D535" s="403"/>
      <c r="E535" s="316"/>
      <c r="F535" s="184"/>
      <c r="G535" s="316"/>
    </row>
    <row r="536" spans="1:7" s="146" customFormat="1" ht="13.5">
      <c r="A536" s="401"/>
      <c r="B536" s="397"/>
      <c r="C536" s="416"/>
      <c r="D536" s="403"/>
      <c r="E536" s="316"/>
      <c r="F536" s="184"/>
      <c r="G536" s="316"/>
    </row>
    <row r="537" spans="1:7" s="146" customFormat="1" ht="13.5">
      <c r="A537" s="401"/>
      <c r="B537" s="397"/>
      <c r="C537" s="416"/>
      <c r="D537" s="403"/>
      <c r="E537" s="316"/>
      <c r="F537" s="184"/>
      <c r="G537" s="316"/>
    </row>
    <row r="538" spans="1:7" s="146" customFormat="1" ht="13.5">
      <c r="A538" s="401"/>
      <c r="B538" s="397"/>
      <c r="C538" s="416"/>
      <c r="D538" s="403"/>
      <c r="E538" s="316"/>
      <c r="F538" s="184"/>
      <c r="G538" s="316"/>
    </row>
    <row r="539" spans="1:7" s="146" customFormat="1" ht="13.5">
      <c r="A539" s="401"/>
      <c r="B539" s="397"/>
      <c r="C539" s="416"/>
      <c r="D539" s="403"/>
      <c r="E539" s="316"/>
      <c r="F539" s="184"/>
      <c r="G539" s="316"/>
    </row>
    <row r="540" spans="1:7" s="146" customFormat="1" ht="13.5">
      <c r="A540" s="401"/>
      <c r="B540" s="397"/>
      <c r="C540" s="416"/>
      <c r="D540" s="403"/>
      <c r="E540" s="316"/>
      <c r="F540" s="184"/>
      <c r="G540" s="316"/>
    </row>
    <row r="541" spans="1:7" s="146" customFormat="1" ht="13.5">
      <c r="A541" s="401"/>
      <c r="B541" s="397"/>
      <c r="C541" s="416"/>
      <c r="D541" s="403"/>
      <c r="E541" s="316"/>
      <c r="F541" s="184"/>
      <c r="G541" s="316"/>
    </row>
    <row r="542" spans="1:7" s="146" customFormat="1" ht="13.5">
      <c r="A542" s="401"/>
      <c r="B542" s="397"/>
      <c r="C542" s="416"/>
      <c r="D542" s="403"/>
      <c r="E542" s="316"/>
      <c r="F542" s="184"/>
      <c r="G542" s="316"/>
    </row>
    <row r="543" spans="1:7" s="146" customFormat="1" ht="13.5">
      <c r="A543" s="401"/>
      <c r="B543" s="397"/>
      <c r="C543" s="416"/>
      <c r="D543" s="403"/>
      <c r="E543" s="316"/>
      <c r="F543" s="184"/>
      <c r="G543" s="316"/>
    </row>
    <row r="544" spans="1:7" s="146" customFormat="1" ht="13.5">
      <c r="A544" s="401"/>
      <c r="B544" s="397"/>
      <c r="C544" s="416"/>
      <c r="D544" s="403"/>
      <c r="E544" s="316"/>
      <c r="F544" s="184"/>
      <c r="G544" s="316"/>
    </row>
    <row r="545" spans="1:7" s="146" customFormat="1" ht="13.5">
      <c r="A545" s="401"/>
      <c r="B545" s="397"/>
      <c r="C545" s="416"/>
      <c r="D545" s="403"/>
      <c r="E545" s="316"/>
      <c r="F545" s="184"/>
      <c r="G545" s="316"/>
    </row>
    <row r="546" spans="1:7" s="146" customFormat="1" ht="13.5">
      <c r="A546" s="401"/>
      <c r="B546" s="397"/>
      <c r="C546" s="416"/>
      <c r="D546" s="403"/>
      <c r="E546" s="316"/>
      <c r="F546" s="184"/>
      <c r="G546" s="316"/>
    </row>
    <row r="547" spans="1:7" s="146" customFormat="1" ht="13.5">
      <c r="A547" s="401"/>
      <c r="B547" s="397"/>
      <c r="C547" s="416"/>
      <c r="D547" s="403"/>
      <c r="E547" s="316"/>
      <c r="F547" s="184"/>
      <c r="G547" s="316"/>
    </row>
    <row r="548" spans="1:7" s="146" customFormat="1" ht="13.5">
      <c r="A548" s="401"/>
      <c r="B548" s="397"/>
      <c r="C548" s="416"/>
      <c r="D548" s="403"/>
      <c r="E548" s="316"/>
      <c r="F548" s="184"/>
      <c r="G548" s="316"/>
    </row>
    <row r="549" spans="1:7" s="146" customFormat="1" ht="13.5">
      <c r="A549" s="401"/>
      <c r="B549" s="397"/>
      <c r="C549" s="416"/>
      <c r="D549" s="403"/>
      <c r="E549" s="316"/>
      <c r="F549" s="184"/>
      <c r="G549" s="316"/>
    </row>
    <row r="550" spans="1:7" s="146" customFormat="1" ht="13.5">
      <c r="A550" s="401"/>
      <c r="B550" s="397"/>
      <c r="C550" s="416"/>
      <c r="D550" s="403"/>
      <c r="E550" s="316"/>
      <c r="F550" s="184"/>
      <c r="G550" s="316"/>
    </row>
    <row r="551" spans="1:7" s="146" customFormat="1" ht="13.5">
      <c r="A551" s="401"/>
      <c r="B551" s="397"/>
      <c r="C551" s="416"/>
      <c r="D551" s="403"/>
      <c r="E551" s="316"/>
      <c r="F551" s="184"/>
      <c r="G551" s="316"/>
    </row>
    <row r="552" spans="1:7" s="146" customFormat="1" ht="13.5">
      <c r="A552" s="401"/>
      <c r="B552" s="397"/>
      <c r="C552" s="416"/>
      <c r="D552" s="403"/>
      <c r="E552" s="316"/>
      <c r="F552" s="184"/>
      <c r="G552" s="316"/>
    </row>
    <row r="553" spans="1:7" s="146" customFormat="1" ht="13.5">
      <c r="A553" s="401"/>
      <c r="B553" s="397"/>
      <c r="C553" s="416"/>
      <c r="D553" s="403"/>
      <c r="E553" s="316"/>
      <c r="F553" s="184"/>
      <c r="G553" s="316"/>
    </row>
    <row r="554" spans="1:7" s="146" customFormat="1" ht="13.5">
      <c r="A554" s="401"/>
      <c r="B554" s="397"/>
      <c r="C554" s="416"/>
      <c r="D554" s="403"/>
      <c r="E554" s="316"/>
      <c r="F554" s="184"/>
      <c r="G554" s="316"/>
    </row>
    <row r="555" spans="1:7" s="146" customFormat="1" ht="13.5">
      <c r="A555" s="401"/>
      <c r="B555" s="397"/>
      <c r="C555" s="416"/>
      <c r="D555" s="403"/>
      <c r="E555" s="316"/>
      <c r="F555" s="184"/>
      <c r="G555" s="316"/>
    </row>
    <row r="556" spans="1:7" s="146" customFormat="1" ht="13.5">
      <c r="A556" s="401"/>
      <c r="B556" s="397"/>
      <c r="C556" s="416"/>
      <c r="D556" s="403"/>
      <c r="E556" s="316"/>
      <c r="F556" s="184"/>
      <c r="G556" s="316"/>
    </row>
    <row r="557" spans="1:7" s="146" customFormat="1" ht="13.5">
      <c r="A557" s="401"/>
      <c r="B557" s="397"/>
      <c r="C557" s="416"/>
      <c r="D557" s="403"/>
      <c r="E557" s="316"/>
      <c r="F557" s="184"/>
      <c r="G557" s="316"/>
    </row>
    <row r="558" spans="1:7" s="146" customFormat="1" ht="13.5">
      <c r="A558" s="401"/>
      <c r="B558" s="397"/>
      <c r="C558" s="416"/>
      <c r="D558" s="403"/>
      <c r="E558" s="316"/>
      <c r="F558" s="184"/>
      <c r="G558" s="316"/>
    </row>
    <row r="559" spans="1:7" s="146" customFormat="1" ht="13.5">
      <c r="A559" s="401"/>
      <c r="B559" s="397"/>
      <c r="C559" s="416"/>
      <c r="D559" s="403"/>
      <c r="E559" s="316"/>
      <c r="F559" s="184"/>
      <c r="G559" s="316"/>
    </row>
    <row r="560" spans="1:7" s="146" customFormat="1" ht="13.5">
      <c r="A560" s="401"/>
      <c r="B560" s="397"/>
      <c r="C560" s="416"/>
      <c r="D560" s="403"/>
      <c r="E560" s="316"/>
      <c r="F560" s="184"/>
      <c r="G560" s="316"/>
    </row>
    <row r="561" spans="1:7" s="146" customFormat="1" ht="13.5">
      <c r="A561" s="401"/>
      <c r="B561" s="397"/>
      <c r="C561" s="416"/>
      <c r="D561" s="403"/>
      <c r="E561" s="316"/>
      <c r="F561" s="184"/>
      <c r="G561" s="316"/>
    </row>
    <row r="562" spans="1:7" s="146" customFormat="1" ht="13.5">
      <c r="A562" s="401"/>
      <c r="B562" s="397"/>
      <c r="C562" s="416"/>
      <c r="D562" s="403"/>
      <c r="E562" s="316"/>
      <c r="F562" s="184"/>
      <c r="G562" s="316"/>
    </row>
    <row r="563" spans="1:7" s="146" customFormat="1" ht="13.5">
      <c r="A563" s="401"/>
      <c r="B563" s="397"/>
      <c r="C563" s="416"/>
      <c r="D563" s="403"/>
      <c r="E563" s="316"/>
      <c r="F563" s="184"/>
      <c r="G563" s="316"/>
    </row>
    <row r="564" spans="1:7" s="146" customFormat="1" ht="13.5">
      <c r="A564" s="401"/>
      <c r="B564" s="397"/>
      <c r="C564" s="416"/>
      <c r="D564" s="403"/>
      <c r="E564" s="316"/>
      <c r="F564" s="184"/>
      <c r="G564" s="316"/>
    </row>
    <row r="565" spans="1:7" s="146" customFormat="1" ht="13.5">
      <c r="A565" s="401"/>
      <c r="B565" s="397"/>
      <c r="C565" s="416"/>
      <c r="D565" s="403"/>
      <c r="E565" s="316"/>
      <c r="F565" s="184"/>
      <c r="G565" s="316"/>
    </row>
    <row r="566" spans="1:7" s="146" customFormat="1" ht="13.5">
      <c r="A566" s="401"/>
      <c r="B566" s="397"/>
      <c r="C566" s="416"/>
      <c r="D566" s="403"/>
      <c r="E566" s="316"/>
      <c r="F566" s="184"/>
      <c r="G566" s="316"/>
    </row>
    <row r="567" spans="1:7" s="146" customFormat="1" ht="13.5">
      <c r="A567" s="401"/>
      <c r="B567" s="397"/>
      <c r="C567" s="416"/>
      <c r="D567" s="403"/>
      <c r="E567" s="316"/>
      <c r="F567" s="184"/>
      <c r="G567" s="316"/>
    </row>
    <row r="568" spans="1:7" s="146" customFormat="1" ht="13.5">
      <c r="A568" s="401"/>
      <c r="B568" s="397"/>
      <c r="C568" s="416"/>
      <c r="D568" s="403"/>
      <c r="E568" s="316"/>
      <c r="F568" s="184"/>
      <c r="G568" s="316"/>
    </row>
    <row r="569" spans="1:7" s="146" customFormat="1" ht="13.5">
      <c r="A569" s="401"/>
      <c r="B569" s="397"/>
      <c r="C569" s="416"/>
      <c r="D569" s="403"/>
      <c r="E569" s="316"/>
      <c r="F569" s="184"/>
      <c r="G569" s="316"/>
    </row>
    <row r="570" spans="1:7" s="146" customFormat="1" ht="13.5">
      <c r="A570" s="401"/>
      <c r="B570" s="397"/>
      <c r="C570" s="416"/>
      <c r="D570" s="403"/>
      <c r="E570" s="316"/>
      <c r="F570" s="184"/>
      <c r="G570" s="316"/>
    </row>
    <row r="571" spans="1:7" s="146" customFormat="1" ht="13.5">
      <c r="A571" s="401"/>
      <c r="B571" s="397"/>
      <c r="C571" s="416"/>
      <c r="D571" s="403"/>
      <c r="E571" s="316"/>
      <c r="F571" s="184"/>
      <c r="G571" s="316"/>
    </row>
    <row r="572" spans="1:7" s="146" customFormat="1" ht="13.5">
      <c r="A572" s="401"/>
      <c r="B572" s="397"/>
      <c r="C572" s="416"/>
      <c r="D572" s="403"/>
      <c r="E572" s="316"/>
      <c r="F572" s="184"/>
      <c r="G572" s="316"/>
    </row>
    <row r="573" spans="1:7" s="146" customFormat="1" ht="13.5">
      <c r="A573" s="401"/>
      <c r="B573" s="397"/>
      <c r="C573" s="416"/>
      <c r="D573" s="403"/>
      <c r="E573" s="316"/>
      <c r="F573" s="184"/>
      <c r="G573" s="316"/>
    </row>
    <row r="574" spans="1:7" s="146" customFormat="1" ht="13.5">
      <c r="A574" s="401"/>
      <c r="B574" s="397"/>
      <c r="C574" s="416"/>
      <c r="D574" s="403"/>
      <c r="E574" s="316"/>
      <c r="F574" s="184"/>
      <c r="G574" s="316"/>
    </row>
    <row r="575" spans="1:7" s="146" customFormat="1" ht="13.5">
      <c r="A575" s="401"/>
      <c r="B575" s="397"/>
      <c r="C575" s="416"/>
      <c r="D575" s="403"/>
      <c r="E575" s="316"/>
      <c r="F575" s="184"/>
      <c r="G575" s="316"/>
    </row>
    <row r="576" spans="1:7" s="146" customFormat="1" ht="13.5">
      <c r="A576" s="401"/>
      <c r="B576" s="397"/>
      <c r="C576" s="416"/>
      <c r="D576" s="403"/>
      <c r="E576" s="316"/>
      <c r="F576" s="184"/>
      <c r="G576" s="316"/>
    </row>
    <row r="577" spans="1:7" s="146" customFormat="1" ht="13.5">
      <c r="A577" s="401"/>
      <c r="B577" s="397"/>
      <c r="C577" s="416"/>
      <c r="D577" s="403"/>
      <c r="E577" s="316"/>
      <c r="F577" s="184"/>
      <c r="G577" s="316"/>
    </row>
    <row r="578" spans="1:7" s="146" customFormat="1" ht="13.5">
      <c r="A578" s="401"/>
      <c r="B578" s="397"/>
      <c r="C578" s="416"/>
      <c r="D578" s="403"/>
      <c r="E578" s="316"/>
      <c r="F578" s="184"/>
      <c r="G578" s="316"/>
    </row>
    <row r="579" spans="1:7" s="146" customFormat="1" ht="13.5">
      <c r="A579" s="401"/>
      <c r="B579" s="397"/>
      <c r="C579" s="416"/>
      <c r="D579" s="403"/>
      <c r="E579" s="316"/>
      <c r="F579" s="184"/>
      <c r="G579" s="316"/>
    </row>
    <row r="580" spans="1:7" s="146" customFormat="1" ht="13.5">
      <c r="A580" s="401"/>
      <c r="B580" s="397"/>
      <c r="C580" s="416"/>
      <c r="D580" s="403"/>
      <c r="E580" s="316"/>
      <c r="F580" s="184"/>
      <c r="G580" s="316"/>
    </row>
    <row r="581" spans="1:7" s="146" customFormat="1" ht="13.5">
      <c r="A581" s="401"/>
      <c r="B581" s="397"/>
      <c r="C581" s="416"/>
      <c r="D581" s="403"/>
      <c r="E581" s="316"/>
      <c r="F581" s="184"/>
      <c r="G581" s="316"/>
    </row>
    <row r="582" spans="1:7" s="146" customFormat="1" ht="13.5">
      <c r="A582" s="401"/>
      <c r="B582" s="397"/>
      <c r="C582" s="416"/>
      <c r="D582" s="403"/>
      <c r="E582" s="316"/>
      <c r="F582" s="184"/>
      <c r="G582" s="316"/>
    </row>
    <row r="583" spans="1:7" s="146" customFormat="1" ht="13.5">
      <c r="A583" s="401"/>
      <c r="B583" s="397"/>
      <c r="C583" s="416"/>
      <c r="D583" s="403"/>
      <c r="E583" s="316"/>
      <c r="F583" s="184"/>
      <c r="G583" s="316"/>
    </row>
    <row r="584" spans="1:7" s="146" customFormat="1" ht="13.5">
      <c r="A584" s="401"/>
      <c r="B584" s="397"/>
      <c r="C584" s="416"/>
      <c r="D584" s="403"/>
      <c r="E584" s="316"/>
      <c r="F584" s="184"/>
      <c r="G584" s="316"/>
    </row>
    <row r="585" spans="1:7" s="146" customFormat="1" ht="13.5">
      <c r="A585" s="401"/>
      <c r="B585" s="397"/>
      <c r="C585" s="416"/>
      <c r="D585" s="403"/>
      <c r="E585" s="316"/>
      <c r="F585" s="184"/>
      <c r="G585" s="316"/>
    </row>
    <row r="586" spans="1:7" s="146" customFormat="1" ht="13.5">
      <c r="A586" s="401"/>
      <c r="B586" s="397"/>
      <c r="C586" s="416"/>
      <c r="D586" s="403"/>
      <c r="E586" s="316"/>
      <c r="F586" s="184"/>
      <c r="G586" s="316"/>
    </row>
    <row r="587" spans="1:7" s="146" customFormat="1" ht="13.5">
      <c r="A587" s="401"/>
      <c r="B587" s="397"/>
      <c r="C587" s="416"/>
      <c r="D587" s="403"/>
      <c r="E587" s="316"/>
      <c r="F587" s="184"/>
      <c r="G587" s="316"/>
    </row>
    <row r="588" spans="1:7" s="146" customFormat="1" ht="13.5">
      <c r="A588" s="401"/>
      <c r="B588" s="397"/>
      <c r="C588" s="416"/>
      <c r="D588" s="403"/>
      <c r="E588" s="316"/>
      <c r="F588" s="184"/>
      <c r="G588" s="316"/>
    </row>
    <row r="589" spans="1:7" s="146" customFormat="1" ht="13.5">
      <c r="A589" s="401"/>
      <c r="B589" s="397"/>
      <c r="C589" s="416"/>
      <c r="D589" s="403"/>
      <c r="E589" s="316"/>
      <c r="F589" s="184"/>
      <c r="G589" s="316"/>
    </row>
    <row r="590" spans="1:7" s="146" customFormat="1" ht="13.5">
      <c r="A590" s="401"/>
      <c r="B590" s="397"/>
      <c r="C590" s="416"/>
      <c r="D590" s="403"/>
      <c r="E590" s="316"/>
      <c r="F590" s="184"/>
      <c r="G590" s="316"/>
    </row>
    <row r="591" spans="1:7" s="146" customFormat="1" ht="13.5">
      <c r="A591" s="401"/>
      <c r="B591" s="397"/>
      <c r="C591" s="416"/>
      <c r="D591" s="403"/>
      <c r="E591" s="316"/>
      <c r="F591" s="184"/>
      <c r="G591" s="316"/>
    </row>
    <row r="592" spans="1:7" s="146" customFormat="1" ht="13.5">
      <c r="A592" s="401"/>
      <c r="B592" s="397"/>
      <c r="C592" s="416"/>
      <c r="D592" s="403"/>
      <c r="E592" s="316"/>
      <c r="F592" s="184"/>
      <c r="G592" s="316"/>
    </row>
    <row r="593" spans="1:7" s="146" customFormat="1" ht="13.5">
      <c r="A593" s="401"/>
      <c r="B593" s="397"/>
      <c r="C593" s="416"/>
      <c r="D593" s="403"/>
      <c r="E593" s="316"/>
      <c r="F593" s="184"/>
      <c r="G593" s="316"/>
    </row>
    <row r="594" spans="1:7" s="146" customFormat="1" ht="13.5">
      <c r="A594" s="401"/>
      <c r="B594" s="397"/>
      <c r="C594" s="416"/>
      <c r="D594" s="403"/>
      <c r="E594" s="316"/>
      <c r="F594" s="184"/>
      <c r="G594" s="316"/>
    </row>
    <row r="595" spans="1:7" s="146" customFormat="1" ht="13.5">
      <c r="A595" s="401"/>
      <c r="B595" s="397"/>
      <c r="C595" s="416"/>
      <c r="D595" s="403"/>
      <c r="E595" s="316"/>
      <c r="F595" s="184"/>
      <c r="G595" s="316"/>
    </row>
    <row r="596" spans="1:7" s="146" customFormat="1" ht="13.5">
      <c r="A596" s="401"/>
      <c r="B596" s="397"/>
      <c r="C596" s="416"/>
      <c r="D596" s="403"/>
      <c r="E596" s="316"/>
      <c r="F596" s="184"/>
      <c r="G596" s="316"/>
    </row>
    <row r="597" spans="1:7" s="146" customFormat="1" ht="13.5">
      <c r="A597" s="401"/>
      <c r="B597" s="397"/>
      <c r="C597" s="416"/>
      <c r="D597" s="403"/>
      <c r="E597" s="316"/>
      <c r="F597" s="184"/>
      <c r="G597" s="316"/>
    </row>
    <row r="598" spans="1:7" s="146" customFormat="1" ht="13.5">
      <c r="A598" s="401"/>
      <c r="B598" s="397"/>
      <c r="C598" s="416"/>
      <c r="D598" s="403"/>
      <c r="E598" s="316"/>
      <c r="F598" s="184"/>
      <c r="G598" s="316"/>
    </row>
    <row r="599" spans="1:7" s="146" customFormat="1" ht="13.5">
      <c r="A599" s="401"/>
      <c r="B599" s="397"/>
      <c r="C599" s="416"/>
      <c r="D599" s="403"/>
      <c r="E599" s="316"/>
      <c r="F599" s="184"/>
      <c r="G599" s="316"/>
    </row>
    <row r="600" spans="1:7" s="146" customFormat="1" ht="13.5">
      <c r="A600" s="401"/>
      <c r="B600" s="397"/>
      <c r="C600" s="416"/>
      <c r="D600" s="403"/>
      <c r="E600" s="316"/>
      <c r="F600" s="184"/>
      <c r="G600" s="316"/>
    </row>
    <row r="601" spans="1:7" s="146" customFormat="1" ht="13.5">
      <c r="A601" s="401"/>
      <c r="B601" s="397"/>
      <c r="C601" s="416"/>
      <c r="D601" s="403"/>
      <c r="E601" s="316"/>
      <c r="F601" s="184"/>
      <c r="G601" s="316"/>
    </row>
    <row r="602" spans="1:7" s="146" customFormat="1" ht="13.5">
      <c r="A602" s="401"/>
      <c r="B602" s="397"/>
      <c r="C602" s="416"/>
      <c r="D602" s="403"/>
      <c r="E602" s="316"/>
      <c r="F602" s="184"/>
      <c r="G602" s="316"/>
    </row>
    <row r="603" spans="1:7" s="146" customFormat="1" ht="13.5">
      <c r="A603" s="401"/>
      <c r="B603" s="397"/>
      <c r="C603" s="416"/>
      <c r="D603" s="403"/>
      <c r="E603" s="316"/>
      <c r="F603" s="184"/>
      <c r="G603" s="316"/>
    </row>
    <row r="604" spans="1:7" s="146" customFormat="1" ht="13.5">
      <c r="A604" s="401"/>
      <c r="B604" s="397"/>
      <c r="C604" s="416"/>
      <c r="D604" s="403"/>
      <c r="E604" s="316"/>
      <c r="F604" s="184"/>
      <c r="G604" s="316"/>
    </row>
    <row r="605" spans="1:7" s="146" customFormat="1" ht="13.5">
      <c r="A605" s="401"/>
      <c r="B605" s="397"/>
      <c r="C605" s="416"/>
      <c r="D605" s="403"/>
      <c r="E605" s="316"/>
      <c r="F605" s="184"/>
      <c r="G605" s="316"/>
    </row>
    <row r="606" spans="1:7" s="146" customFormat="1" ht="13.5">
      <c r="A606" s="401"/>
      <c r="B606" s="397"/>
      <c r="C606" s="416"/>
      <c r="D606" s="403"/>
      <c r="E606" s="316"/>
      <c r="F606" s="184"/>
      <c r="G606" s="316"/>
    </row>
    <row r="607" spans="1:7" s="146" customFormat="1" ht="13.5">
      <c r="A607" s="401"/>
      <c r="B607" s="397"/>
      <c r="C607" s="416"/>
      <c r="D607" s="403"/>
      <c r="E607" s="316"/>
      <c r="F607" s="184"/>
      <c r="G607" s="316"/>
    </row>
    <row r="608" spans="1:7" s="146" customFormat="1" ht="13.5">
      <c r="A608" s="401"/>
      <c r="B608" s="397"/>
      <c r="C608" s="416"/>
      <c r="D608" s="403"/>
      <c r="E608" s="316"/>
      <c r="F608" s="184"/>
      <c r="G608" s="316"/>
    </row>
    <row r="609" spans="1:7" s="146" customFormat="1" ht="13.5">
      <c r="A609" s="401"/>
      <c r="B609" s="397"/>
      <c r="C609" s="416"/>
      <c r="D609" s="403"/>
      <c r="E609" s="316"/>
      <c r="F609" s="184"/>
      <c r="G609" s="316"/>
    </row>
    <row r="610" spans="1:7" s="146" customFormat="1" ht="13.5">
      <c r="A610" s="401"/>
      <c r="B610" s="397"/>
      <c r="C610" s="416"/>
      <c r="D610" s="403"/>
      <c r="E610" s="316"/>
      <c r="F610" s="184"/>
      <c r="G610" s="316"/>
    </row>
    <row r="611" spans="1:7" s="146" customFormat="1" ht="13.5">
      <c r="A611" s="401"/>
      <c r="B611" s="397"/>
      <c r="C611" s="416"/>
      <c r="D611" s="403"/>
      <c r="E611" s="316"/>
      <c r="F611" s="184"/>
      <c r="G611" s="316"/>
    </row>
    <row r="612" spans="1:7" s="146" customFormat="1" ht="13.5">
      <c r="A612" s="401"/>
      <c r="B612" s="397"/>
      <c r="C612" s="416"/>
      <c r="D612" s="403"/>
      <c r="E612" s="316"/>
      <c r="F612" s="184"/>
      <c r="G612" s="316"/>
    </row>
    <row r="613" spans="1:7" s="146" customFormat="1" ht="13.5">
      <c r="A613" s="401"/>
      <c r="B613" s="397"/>
      <c r="C613" s="416"/>
      <c r="D613" s="403"/>
      <c r="E613" s="316"/>
      <c r="F613" s="184"/>
      <c r="G613" s="316"/>
    </row>
    <row r="614" spans="1:7" s="146" customFormat="1" ht="13.5">
      <c r="A614" s="401"/>
      <c r="B614" s="397"/>
      <c r="C614" s="416"/>
      <c r="D614" s="403"/>
      <c r="E614" s="316"/>
      <c r="F614" s="184"/>
      <c r="G614" s="316"/>
    </row>
    <row r="615" spans="1:7" s="146" customFormat="1" ht="13.5">
      <c r="A615" s="401"/>
      <c r="B615" s="397"/>
      <c r="C615" s="416"/>
      <c r="D615" s="403"/>
      <c r="E615" s="316"/>
      <c r="F615" s="184"/>
      <c r="G615" s="316"/>
    </row>
    <row r="616" spans="1:7" s="146" customFormat="1" ht="13.5">
      <c r="A616" s="401"/>
      <c r="B616" s="397"/>
      <c r="C616" s="416"/>
      <c r="D616" s="403"/>
      <c r="E616" s="316"/>
      <c r="F616" s="184"/>
      <c r="G616" s="316"/>
    </row>
    <row r="617" spans="1:7" s="146" customFormat="1" ht="13.5">
      <c r="A617" s="401"/>
      <c r="B617" s="397"/>
      <c r="C617" s="416"/>
      <c r="D617" s="403"/>
      <c r="E617" s="316"/>
      <c r="F617" s="184"/>
      <c r="G617" s="316"/>
    </row>
    <row r="618" spans="1:7" s="146" customFormat="1" ht="13.5">
      <c r="A618" s="401"/>
      <c r="B618" s="397"/>
      <c r="C618" s="416"/>
      <c r="D618" s="403"/>
      <c r="E618" s="316"/>
      <c r="F618" s="184"/>
      <c r="G618" s="316"/>
    </row>
    <row r="619" spans="1:7" s="146" customFormat="1" ht="13.5">
      <c r="A619" s="401"/>
      <c r="B619" s="397"/>
      <c r="C619" s="416"/>
      <c r="D619" s="403"/>
      <c r="E619" s="316"/>
      <c r="F619" s="184"/>
      <c r="G619" s="316"/>
    </row>
    <row r="620" spans="1:7" s="146" customFormat="1" ht="13.5">
      <c r="A620" s="401"/>
      <c r="B620" s="397"/>
      <c r="C620" s="416"/>
      <c r="D620" s="403"/>
      <c r="E620" s="316"/>
      <c r="F620" s="184"/>
      <c r="G620" s="316"/>
    </row>
    <row r="621" spans="1:7" s="146" customFormat="1" ht="13.5">
      <c r="A621" s="401"/>
      <c r="B621" s="397"/>
      <c r="C621" s="416"/>
      <c r="D621" s="403"/>
      <c r="E621" s="316"/>
      <c r="F621" s="184"/>
      <c r="G621" s="316"/>
    </row>
    <row r="622" spans="1:7" s="146" customFormat="1" ht="13.5">
      <c r="A622" s="401"/>
      <c r="B622" s="397"/>
      <c r="C622" s="416"/>
      <c r="D622" s="403"/>
      <c r="E622" s="316"/>
      <c r="F622" s="184"/>
      <c r="G622" s="316"/>
    </row>
    <row r="623" spans="1:7" s="146" customFormat="1" ht="13.5">
      <c r="A623" s="401"/>
      <c r="B623" s="397"/>
      <c r="C623" s="416"/>
      <c r="D623" s="403"/>
      <c r="E623" s="316"/>
      <c r="F623" s="184"/>
      <c r="G623" s="316"/>
    </row>
    <row r="624" spans="1:7" s="146" customFormat="1" ht="13.5">
      <c r="A624" s="401"/>
      <c r="B624" s="397"/>
      <c r="C624" s="416"/>
      <c r="D624" s="403"/>
      <c r="E624" s="316"/>
      <c r="F624" s="184"/>
      <c r="G624" s="316"/>
    </row>
    <row r="625" spans="1:7" s="146" customFormat="1" ht="13.5">
      <c r="A625" s="401"/>
      <c r="B625" s="397"/>
      <c r="C625" s="416"/>
      <c r="D625" s="403"/>
      <c r="E625" s="316"/>
      <c r="F625" s="184"/>
      <c r="G625" s="316"/>
    </row>
    <row r="626" spans="1:7" s="146" customFormat="1" ht="13.5">
      <c r="A626" s="401"/>
      <c r="B626" s="397"/>
      <c r="C626" s="416"/>
      <c r="D626" s="403"/>
      <c r="E626" s="316"/>
      <c r="F626" s="184"/>
      <c r="G626" s="316"/>
    </row>
    <row r="627" spans="1:7" s="146" customFormat="1" ht="13.5">
      <c r="A627" s="401"/>
      <c r="B627" s="397"/>
      <c r="C627" s="416"/>
      <c r="D627" s="403"/>
      <c r="E627" s="316"/>
      <c r="F627" s="184"/>
      <c r="G627" s="316"/>
    </row>
    <row r="628" spans="1:7" s="146" customFormat="1" ht="13.5">
      <c r="A628" s="401"/>
      <c r="B628" s="397"/>
      <c r="C628" s="416"/>
      <c r="D628" s="403"/>
      <c r="E628" s="316"/>
      <c r="F628" s="184"/>
      <c r="G628" s="316"/>
    </row>
    <row r="629" spans="1:7" s="146" customFormat="1" ht="13.5">
      <c r="A629" s="401"/>
      <c r="B629" s="397"/>
      <c r="C629" s="416"/>
      <c r="D629" s="403"/>
      <c r="E629" s="316"/>
      <c r="F629" s="184"/>
      <c r="G629" s="316"/>
    </row>
    <row r="630" spans="1:7" s="146" customFormat="1" ht="13.5">
      <c r="A630" s="401"/>
      <c r="B630" s="397"/>
      <c r="C630" s="416"/>
      <c r="D630" s="403"/>
      <c r="E630" s="316"/>
      <c r="F630" s="184"/>
      <c r="G630" s="316"/>
    </row>
    <row r="631" spans="1:7" s="146" customFormat="1" ht="13.5">
      <c r="A631" s="401"/>
      <c r="B631" s="397"/>
      <c r="C631" s="416"/>
      <c r="D631" s="403"/>
      <c r="E631" s="316"/>
      <c r="F631" s="184"/>
      <c r="G631" s="316"/>
    </row>
    <row r="632" spans="1:7" s="146" customFormat="1" ht="13.5">
      <c r="A632" s="401"/>
      <c r="B632" s="397"/>
      <c r="C632" s="416"/>
      <c r="D632" s="403"/>
      <c r="E632" s="316"/>
      <c r="F632" s="184"/>
      <c r="G632" s="316"/>
    </row>
    <row r="633" spans="1:7" s="146" customFormat="1" ht="13.5">
      <c r="A633" s="401"/>
      <c r="B633" s="397"/>
      <c r="C633" s="416"/>
      <c r="D633" s="403"/>
      <c r="E633" s="316"/>
      <c r="F633" s="184"/>
      <c r="G633" s="316"/>
    </row>
    <row r="634" spans="1:7" s="146" customFormat="1" ht="13.5">
      <c r="A634" s="401"/>
      <c r="B634" s="397"/>
      <c r="C634" s="416"/>
      <c r="D634" s="403"/>
      <c r="E634" s="316"/>
      <c r="F634" s="184"/>
      <c r="G634" s="316"/>
    </row>
    <row r="635" spans="1:7" s="146" customFormat="1" ht="13.5">
      <c r="A635" s="401"/>
      <c r="B635" s="397"/>
      <c r="C635" s="416"/>
      <c r="D635" s="403"/>
      <c r="E635" s="316"/>
      <c r="F635" s="184"/>
      <c r="G635" s="316"/>
    </row>
    <row r="636" spans="1:7" s="146" customFormat="1" ht="13.5">
      <c r="A636" s="401"/>
      <c r="B636" s="397"/>
      <c r="C636" s="416"/>
      <c r="D636" s="403"/>
      <c r="E636" s="316"/>
      <c r="F636" s="184"/>
      <c r="G636" s="316"/>
    </row>
    <row r="637" spans="1:7" s="146" customFormat="1" ht="13.5">
      <c r="A637" s="401"/>
      <c r="B637" s="397"/>
      <c r="C637" s="416"/>
      <c r="D637" s="403"/>
      <c r="E637" s="316"/>
      <c r="F637" s="184"/>
      <c r="G637" s="316"/>
    </row>
    <row r="638" spans="1:7" s="146" customFormat="1" ht="13.5">
      <c r="A638" s="401"/>
      <c r="B638" s="397"/>
      <c r="C638" s="416"/>
      <c r="D638" s="403"/>
      <c r="E638" s="316"/>
      <c r="F638" s="184"/>
      <c r="G638" s="316"/>
    </row>
    <row r="639" spans="1:7" s="146" customFormat="1" ht="13.5">
      <c r="A639" s="401"/>
      <c r="B639" s="397"/>
      <c r="C639" s="416"/>
      <c r="D639" s="403"/>
      <c r="E639" s="316"/>
      <c r="F639" s="184"/>
      <c r="G639" s="316"/>
    </row>
    <row r="640" spans="1:7" s="146" customFormat="1" ht="13.5">
      <c r="A640" s="401"/>
      <c r="B640" s="397"/>
      <c r="C640" s="416"/>
      <c r="D640" s="403"/>
      <c r="E640" s="316"/>
      <c r="F640" s="184"/>
      <c r="G640" s="316"/>
    </row>
    <row r="641" spans="1:7" s="146" customFormat="1" ht="13.5">
      <c r="A641" s="401"/>
      <c r="B641" s="397"/>
      <c r="C641" s="416"/>
      <c r="D641" s="403"/>
      <c r="E641" s="316"/>
      <c r="F641" s="184"/>
      <c r="G641" s="316"/>
    </row>
    <row r="642" spans="1:7" s="146" customFormat="1" ht="13.5">
      <c r="A642" s="401"/>
      <c r="B642" s="397"/>
      <c r="C642" s="416"/>
      <c r="D642" s="403"/>
      <c r="E642" s="316"/>
      <c r="F642" s="184"/>
      <c r="G642" s="316"/>
    </row>
    <row r="643" spans="1:7" s="146" customFormat="1" ht="13.5">
      <c r="A643" s="401"/>
      <c r="B643" s="397"/>
      <c r="C643" s="416"/>
      <c r="D643" s="403"/>
      <c r="E643" s="316"/>
      <c r="F643" s="184"/>
      <c r="G643" s="316"/>
    </row>
    <row r="644" spans="1:7" s="146" customFormat="1" ht="13.5">
      <c r="A644" s="401"/>
      <c r="B644" s="397"/>
      <c r="C644" s="416"/>
      <c r="D644" s="403"/>
      <c r="E644" s="316"/>
      <c r="F644" s="184"/>
      <c r="G644" s="316"/>
    </row>
    <row r="645" spans="1:7" s="146" customFormat="1" ht="13.5">
      <c r="A645" s="401"/>
      <c r="B645" s="397"/>
      <c r="C645" s="416"/>
      <c r="D645" s="403"/>
      <c r="E645" s="316"/>
      <c r="F645" s="184"/>
      <c r="G645" s="316"/>
    </row>
    <row r="646" spans="1:7" s="146" customFormat="1" ht="13.5">
      <c r="A646" s="401"/>
      <c r="B646" s="397"/>
      <c r="C646" s="416"/>
      <c r="D646" s="403"/>
      <c r="E646" s="316"/>
      <c r="F646" s="184"/>
      <c r="G646" s="316"/>
    </row>
    <row r="647" spans="1:7" s="146" customFormat="1" ht="13.5">
      <c r="A647" s="401"/>
      <c r="B647" s="397"/>
      <c r="C647" s="416"/>
      <c r="D647" s="403"/>
      <c r="E647" s="316"/>
      <c r="F647" s="184"/>
      <c r="G647" s="316"/>
    </row>
    <row r="648" spans="1:7" s="146" customFormat="1" ht="13.5">
      <c r="A648" s="401"/>
      <c r="B648" s="397"/>
      <c r="C648" s="416"/>
      <c r="D648" s="403"/>
      <c r="E648" s="316"/>
      <c r="F648" s="184"/>
      <c r="G648" s="316"/>
    </row>
    <row r="649" spans="1:7" s="146" customFormat="1" ht="13.5">
      <c r="A649" s="401"/>
      <c r="B649" s="397"/>
      <c r="C649" s="416"/>
      <c r="D649" s="403"/>
      <c r="E649" s="316"/>
      <c r="F649" s="184"/>
      <c r="G649" s="316"/>
    </row>
    <row r="650" spans="1:7" s="146" customFormat="1" ht="13.5">
      <c r="A650" s="401"/>
      <c r="B650" s="397"/>
      <c r="C650" s="416"/>
      <c r="D650" s="403"/>
      <c r="E650" s="316"/>
      <c r="F650" s="184"/>
      <c r="G650" s="316"/>
    </row>
    <row r="651" spans="1:7" s="146" customFormat="1" ht="13.5">
      <c r="A651" s="401"/>
      <c r="B651" s="397"/>
      <c r="C651" s="416"/>
      <c r="D651" s="403"/>
      <c r="E651" s="316"/>
      <c r="F651" s="184"/>
      <c r="G651" s="316"/>
    </row>
    <row r="652" spans="1:7" s="146" customFormat="1" ht="13.5">
      <c r="A652" s="401"/>
      <c r="B652" s="397"/>
      <c r="C652" s="416"/>
      <c r="D652" s="403"/>
      <c r="E652" s="316"/>
      <c r="F652" s="184"/>
      <c r="G652" s="316"/>
    </row>
    <row r="653" spans="1:7" s="146" customFormat="1" ht="13.5">
      <c r="A653" s="401"/>
      <c r="B653" s="397"/>
      <c r="C653" s="416"/>
      <c r="D653" s="403"/>
      <c r="E653" s="316"/>
      <c r="F653" s="184"/>
      <c r="G653" s="316"/>
    </row>
    <row r="654" spans="1:7" s="146" customFormat="1" ht="13.5">
      <c r="A654" s="401"/>
      <c r="B654" s="397"/>
      <c r="C654" s="416"/>
      <c r="D654" s="403"/>
      <c r="E654" s="316"/>
      <c r="F654" s="184"/>
      <c r="G654" s="316"/>
    </row>
    <row r="655" spans="1:7" s="146" customFormat="1" ht="13.5">
      <c r="A655" s="401"/>
      <c r="B655" s="397"/>
      <c r="C655" s="416"/>
      <c r="D655" s="403"/>
      <c r="E655" s="316"/>
      <c r="F655" s="184"/>
      <c r="G655" s="316"/>
    </row>
    <row r="656" spans="1:7" s="146" customFormat="1" ht="13.5">
      <c r="A656" s="401"/>
      <c r="B656" s="397"/>
      <c r="C656" s="416"/>
      <c r="D656" s="403"/>
      <c r="E656" s="316"/>
      <c r="F656" s="184"/>
      <c r="G656" s="316"/>
    </row>
    <row r="657" spans="1:7" s="146" customFormat="1" ht="13.5">
      <c r="A657" s="401"/>
      <c r="B657" s="397"/>
      <c r="C657" s="416"/>
      <c r="D657" s="403"/>
      <c r="E657" s="316"/>
      <c r="F657" s="184"/>
      <c r="G657" s="316"/>
    </row>
    <row r="658" spans="1:7" s="146" customFormat="1" ht="13.5">
      <c r="A658" s="401"/>
      <c r="B658" s="397"/>
      <c r="C658" s="416"/>
      <c r="D658" s="403"/>
      <c r="E658" s="316"/>
      <c r="F658" s="184"/>
      <c r="G658" s="316"/>
    </row>
    <row r="659" spans="1:7" s="146" customFormat="1" ht="13.5">
      <c r="A659" s="401"/>
      <c r="B659" s="397"/>
      <c r="C659" s="416"/>
      <c r="D659" s="403"/>
      <c r="E659" s="316"/>
      <c r="F659" s="184"/>
      <c r="G659" s="316"/>
    </row>
    <row r="660" spans="1:7" s="146" customFormat="1" ht="13.5">
      <c r="A660" s="401"/>
      <c r="B660" s="397"/>
      <c r="C660" s="416"/>
      <c r="D660" s="403"/>
      <c r="E660" s="316"/>
      <c r="F660" s="184"/>
      <c r="G660" s="316"/>
    </row>
    <row r="661" spans="1:7" s="146" customFormat="1" ht="13.5">
      <c r="A661" s="401"/>
      <c r="B661" s="397"/>
      <c r="C661" s="416"/>
      <c r="D661" s="403"/>
      <c r="E661" s="316"/>
      <c r="F661" s="184"/>
      <c r="G661" s="316"/>
    </row>
    <row r="662" spans="1:7" s="146" customFormat="1" ht="13.5">
      <c r="A662" s="401"/>
      <c r="B662" s="397"/>
      <c r="C662" s="416"/>
      <c r="D662" s="403"/>
      <c r="E662" s="316"/>
      <c r="F662" s="184"/>
      <c r="G662" s="316"/>
    </row>
    <row r="663" spans="1:7" s="146" customFormat="1" ht="13.5">
      <c r="A663" s="401"/>
      <c r="B663" s="397"/>
      <c r="C663" s="416"/>
      <c r="D663" s="403"/>
      <c r="E663" s="316"/>
      <c r="F663" s="184"/>
      <c r="G663" s="316"/>
    </row>
    <row r="664" spans="1:7" s="146" customFormat="1" ht="13.5">
      <c r="A664" s="401"/>
      <c r="B664" s="397"/>
      <c r="C664" s="416"/>
      <c r="D664" s="403"/>
      <c r="E664" s="316"/>
      <c r="F664" s="184"/>
      <c r="G664" s="316"/>
    </row>
    <row r="665" spans="1:7" s="146" customFormat="1" ht="13.5">
      <c r="A665" s="401"/>
      <c r="B665" s="397"/>
      <c r="C665" s="416"/>
      <c r="D665" s="403"/>
      <c r="E665" s="316"/>
      <c r="F665" s="184"/>
      <c r="G665" s="316"/>
    </row>
    <row r="666" spans="1:7" s="146" customFormat="1" ht="13.5">
      <c r="A666" s="401"/>
      <c r="B666" s="397"/>
      <c r="C666" s="416"/>
      <c r="D666" s="403"/>
      <c r="E666" s="316"/>
      <c r="F666" s="184"/>
      <c r="G666" s="316"/>
    </row>
    <row r="667" spans="1:7" s="146" customFormat="1" ht="13.5">
      <c r="A667" s="401"/>
      <c r="B667" s="397"/>
      <c r="C667" s="416"/>
      <c r="D667" s="403"/>
      <c r="E667" s="316"/>
      <c r="F667" s="184"/>
      <c r="G667" s="316"/>
    </row>
    <row r="668" spans="1:7" s="146" customFormat="1" ht="13.5">
      <c r="A668" s="401"/>
      <c r="B668" s="397"/>
      <c r="C668" s="416"/>
      <c r="D668" s="403"/>
      <c r="E668" s="316"/>
      <c r="F668" s="184"/>
      <c r="G668" s="316"/>
    </row>
    <row r="669" spans="1:7" s="146" customFormat="1" ht="13.5">
      <c r="A669" s="401"/>
      <c r="B669" s="397"/>
      <c r="C669" s="416"/>
      <c r="D669" s="403"/>
      <c r="E669" s="316"/>
      <c r="F669" s="184"/>
      <c r="G669" s="316"/>
    </row>
    <row r="670" spans="1:7" s="146" customFormat="1" ht="13.5">
      <c r="A670" s="401"/>
      <c r="B670" s="397"/>
      <c r="C670" s="416"/>
      <c r="D670" s="403"/>
      <c r="E670" s="316"/>
      <c r="F670" s="184"/>
      <c r="G670" s="316"/>
    </row>
    <row r="671" spans="1:7" s="146" customFormat="1" ht="13.5">
      <c r="A671" s="401"/>
      <c r="B671" s="397"/>
      <c r="C671" s="416"/>
      <c r="D671" s="403"/>
      <c r="E671" s="316"/>
      <c r="F671" s="184"/>
      <c r="G671" s="316"/>
    </row>
    <row r="672" spans="1:7" s="146" customFormat="1" ht="13.5">
      <c r="A672" s="401"/>
      <c r="B672" s="397"/>
      <c r="C672" s="416"/>
      <c r="D672" s="403"/>
      <c r="E672" s="316"/>
      <c r="F672" s="184"/>
      <c r="G672" s="316"/>
    </row>
    <row r="673" spans="1:7" s="146" customFormat="1" ht="13.5">
      <c r="A673" s="401"/>
      <c r="B673" s="397"/>
      <c r="C673" s="416"/>
      <c r="D673" s="403"/>
      <c r="E673" s="316"/>
      <c r="F673" s="184"/>
      <c r="G673" s="316"/>
    </row>
    <row r="674" spans="1:7" s="146" customFormat="1" ht="13.5">
      <c r="A674" s="401"/>
      <c r="B674" s="397"/>
      <c r="C674" s="416"/>
      <c r="D674" s="403"/>
      <c r="E674" s="316"/>
      <c r="F674" s="184"/>
      <c r="G674" s="316"/>
    </row>
    <row r="675" spans="1:7" s="146" customFormat="1" ht="13.5">
      <c r="A675" s="401"/>
      <c r="B675" s="397"/>
      <c r="C675" s="416"/>
      <c r="D675" s="403"/>
      <c r="E675" s="316"/>
      <c r="F675" s="184"/>
      <c r="G675" s="316"/>
    </row>
    <row r="676" spans="1:7" s="146" customFormat="1" ht="13.5">
      <c r="A676" s="401"/>
      <c r="B676" s="397"/>
      <c r="C676" s="416"/>
      <c r="D676" s="403"/>
      <c r="E676" s="316"/>
      <c r="F676" s="184"/>
      <c r="G676" s="316"/>
    </row>
    <row r="677" spans="1:7" s="146" customFormat="1" ht="13.5">
      <c r="A677" s="401"/>
      <c r="B677" s="397"/>
      <c r="C677" s="416"/>
      <c r="D677" s="403"/>
      <c r="E677" s="316"/>
      <c r="F677" s="184"/>
      <c r="G677" s="316"/>
    </row>
    <row r="678" spans="1:7" s="146" customFormat="1" ht="13.5">
      <c r="A678" s="401"/>
      <c r="B678" s="397"/>
      <c r="C678" s="416"/>
      <c r="D678" s="403"/>
      <c r="E678" s="316"/>
      <c r="F678" s="184"/>
      <c r="G678" s="316"/>
    </row>
    <row r="679" spans="1:7" s="146" customFormat="1" ht="13.5">
      <c r="A679" s="401"/>
      <c r="B679" s="397"/>
      <c r="C679" s="416"/>
      <c r="D679" s="403"/>
      <c r="E679" s="316"/>
      <c r="F679" s="184"/>
      <c r="G679" s="316"/>
    </row>
    <row r="680" spans="1:7" s="146" customFormat="1" ht="13.5">
      <c r="A680" s="401"/>
      <c r="B680" s="397"/>
      <c r="C680" s="416"/>
      <c r="D680" s="403"/>
      <c r="E680" s="316"/>
      <c r="F680" s="184"/>
      <c r="G680" s="316"/>
    </row>
    <row r="681" spans="1:7" s="146" customFormat="1" ht="13.5">
      <c r="A681" s="401"/>
      <c r="B681" s="397"/>
      <c r="C681" s="416"/>
      <c r="D681" s="403"/>
      <c r="E681" s="316"/>
      <c r="F681" s="184"/>
      <c r="G681" s="316"/>
    </row>
    <row r="682" spans="1:7" s="146" customFormat="1" ht="13.5">
      <c r="A682" s="401"/>
      <c r="B682" s="397"/>
      <c r="C682" s="416"/>
      <c r="D682" s="403"/>
      <c r="E682" s="316"/>
      <c r="F682" s="184"/>
      <c r="G682" s="316"/>
    </row>
    <row r="683" spans="1:7" s="146" customFormat="1" ht="13.5">
      <c r="A683" s="401"/>
      <c r="B683" s="397"/>
      <c r="C683" s="416"/>
      <c r="D683" s="403"/>
      <c r="E683" s="316"/>
      <c r="F683" s="184"/>
      <c r="G683" s="316"/>
    </row>
    <row r="684" spans="1:7" s="146" customFormat="1" ht="13.5">
      <c r="A684" s="401"/>
      <c r="B684" s="397"/>
      <c r="C684" s="416"/>
      <c r="D684" s="403"/>
      <c r="E684" s="316"/>
      <c r="F684" s="184"/>
      <c r="G684" s="316"/>
    </row>
    <row r="685" spans="1:7" s="146" customFormat="1" ht="13.5">
      <c r="A685" s="401"/>
      <c r="B685" s="397"/>
      <c r="C685" s="416"/>
      <c r="D685" s="403"/>
      <c r="E685" s="316"/>
      <c r="F685" s="184"/>
      <c r="G685" s="316"/>
    </row>
    <row r="686" spans="1:7" s="146" customFormat="1" ht="13.5">
      <c r="A686" s="401"/>
      <c r="B686" s="397"/>
      <c r="C686" s="416"/>
      <c r="D686" s="403"/>
      <c r="E686" s="316"/>
      <c r="F686" s="184"/>
      <c r="G686" s="316"/>
    </row>
    <row r="687" spans="1:7" s="146" customFormat="1" ht="13.5">
      <c r="A687" s="401"/>
      <c r="B687" s="397"/>
      <c r="C687" s="416"/>
      <c r="D687" s="403"/>
      <c r="E687" s="316"/>
      <c r="F687" s="184"/>
      <c r="G687" s="316"/>
    </row>
    <row r="688" spans="1:7" s="146" customFormat="1" ht="13.5">
      <c r="A688" s="401"/>
      <c r="B688" s="397"/>
      <c r="C688" s="416"/>
      <c r="D688" s="403"/>
      <c r="E688" s="316"/>
      <c r="F688" s="184"/>
      <c r="G688" s="316"/>
    </row>
    <row r="689" spans="1:7" s="146" customFormat="1" ht="13.5">
      <c r="A689" s="401"/>
      <c r="B689" s="397"/>
      <c r="C689" s="416"/>
      <c r="D689" s="403"/>
      <c r="E689" s="316"/>
      <c r="F689" s="184"/>
      <c r="G689" s="316"/>
    </row>
    <row r="690" spans="1:7" s="146" customFormat="1" ht="13.5">
      <c r="A690" s="401"/>
      <c r="B690" s="397"/>
      <c r="C690" s="416"/>
      <c r="D690" s="403"/>
      <c r="E690" s="316"/>
      <c r="F690" s="184"/>
      <c r="G690" s="316"/>
    </row>
    <row r="691" spans="1:7" s="146" customFormat="1" ht="13.5">
      <c r="A691" s="401"/>
      <c r="B691" s="397"/>
      <c r="C691" s="416"/>
      <c r="D691" s="403"/>
      <c r="E691" s="316"/>
      <c r="F691" s="184"/>
      <c r="G691" s="316"/>
    </row>
    <row r="692" spans="1:7" s="146" customFormat="1" ht="13.5">
      <c r="A692" s="401"/>
      <c r="B692" s="397"/>
      <c r="C692" s="416"/>
      <c r="D692" s="403"/>
      <c r="E692" s="316"/>
      <c r="F692" s="184"/>
      <c r="G692" s="316"/>
    </row>
    <row r="693" spans="1:7" s="146" customFormat="1" ht="13.5">
      <c r="A693" s="401"/>
      <c r="B693" s="397"/>
      <c r="C693" s="416"/>
      <c r="D693" s="403"/>
      <c r="E693" s="316"/>
      <c r="F693" s="184"/>
      <c r="G693" s="316"/>
    </row>
    <row r="694" spans="1:7" s="146" customFormat="1" ht="13.5">
      <c r="A694" s="401"/>
      <c r="B694" s="397"/>
      <c r="C694" s="416"/>
      <c r="D694" s="403"/>
      <c r="E694" s="316"/>
      <c r="F694" s="184"/>
      <c r="G694" s="316"/>
    </row>
    <row r="695" spans="1:7" s="146" customFormat="1" ht="13.5">
      <c r="A695" s="401"/>
      <c r="B695" s="397"/>
      <c r="C695" s="416"/>
      <c r="D695" s="403"/>
      <c r="E695" s="316"/>
      <c r="F695" s="184"/>
      <c r="G695" s="316"/>
    </row>
    <row r="696" spans="1:7" s="146" customFormat="1" ht="13.5">
      <c r="A696" s="401"/>
      <c r="B696" s="397"/>
      <c r="C696" s="416"/>
      <c r="D696" s="403"/>
      <c r="E696" s="316"/>
      <c r="F696" s="184"/>
      <c r="G696" s="316"/>
    </row>
    <row r="697" spans="1:7" s="146" customFormat="1" ht="13.5">
      <c r="A697" s="401"/>
      <c r="B697" s="397"/>
      <c r="C697" s="416"/>
      <c r="D697" s="403"/>
      <c r="E697" s="316"/>
      <c r="F697" s="184"/>
      <c r="G697" s="316"/>
    </row>
    <row r="698" spans="1:7" s="146" customFormat="1" ht="13.5">
      <c r="A698" s="401"/>
      <c r="B698" s="397"/>
      <c r="C698" s="416"/>
      <c r="D698" s="403"/>
      <c r="E698" s="316"/>
      <c r="F698" s="184"/>
      <c r="G698" s="316"/>
    </row>
    <row r="699" spans="1:7" s="146" customFormat="1" ht="13.5">
      <c r="A699" s="401"/>
      <c r="B699" s="397"/>
      <c r="C699" s="416"/>
      <c r="D699" s="403"/>
      <c r="E699" s="316"/>
      <c r="F699" s="184"/>
      <c r="G699" s="316"/>
    </row>
    <row r="700" spans="1:7" s="146" customFormat="1" ht="13.5">
      <c r="A700" s="401"/>
      <c r="B700" s="397"/>
      <c r="C700" s="416"/>
      <c r="D700" s="403"/>
      <c r="E700" s="316"/>
      <c r="F700" s="184"/>
      <c r="G700" s="316"/>
    </row>
    <row r="701" spans="1:7" s="146" customFormat="1" ht="13.5">
      <c r="A701" s="401"/>
      <c r="B701" s="397"/>
      <c r="C701" s="416"/>
      <c r="D701" s="403"/>
      <c r="E701" s="316"/>
      <c r="F701" s="184"/>
      <c r="G701" s="316"/>
    </row>
    <row r="702" spans="1:7" s="146" customFormat="1" ht="13.5">
      <c r="A702" s="401"/>
      <c r="B702" s="397"/>
      <c r="C702" s="416"/>
      <c r="D702" s="403"/>
      <c r="E702" s="316"/>
      <c r="F702" s="184"/>
      <c r="G702" s="316"/>
    </row>
    <row r="703" spans="1:7" s="146" customFormat="1" ht="13.5">
      <c r="A703" s="401"/>
      <c r="B703" s="397"/>
      <c r="C703" s="416"/>
      <c r="D703" s="403"/>
      <c r="E703" s="316"/>
      <c r="F703" s="184"/>
      <c r="G703" s="316"/>
    </row>
    <row r="704" spans="1:7" s="146" customFormat="1" ht="13.5">
      <c r="A704" s="401"/>
      <c r="B704" s="397"/>
      <c r="C704" s="416"/>
      <c r="D704" s="403"/>
      <c r="E704" s="316"/>
      <c r="F704" s="184"/>
      <c r="G704" s="316"/>
    </row>
    <row r="705" spans="1:7" s="146" customFormat="1" ht="13.5">
      <c r="A705" s="401"/>
      <c r="B705" s="397"/>
      <c r="C705" s="416"/>
      <c r="D705" s="403"/>
      <c r="E705" s="316"/>
      <c r="F705" s="184"/>
      <c r="G705" s="316"/>
    </row>
    <row r="706" spans="1:7" s="146" customFormat="1" ht="13.5">
      <c r="A706" s="401"/>
      <c r="B706" s="397"/>
      <c r="C706" s="416"/>
      <c r="D706" s="403"/>
      <c r="E706" s="316"/>
      <c r="F706" s="184"/>
      <c r="G706" s="316"/>
    </row>
    <row r="707" spans="1:7" s="146" customFormat="1" ht="13.5">
      <c r="A707" s="401"/>
      <c r="B707" s="397"/>
      <c r="C707" s="416"/>
      <c r="D707" s="403"/>
      <c r="E707" s="316"/>
      <c r="F707" s="184"/>
      <c r="G707" s="316"/>
    </row>
    <row r="708" spans="1:7" s="146" customFormat="1" ht="13.5">
      <c r="A708" s="401"/>
      <c r="B708" s="397"/>
      <c r="C708" s="416"/>
      <c r="D708" s="403"/>
      <c r="E708" s="316"/>
      <c r="F708" s="184"/>
      <c r="G708" s="316"/>
    </row>
    <row r="709" spans="1:7" s="146" customFormat="1" ht="13.5">
      <c r="A709" s="401"/>
      <c r="B709" s="397"/>
      <c r="C709" s="416"/>
      <c r="D709" s="403"/>
      <c r="E709" s="316"/>
      <c r="F709" s="184"/>
      <c r="G709" s="316"/>
    </row>
    <row r="710" spans="1:7" s="146" customFormat="1" ht="13.5">
      <c r="A710" s="401"/>
      <c r="B710" s="397"/>
      <c r="C710" s="416"/>
      <c r="D710" s="403"/>
      <c r="E710" s="316"/>
      <c r="F710" s="184"/>
      <c r="G710" s="316"/>
    </row>
    <row r="711" spans="1:7" s="146" customFormat="1" ht="13.5">
      <c r="A711" s="401"/>
      <c r="B711" s="397"/>
      <c r="C711" s="416"/>
      <c r="D711" s="403"/>
      <c r="E711" s="316"/>
      <c r="F711" s="184"/>
      <c r="G711" s="316"/>
    </row>
    <row r="712" spans="1:7" s="146" customFormat="1" ht="13.5">
      <c r="A712" s="401"/>
      <c r="B712" s="397"/>
      <c r="C712" s="416"/>
      <c r="D712" s="403"/>
      <c r="E712" s="316"/>
      <c r="F712" s="184"/>
      <c r="G712" s="316"/>
    </row>
    <row r="713" spans="1:7" s="146" customFormat="1" ht="13.5">
      <c r="A713" s="401"/>
      <c r="B713" s="397"/>
      <c r="C713" s="416"/>
      <c r="D713" s="403"/>
      <c r="E713" s="316"/>
      <c r="F713" s="184"/>
      <c r="G713" s="316"/>
    </row>
    <row r="714" spans="1:7" s="146" customFormat="1" ht="13.5">
      <c r="A714" s="401"/>
      <c r="B714" s="397"/>
      <c r="C714" s="416"/>
      <c r="D714" s="403"/>
      <c r="E714" s="316"/>
      <c r="F714" s="184"/>
      <c r="G714" s="316"/>
    </row>
    <row r="715" spans="1:7" s="146" customFormat="1" ht="13.5">
      <c r="A715" s="401"/>
      <c r="B715" s="397"/>
      <c r="C715" s="416"/>
      <c r="D715" s="403"/>
      <c r="E715" s="316"/>
      <c r="F715" s="184"/>
      <c r="G715" s="316"/>
    </row>
    <row r="716" spans="1:7" s="146" customFormat="1" ht="13.5">
      <c r="A716" s="401"/>
      <c r="B716" s="397"/>
      <c r="C716" s="416"/>
      <c r="D716" s="403"/>
      <c r="E716" s="316"/>
      <c r="F716" s="184"/>
      <c r="G716" s="316"/>
    </row>
    <row r="717" spans="1:7" s="146" customFormat="1" ht="13.5">
      <c r="A717" s="401"/>
      <c r="B717" s="397"/>
      <c r="C717" s="416"/>
      <c r="D717" s="403"/>
      <c r="E717" s="316"/>
      <c r="F717" s="184"/>
      <c r="G717" s="316"/>
    </row>
    <row r="718" spans="1:7" s="146" customFormat="1" ht="13.5">
      <c r="A718" s="401"/>
      <c r="B718" s="397"/>
      <c r="C718" s="416"/>
      <c r="D718" s="403"/>
      <c r="E718" s="316"/>
      <c r="F718" s="184"/>
      <c r="G718" s="316"/>
    </row>
    <row r="719" spans="1:7" s="146" customFormat="1" ht="13.5">
      <c r="A719" s="401"/>
      <c r="B719" s="397"/>
      <c r="C719" s="416"/>
      <c r="D719" s="403"/>
      <c r="E719" s="316"/>
      <c r="F719" s="184"/>
      <c r="G719" s="316"/>
    </row>
    <row r="720" spans="1:7" s="146" customFormat="1" ht="13.5">
      <c r="A720" s="401"/>
      <c r="B720" s="397"/>
      <c r="C720" s="416"/>
      <c r="D720" s="403"/>
      <c r="E720" s="316"/>
      <c r="F720" s="184"/>
      <c r="G720" s="316"/>
    </row>
    <row r="721" spans="1:7" s="146" customFormat="1" ht="13.5">
      <c r="A721" s="401"/>
      <c r="B721" s="397"/>
      <c r="C721" s="416"/>
      <c r="D721" s="403"/>
      <c r="E721" s="316"/>
      <c r="F721" s="184"/>
      <c r="G721" s="316"/>
    </row>
    <row r="722" spans="1:7" s="146" customFormat="1" ht="13.5">
      <c r="A722" s="401"/>
      <c r="B722" s="397"/>
      <c r="C722" s="416"/>
      <c r="D722" s="403"/>
      <c r="E722" s="316"/>
      <c r="F722" s="184"/>
      <c r="G722" s="316"/>
    </row>
    <row r="723" spans="1:7" s="146" customFormat="1" ht="13.5">
      <c r="A723" s="401"/>
      <c r="B723" s="397"/>
      <c r="C723" s="416"/>
      <c r="D723" s="403"/>
      <c r="E723" s="316"/>
      <c r="F723" s="184"/>
      <c r="G723" s="316"/>
    </row>
    <row r="724" spans="1:7" s="146" customFormat="1" ht="13.5">
      <c r="A724" s="401"/>
      <c r="B724" s="397"/>
      <c r="C724" s="416"/>
      <c r="D724" s="403"/>
      <c r="E724" s="316"/>
      <c r="F724" s="184"/>
      <c r="G724" s="316"/>
    </row>
    <row r="725" spans="1:7" s="146" customFormat="1" ht="13.5">
      <c r="A725" s="401"/>
      <c r="B725" s="397"/>
      <c r="C725" s="416"/>
      <c r="D725" s="403"/>
      <c r="E725" s="316"/>
      <c r="F725" s="184"/>
      <c r="G725" s="316"/>
    </row>
    <row r="726" spans="1:7" s="146" customFormat="1" ht="13.5">
      <c r="A726" s="401"/>
      <c r="B726" s="397"/>
      <c r="C726" s="416"/>
      <c r="D726" s="403"/>
      <c r="E726" s="316"/>
      <c r="F726" s="184"/>
      <c r="G726" s="316"/>
    </row>
    <row r="727" spans="1:7" s="146" customFormat="1" ht="13.5">
      <c r="A727" s="401"/>
      <c r="B727" s="397"/>
      <c r="C727" s="416"/>
      <c r="D727" s="403"/>
      <c r="E727" s="316"/>
      <c r="F727" s="184"/>
      <c r="G727" s="316"/>
    </row>
    <row r="728" spans="1:7" s="146" customFormat="1" ht="13.5">
      <c r="A728" s="401"/>
      <c r="B728" s="397"/>
      <c r="C728" s="416"/>
      <c r="D728" s="403"/>
      <c r="E728" s="316"/>
      <c r="F728" s="184"/>
      <c r="G728" s="316"/>
    </row>
    <row r="729" spans="1:7" s="146" customFormat="1" ht="13.5">
      <c r="A729" s="401"/>
      <c r="B729" s="397"/>
      <c r="C729" s="416"/>
      <c r="D729" s="403"/>
      <c r="E729" s="316"/>
      <c r="F729" s="184"/>
      <c r="G729" s="316"/>
    </row>
    <row r="730" spans="1:7" s="146" customFormat="1" ht="13.5">
      <c r="A730" s="401"/>
      <c r="B730" s="397"/>
      <c r="C730" s="416"/>
      <c r="D730" s="403"/>
      <c r="E730" s="316"/>
      <c r="F730" s="184"/>
      <c r="G730" s="316"/>
    </row>
    <row r="731" spans="1:7" s="146" customFormat="1" ht="13.5">
      <c r="A731" s="401"/>
      <c r="B731" s="397"/>
      <c r="C731" s="416"/>
      <c r="D731" s="403"/>
      <c r="E731" s="316"/>
      <c r="F731" s="184"/>
      <c r="G731" s="316"/>
    </row>
    <row r="732" spans="1:7" s="146" customFormat="1" ht="13.5">
      <c r="A732" s="401"/>
      <c r="B732" s="397"/>
      <c r="C732" s="416"/>
      <c r="D732" s="403"/>
      <c r="E732" s="316"/>
      <c r="F732" s="184"/>
      <c r="G732" s="316"/>
    </row>
    <row r="733" spans="1:7" s="146" customFormat="1" ht="13.5">
      <c r="A733" s="401"/>
      <c r="B733" s="397"/>
      <c r="C733" s="416"/>
      <c r="D733" s="403"/>
      <c r="E733" s="316"/>
      <c r="F733" s="184"/>
      <c r="G733" s="316"/>
    </row>
    <row r="734" spans="1:7" s="146" customFormat="1" ht="13.5">
      <c r="A734" s="401"/>
      <c r="B734" s="397"/>
      <c r="C734" s="416"/>
      <c r="D734" s="403"/>
      <c r="E734" s="316"/>
      <c r="F734" s="184"/>
      <c r="G734" s="316"/>
    </row>
    <row r="735" spans="1:7" s="146" customFormat="1" ht="13.5">
      <c r="A735" s="401"/>
      <c r="B735" s="397"/>
      <c r="C735" s="416"/>
      <c r="D735" s="403"/>
      <c r="E735" s="316"/>
      <c r="F735" s="184"/>
      <c r="G735" s="316"/>
    </row>
    <row r="736" spans="1:7" s="146" customFormat="1" ht="13.5">
      <c r="A736" s="401"/>
      <c r="B736" s="397"/>
      <c r="C736" s="416"/>
      <c r="D736" s="403"/>
      <c r="E736" s="316"/>
      <c r="F736" s="184"/>
      <c r="G736" s="316"/>
    </row>
    <row r="737" spans="1:7" s="146" customFormat="1" ht="13.5">
      <c r="A737" s="401"/>
      <c r="B737" s="397"/>
      <c r="C737" s="416"/>
      <c r="D737" s="403"/>
      <c r="E737" s="316"/>
      <c r="F737" s="184"/>
      <c r="G737" s="316"/>
    </row>
    <row r="738" spans="1:7" s="146" customFormat="1" ht="13.5">
      <c r="A738" s="401"/>
      <c r="B738" s="397"/>
      <c r="C738" s="416"/>
      <c r="D738" s="403"/>
      <c r="E738" s="316"/>
      <c r="F738" s="184"/>
      <c r="G738" s="316"/>
    </row>
    <row r="739" spans="1:7" s="146" customFormat="1" ht="13.5">
      <c r="A739" s="401"/>
      <c r="B739" s="397"/>
      <c r="C739" s="416"/>
      <c r="D739" s="403"/>
      <c r="E739" s="316"/>
      <c r="F739" s="184"/>
      <c r="G739" s="316"/>
    </row>
    <row r="740" spans="1:7" s="146" customFormat="1" ht="13.5">
      <c r="A740" s="401"/>
      <c r="B740" s="397"/>
      <c r="C740" s="416"/>
      <c r="D740" s="403"/>
      <c r="E740" s="316"/>
      <c r="F740" s="184"/>
      <c r="G740" s="316"/>
    </row>
    <row r="741" spans="1:7" s="146" customFormat="1" ht="13.5">
      <c r="A741" s="401"/>
      <c r="B741" s="397"/>
      <c r="C741" s="416"/>
      <c r="D741" s="403"/>
      <c r="E741" s="316"/>
      <c r="F741" s="184"/>
      <c r="G741" s="316"/>
    </row>
    <row r="742" spans="1:7" s="146" customFormat="1" ht="13.5">
      <c r="A742" s="401"/>
      <c r="B742" s="397"/>
      <c r="C742" s="416"/>
      <c r="D742" s="403"/>
      <c r="E742" s="316"/>
      <c r="F742" s="184"/>
      <c r="G742" s="316"/>
    </row>
    <row r="743" spans="1:7" s="146" customFormat="1" ht="13.5">
      <c r="A743" s="401"/>
      <c r="B743" s="397"/>
      <c r="C743" s="416"/>
      <c r="D743" s="403"/>
      <c r="E743" s="316"/>
      <c r="F743" s="184"/>
      <c r="G743" s="316"/>
    </row>
    <row r="744" spans="1:7" s="146" customFormat="1" ht="13.5">
      <c r="A744" s="401"/>
      <c r="B744" s="397"/>
      <c r="C744" s="416"/>
      <c r="D744" s="403"/>
      <c r="E744" s="316"/>
      <c r="F744" s="184"/>
      <c r="G744" s="316"/>
    </row>
    <row r="745" spans="1:7" s="146" customFormat="1" ht="13.5">
      <c r="A745" s="401"/>
      <c r="B745" s="397"/>
      <c r="C745" s="416"/>
      <c r="D745" s="403"/>
      <c r="E745" s="316"/>
      <c r="F745" s="184"/>
      <c r="G745" s="316"/>
    </row>
    <row r="746" spans="1:7" s="146" customFormat="1" ht="13.5">
      <c r="A746" s="401"/>
      <c r="B746" s="397"/>
      <c r="C746" s="416"/>
      <c r="D746" s="403"/>
      <c r="E746" s="316"/>
      <c r="F746" s="184"/>
      <c r="G746" s="316"/>
    </row>
    <row r="747" spans="1:7" s="146" customFormat="1" ht="13.5">
      <c r="A747" s="401"/>
      <c r="B747" s="397"/>
      <c r="C747" s="416"/>
      <c r="D747" s="403"/>
      <c r="E747" s="316"/>
      <c r="F747" s="184"/>
      <c r="G747" s="316"/>
    </row>
    <row r="748" spans="1:7" s="146" customFormat="1" ht="13.5">
      <c r="A748" s="401"/>
      <c r="B748" s="397"/>
      <c r="C748" s="416"/>
      <c r="D748" s="403"/>
      <c r="E748" s="316"/>
      <c r="F748" s="184"/>
      <c r="G748" s="316"/>
    </row>
    <row r="749" spans="1:7" s="146" customFormat="1" ht="13.5">
      <c r="A749" s="401"/>
      <c r="B749" s="397"/>
      <c r="C749" s="416"/>
      <c r="D749" s="403"/>
      <c r="E749" s="316"/>
      <c r="F749" s="184"/>
      <c r="G749" s="316"/>
    </row>
    <row r="750" spans="1:7" s="146" customFormat="1" ht="13.5">
      <c r="A750" s="401"/>
      <c r="B750" s="397"/>
      <c r="C750" s="416"/>
      <c r="D750" s="403"/>
      <c r="E750" s="316"/>
      <c r="F750" s="184"/>
      <c r="G750" s="316"/>
    </row>
    <row r="751" spans="1:7" s="146" customFormat="1" ht="13.5">
      <c r="A751" s="401"/>
      <c r="B751" s="397"/>
      <c r="C751" s="416"/>
      <c r="D751" s="403"/>
      <c r="E751" s="316"/>
      <c r="F751" s="184"/>
      <c r="G751" s="316"/>
    </row>
    <row r="752" spans="1:7" s="146" customFormat="1" ht="13.5">
      <c r="A752" s="401"/>
      <c r="B752" s="397"/>
      <c r="C752" s="416"/>
      <c r="D752" s="403"/>
      <c r="E752" s="316"/>
      <c r="F752" s="184"/>
      <c r="G752" s="316"/>
    </row>
    <row r="753" spans="1:7" s="146" customFormat="1" ht="13.5">
      <c r="A753" s="401"/>
      <c r="B753" s="397"/>
      <c r="C753" s="416"/>
      <c r="D753" s="403"/>
      <c r="E753" s="316"/>
      <c r="F753" s="184"/>
      <c r="G753" s="316"/>
    </row>
    <row r="754" spans="1:7" s="146" customFormat="1" ht="13.5">
      <c r="A754" s="401"/>
      <c r="B754" s="397"/>
      <c r="C754" s="416"/>
      <c r="D754" s="403"/>
      <c r="E754" s="316"/>
      <c r="F754" s="184"/>
      <c r="G754" s="316"/>
    </row>
    <row r="755" spans="1:7" s="146" customFormat="1" ht="13.5">
      <c r="A755" s="401"/>
      <c r="B755" s="397"/>
      <c r="C755" s="416"/>
      <c r="D755" s="403"/>
      <c r="E755" s="316"/>
      <c r="F755" s="184"/>
      <c r="G755" s="316"/>
    </row>
    <row r="756" spans="1:7" s="146" customFormat="1" ht="13.5">
      <c r="A756" s="401"/>
      <c r="B756" s="397"/>
      <c r="C756" s="416"/>
      <c r="D756" s="403"/>
      <c r="E756" s="316"/>
      <c r="F756" s="184"/>
      <c r="G756" s="316"/>
    </row>
    <row r="757" spans="1:7" s="146" customFormat="1" ht="13.5">
      <c r="A757" s="401"/>
      <c r="B757" s="397"/>
      <c r="C757" s="416"/>
      <c r="D757" s="403"/>
      <c r="E757" s="316"/>
      <c r="F757" s="184"/>
      <c r="G757" s="316"/>
    </row>
    <row r="758" spans="1:7" s="146" customFormat="1" ht="13.5">
      <c r="A758" s="401"/>
      <c r="B758" s="397"/>
      <c r="C758" s="416"/>
      <c r="D758" s="403"/>
      <c r="E758" s="316"/>
      <c r="F758" s="184"/>
      <c r="G758" s="316"/>
    </row>
    <row r="759" spans="1:7" s="146" customFormat="1" ht="13.5">
      <c r="A759" s="401"/>
      <c r="B759" s="397"/>
      <c r="C759" s="416"/>
      <c r="D759" s="403"/>
      <c r="E759" s="316"/>
      <c r="F759" s="184"/>
      <c r="G759" s="316"/>
    </row>
    <row r="760" spans="1:7" s="146" customFormat="1" ht="13.5">
      <c r="A760" s="401"/>
      <c r="B760" s="397"/>
      <c r="C760" s="416"/>
      <c r="D760" s="403"/>
      <c r="E760" s="316"/>
      <c r="F760" s="184"/>
      <c r="G760" s="316"/>
    </row>
    <row r="761" spans="1:7" s="146" customFormat="1" ht="13.5">
      <c r="A761" s="401"/>
      <c r="B761" s="397"/>
      <c r="C761" s="416"/>
      <c r="D761" s="403"/>
      <c r="E761" s="316"/>
      <c r="F761" s="184"/>
      <c r="G761" s="316"/>
    </row>
    <row r="762" spans="1:7" s="146" customFormat="1" ht="13.5">
      <c r="A762" s="401"/>
      <c r="B762" s="397"/>
      <c r="C762" s="416"/>
      <c r="D762" s="403"/>
      <c r="E762" s="316"/>
      <c r="F762" s="184"/>
      <c r="G762" s="316"/>
    </row>
    <row r="763" spans="1:7" s="146" customFormat="1" ht="13.5">
      <c r="A763" s="401"/>
      <c r="B763" s="397"/>
      <c r="C763" s="416"/>
      <c r="D763" s="403"/>
      <c r="E763" s="316"/>
      <c r="F763" s="184"/>
      <c r="G763" s="316"/>
    </row>
    <row r="764" spans="1:7" s="146" customFormat="1" ht="13.5">
      <c r="A764" s="401"/>
      <c r="B764" s="397"/>
      <c r="C764" s="416"/>
      <c r="D764" s="403"/>
      <c r="E764" s="316"/>
      <c r="F764" s="184"/>
      <c r="G764" s="316"/>
    </row>
    <row r="765" spans="1:7" s="146" customFormat="1" ht="13.5">
      <c r="A765" s="401"/>
      <c r="B765" s="397"/>
      <c r="C765" s="416"/>
      <c r="D765" s="403"/>
      <c r="E765" s="316"/>
      <c r="F765" s="184"/>
      <c r="G765" s="316"/>
    </row>
    <row r="766" spans="1:7" s="146" customFormat="1" ht="13.5">
      <c r="A766" s="401"/>
      <c r="B766" s="397"/>
      <c r="C766" s="416"/>
      <c r="D766" s="403"/>
      <c r="E766" s="316"/>
      <c r="F766" s="184"/>
      <c r="G766" s="316"/>
    </row>
    <row r="767" spans="1:7" s="146" customFormat="1" ht="13.5">
      <c r="A767" s="401"/>
      <c r="B767" s="397"/>
      <c r="C767" s="416"/>
      <c r="D767" s="403"/>
      <c r="E767" s="316"/>
      <c r="F767" s="184"/>
      <c r="G767" s="316"/>
    </row>
    <row r="768" spans="1:7" s="146" customFormat="1" ht="13.5">
      <c r="A768" s="401"/>
      <c r="B768" s="397"/>
      <c r="C768" s="416"/>
      <c r="D768" s="403"/>
      <c r="E768" s="316"/>
      <c r="F768" s="184"/>
      <c r="G768" s="316"/>
    </row>
    <row r="769" spans="1:7" s="146" customFormat="1" ht="13.5">
      <c r="A769" s="401"/>
      <c r="B769" s="397"/>
      <c r="C769" s="416"/>
      <c r="D769" s="403"/>
      <c r="E769" s="316"/>
      <c r="F769" s="184"/>
      <c r="G769" s="316"/>
    </row>
    <row r="770" spans="1:7" s="146" customFormat="1" ht="13.5">
      <c r="A770" s="401"/>
      <c r="B770" s="397"/>
      <c r="C770" s="416"/>
      <c r="D770" s="403"/>
      <c r="E770" s="316"/>
      <c r="F770" s="184"/>
      <c r="G770" s="316"/>
    </row>
    <row r="771" spans="1:7" s="146" customFormat="1" ht="13.5">
      <c r="A771" s="401"/>
      <c r="B771" s="397"/>
      <c r="C771" s="416"/>
      <c r="D771" s="403"/>
      <c r="E771" s="316"/>
      <c r="F771" s="184"/>
      <c r="G771" s="316"/>
    </row>
    <row r="772" spans="1:7" s="146" customFormat="1" ht="13.5">
      <c r="A772" s="401"/>
      <c r="B772" s="397"/>
      <c r="C772" s="416"/>
      <c r="D772" s="403"/>
      <c r="E772" s="316"/>
      <c r="F772" s="184"/>
      <c r="G772" s="316"/>
    </row>
    <row r="773" spans="1:7" s="146" customFormat="1" ht="13.5">
      <c r="A773" s="401"/>
      <c r="B773" s="397"/>
      <c r="C773" s="416"/>
      <c r="D773" s="403"/>
      <c r="E773" s="316"/>
      <c r="F773" s="184"/>
      <c r="G773" s="316"/>
    </row>
    <row r="774" spans="1:7" s="146" customFormat="1" ht="13.5">
      <c r="A774" s="401"/>
      <c r="B774" s="397"/>
      <c r="C774" s="416"/>
      <c r="D774" s="403"/>
      <c r="E774" s="316"/>
      <c r="F774" s="184"/>
      <c r="G774" s="316"/>
    </row>
    <row r="775" spans="1:7" s="146" customFormat="1" ht="13.5">
      <c r="A775" s="401"/>
      <c r="B775" s="397"/>
      <c r="C775" s="416"/>
      <c r="D775" s="403"/>
      <c r="E775" s="316"/>
      <c r="F775" s="184"/>
      <c r="G775" s="316"/>
    </row>
    <row r="776" spans="1:7" s="146" customFormat="1" ht="13.5">
      <c r="A776" s="401"/>
      <c r="B776" s="397"/>
      <c r="C776" s="416"/>
      <c r="D776" s="403"/>
      <c r="E776" s="316"/>
      <c r="F776" s="184"/>
      <c r="G776" s="316"/>
    </row>
    <row r="777" spans="1:7" s="146" customFormat="1" ht="13.5">
      <c r="A777" s="401"/>
      <c r="B777" s="397"/>
      <c r="C777" s="416"/>
      <c r="D777" s="403"/>
      <c r="E777" s="316"/>
      <c r="F777" s="184"/>
      <c r="G777" s="316"/>
    </row>
    <row r="778" spans="1:7" s="146" customFormat="1" ht="13.5">
      <c r="A778" s="401"/>
      <c r="B778" s="397"/>
      <c r="C778" s="416"/>
      <c r="D778" s="403"/>
      <c r="E778" s="316"/>
      <c r="F778" s="184"/>
      <c r="G778" s="316"/>
    </row>
    <row r="779" spans="1:7" s="146" customFormat="1" ht="13.5">
      <c r="A779" s="401"/>
      <c r="B779" s="397"/>
      <c r="C779" s="416"/>
      <c r="D779" s="403"/>
      <c r="E779" s="316"/>
      <c r="F779" s="184"/>
      <c r="G779" s="316"/>
    </row>
    <row r="780" spans="1:7" s="146" customFormat="1" ht="13.5">
      <c r="A780" s="401"/>
      <c r="B780" s="397"/>
      <c r="C780" s="416"/>
      <c r="D780" s="403"/>
      <c r="E780" s="316"/>
      <c r="F780" s="184"/>
      <c r="G780" s="316"/>
    </row>
    <row r="781" spans="1:7" s="146" customFormat="1" ht="13.5">
      <c r="A781" s="401"/>
      <c r="B781" s="397"/>
      <c r="C781" s="416"/>
      <c r="D781" s="403"/>
      <c r="E781" s="316"/>
      <c r="F781" s="184"/>
      <c r="G781" s="316"/>
    </row>
    <row r="782" spans="1:7" s="146" customFormat="1" ht="13.5">
      <c r="A782" s="401"/>
      <c r="B782" s="397"/>
      <c r="C782" s="416"/>
      <c r="D782" s="403"/>
      <c r="E782" s="316"/>
      <c r="F782" s="184"/>
      <c r="G782" s="316"/>
    </row>
    <row r="783" spans="1:7" s="146" customFormat="1" ht="13.5">
      <c r="A783" s="401"/>
      <c r="B783" s="397"/>
      <c r="C783" s="416"/>
      <c r="D783" s="403"/>
      <c r="E783" s="316"/>
      <c r="F783" s="184"/>
      <c r="G783" s="316"/>
    </row>
    <row r="784" spans="1:7" s="146" customFormat="1" ht="13.5">
      <c r="A784" s="401"/>
      <c r="B784" s="397"/>
      <c r="C784" s="416"/>
      <c r="D784" s="403"/>
      <c r="E784" s="316"/>
      <c r="F784" s="184"/>
      <c r="G784" s="316"/>
    </row>
    <row r="785" spans="1:7" s="146" customFormat="1" ht="13.5">
      <c r="A785" s="401"/>
      <c r="B785" s="397"/>
      <c r="C785" s="416"/>
      <c r="D785" s="403"/>
      <c r="E785" s="316"/>
      <c r="F785" s="184"/>
      <c r="G785" s="316"/>
    </row>
    <row r="786" spans="1:7" s="146" customFormat="1" ht="13.5">
      <c r="A786" s="401"/>
      <c r="B786" s="397"/>
      <c r="C786" s="416"/>
      <c r="D786" s="403"/>
      <c r="E786" s="316"/>
      <c r="F786" s="184"/>
      <c r="G786" s="316"/>
    </row>
    <row r="787" spans="1:7" s="146" customFormat="1" ht="13.5">
      <c r="A787" s="401"/>
      <c r="B787" s="397"/>
      <c r="C787" s="416"/>
      <c r="D787" s="403"/>
      <c r="E787" s="316"/>
      <c r="F787" s="184"/>
      <c r="G787" s="316"/>
    </row>
    <row r="788" spans="1:7" s="146" customFormat="1" ht="13.5">
      <c r="A788" s="401"/>
      <c r="B788" s="397"/>
      <c r="C788" s="416"/>
      <c r="D788" s="403"/>
      <c r="E788" s="316"/>
      <c r="F788" s="184"/>
      <c r="G788" s="316"/>
    </row>
    <row r="789" spans="1:7" s="146" customFormat="1" ht="13.5">
      <c r="A789" s="401"/>
      <c r="B789" s="397"/>
      <c r="C789" s="416"/>
      <c r="D789" s="403"/>
      <c r="E789" s="316"/>
      <c r="F789" s="184"/>
      <c r="G789" s="316"/>
    </row>
    <row r="790" spans="1:7" s="146" customFormat="1" ht="13.5">
      <c r="A790" s="401"/>
      <c r="B790" s="397"/>
      <c r="C790" s="416"/>
      <c r="D790" s="403"/>
      <c r="E790" s="316"/>
      <c r="F790" s="184"/>
      <c r="G790" s="316"/>
    </row>
    <row r="791" spans="1:7" s="146" customFormat="1" ht="13.5">
      <c r="A791" s="401"/>
      <c r="B791" s="397"/>
      <c r="C791" s="416"/>
      <c r="D791" s="403"/>
      <c r="E791" s="316"/>
      <c r="F791" s="184"/>
      <c r="G791" s="316"/>
    </row>
    <row r="792" spans="1:7" s="146" customFormat="1" ht="13.5">
      <c r="A792" s="401"/>
      <c r="B792" s="397"/>
      <c r="C792" s="416"/>
      <c r="D792" s="403"/>
      <c r="E792" s="316"/>
      <c r="F792" s="184"/>
      <c r="G792" s="316"/>
    </row>
    <row r="793" spans="1:7" s="146" customFormat="1" ht="13.5">
      <c r="A793" s="401"/>
      <c r="B793" s="397"/>
      <c r="C793" s="416"/>
      <c r="D793" s="403"/>
      <c r="E793" s="316"/>
      <c r="F793" s="184"/>
      <c r="G793" s="316"/>
    </row>
    <row r="794" spans="1:7" s="146" customFormat="1" ht="13.5">
      <c r="A794" s="401"/>
      <c r="B794" s="397"/>
      <c r="C794" s="416"/>
      <c r="D794" s="403"/>
      <c r="E794" s="316"/>
      <c r="F794" s="184"/>
      <c r="G794" s="316"/>
    </row>
    <row r="795" spans="1:7" s="146" customFormat="1" ht="13.5">
      <c r="A795" s="401"/>
      <c r="B795" s="397"/>
      <c r="C795" s="416"/>
      <c r="D795" s="403"/>
      <c r="E795" s="316"/>
      <c r="F795" s="184"/>
      <c r="G795" s="316"/>
    </row>
    <row r="796" spans="1:7" s="146" customFormat="1" ht="13.5">
      <c r="A796" s="401"/>
      <c r="B796" s="397"/>
      <c r="C796" s="416"/>
      <c r="D796" s="403"/>
      <c r="E796" s="316"/>
      <c r="F796" s="184"/>
      <c r="G796" s="316"/>
    </row>
    <row r="797" spans="1:7" s="146" customFormat="1" ht="13.5">
      <c r="A797" s="401"/>
      <c r="B797" s="397"/>
      <c r="C797" s="416"/>
      <c r="D797" s="403"/>
      <c r="E797" s="316"/>
      <c r="F797" s="184"/>
      <c r="G797" s="316"/>
    </row>
    <row r="798" spans="1:7" s="146" customFormat="1" ht="13.5">
      <c r="A798" s="401"/>
      <c r="B798" s="397"/>
      <c r="C798" s="416"/>
      <c r="D798" s="403"/>
      <c r="E798" s="316"/>
      <c r="F798" s="184"/>
      <c r="G798" s="316"/>
    </row>
    <row r="799" spans="1:7" s="146" customFormat="1" ht="13.5">
      <c r="A799" s="401"/>
      <c r="B799" s="397"/>
      <c r="C799" s="416"/>
      <c r="D799" s="403"/>
      <c r="E799" s="316"/>
      <c r="F799" s="184"/>
      <c r="G799" s="316"/>
    </row>
    <row r="800" spans="1:7" s="146" customFormat="1" ht="13.5">
      <c r="A800" s="401"/>
      <c r="B800" s="397"/>
      <c r="C800" s="416"/>
      <c r="D800" s="403"/>
      <c r="E800" s="316"/>
      <c r="F800" s="184"/>
      <c r="G800" s="316"/>
    </row>
    <row r="801" spans="1:7" s="146" customFormat="1" ht="13.5">
      <c r="A801" s="401"/>
      <c r="B801" s="397"/>
      <c r="C801" s="416"/>
      <c r="D801" s="403"/>
      <c r="E801" s="316"/>
      <c r="F801" s="184"/>
      <c r="G801" s="316"/>
    </row>
    <row r="802" spans="1:7" s="146" customFormat="1" ht="13.5">
      <c r="A802" s="401"/>
      <c r="B802" s="397"/>
      <c r="C802" s="416"/>
      <c r="D802" s="403"/>
      <c r="E802" s="316"/>
      <c r="F802" s="184"/>
      <c r="G802" s="316"/>
    </row>
    <row r="803" spans="1:7" s="146" customFormat="1" ht="13.5">
      <c r="A803" s="401"/>
      <c r="B803" s="397"/>
      <c r="C803" s="416"/>
      <c r="D803" s="403"/>
      <c r="E803" s="316"/>
      <c r="F803" s="184"/>
      <c r="G803" s="316"/>
    </row>
    <row r="804" spans="1:7" s="146" customFormat="1" ht="13.5">
      <c r="A804" s="401"/>
      <c r="B804" s="397"/>
      <c r="C804" s="416"/>
      <c r="D804" s="403"/>
      <c r="E804" s="316"/>
      <c r="F804" s="184"/>
      <c r="G804" s="316"/>
    </row>
    <row r="805" spans="1:7" s="146" customFormat="1" ht="13.5">
      <c r="A805" s="401"/>
      <c r="B805" s="397"/>
      <c r="C805" s="416"/>
      <c r="D805" s="403"/>
      <c r="E805" s="316"/>
      <c r="F805" s="184"/>
      <c r="G805" s="316"/>
    </row>
    <row r="806" spans="1:7" s="146" customFormat="1" ht="13.5">
      <c r="A806" s="401"/>
      <c r="B806" s="397"/>
      <c r="C806" s="416"/>
      <c r="D806" s="403"/>
      <c r="E806" s="316"/>
      <c r="F806" s="184"/>
      <c r="G806" s="316"/>
    </row>
    <row r="807" spans="1:7" s="146" customFormat="1" ht="13.5">
      <c r="A807" s="401"/>
      <c r="B807" s="397"/>
      <c r="C807" s="416"/>
      <c r="D807" s="403"/>
      <c r="E807" s="316"/>
      <c r="F807" s="184"/>
      <c r="G807" s="316"/>
    </row>
    <row r="808" spans="1:7" s="146" customFormat="1" ht="13.5">
      <c r="A808" s="401"/>
      <c r="B808" s="397"/>
      <c r="C808" s="416"/>
      <c r="D808" s="403"/>
      <c r="E808" s="316"/>
      <c r="F808" s="184"/>
      <c r="G808" s="316"/>
    </row>
    <row r="809" spans="1:7" s="146" customFormat="1" ht="13.5">
      <c r="A809" s="401"/>
      <c r="B809" s="397"/>
      <c r="C809" s="416"/>
      <c r="D809" s="403"/>
      <c r="E809" s="316"/>
      <c r="F809" s="184"/>
      <c r="G809" s="316"/>
    </row>
    <row r="810" spans="1:7" s="146" customFormat="1" ht="13.5">
      <c r="A810" s="401"/>
      <c r="B810" s="397"/>
      <c r="C810" s="416"/>
      <c r="D810" s="403"/>
      <c r="E810" s="316"/>
      <c r="F810" s="184"/>
      <c r="G810" s="316"/>
    </row>
    <row r="811" spans="1:7" s="146" customFormat="1" ht="13.5">
      <c r="A811" s="401"/>
      <c r="B811" s="397"/>
      <c r="C811" s="416"/>
      <c r="D811" s="403"/>
      <c r="E811" s="316"/>
      <c r="F811" s="184"/>
      <c r="G811" s="316"/>
    </row>
    <row r="812" spans="1:7" s="146" customFormat="1" ht="13.5">
      <c r="A812" s="401"/>
      <c r="B812" s="397"/>
      <c r="C812" s="416"/>
      <c r="D812" s="403"/>
      <c r="E812" s="316"/>
      <c r="F812" s="184"/>
      <c r="G812" s="316"/>
    </row>
    <row r="813" spans="1:7" s="146" customFormat="1" ht="13.5">
      <c r="A813" s="401"/>
      <c r="B813" s="397"/>
      <c r="C813" s="416"/>
      <c r="D813" s="403"/>
      <c r="E813" s="316"/>
      <c r="F813" s="184"/>
      <c r="G813" s="316"/>
    </row>
    <row r="814" spans="1:7" s="146" customFormat="1" ht="13.5">
      <c r="A814" s="401"/>
      <c r="B814" s="397"/>
      <c r="C814" s="416"/>
      <c r="D814" s="403"/>
      <c r="E814" s="316"/>
      <c r="F814" s="184"/>
      <c r="G814" s="316"/>
    </row>
    <row r="815" spans="1:7" s="146" customFormat="1" ht="13.5">
      <c r="A815" s="401"/>
      <c r="B815" s="397"/>
      <c r="C815" s="416"/>
      <c r="D815" s="403"/>
      <c r="E815" s="316"/>
      <c r="F815" s="184"/>
      <c r="G815" s="316"/>
    </row>
    <row r="816" spans="1:7" s="146" customFormat="1" ht="13.5">
      <c r="A816" s="401"/>
      <c r="B816" s="397"/>
      <c r="C816" s="416"/>
      <c r="D816" s="403"/>
      <c r="E816" s="316"/>
      <c r="F816" s="184"/>
      <c r="G816" s="316"/>
    </row>
    <row r="817" spans="1:7" s="146" customFormat="1" ht="13.5">
      <c r="A817" s="401"/>
      <c r="B817" s="397"/>
      <c r="C817" s="416"/>
      <c r="D817" s="403"/>
      <c r="E817" s="316"/>
      <c r="F817" s="184"/>
      <c r="G817" s="316"/>
    </row>
    <row r="818" spans="1:7" s="146" customFormat="1" ht="13.5">
      <c r="A818" s="401"/>
      <c r="B818" s="397"/>
      <c r="C818" s="416"/>
      <c r="D818" s="403"/>
      <c r="E818" s="316"/>
      <c r="F818" s="184"/>
      <c r="G818" s="316"/>
    </row>
    <row r="819" spans="1:7" s="146" customFormat="1" ht="13.5">
      <c r="A819" s="401"/>
      <c r="B819" s="397"/>
      <c r="C819" s="416"/>
      <c r="D819" s="403"/>
      <c r="E819" s="316"/>
      <c r="F819" s="184"/>
      <c r="G819" s="316"/>
    </row>
    <row r="820" spans="1:7" s="146" customFormat="1" ht="13.5">
      <c r="A820" s="401"/>
      <c r="B820" s="397"/>
      <c r="C820" s="416"/>
      <c r="D820" s="403"/>
      <c r="E820" s="316"/>
      <c r="F820" s="184"/>
      <c r="G820" s="316"/>
    </row>
    <row r="821" spans="1:7" s="146" customFormat="1" ht="13.5">
      <c r="A821" s="401"/>
      <c r="B821" s="397"/>
      <c r="C821" s="416"/>
      <c r="D821" s="403"/>
      <c r="E821" s="316"/>
      <c r="F821" s="184"/>
      <c r="G821" s="316"/>
    </row>
    <row r="822" spans="1:7" s="146" customFormat="1" ht="13.5">
      <c r="A822" s="401"/>
      <c r="B822" s="397"/>
      <c r="C822" s="416"/>
      <c r="D822" s="403"/>
      <c r="E822" s="316"/>
      <c r="F822" s="184"/>
      <c r="G822" s="316"/>
    </row>
    <row r="823" spans="1:7" s="146" customFormat="1" ht="13.5">
      <c r="A823" s="401"/>
      <c r="B823" s="397"/>
      <c r="C823" s="416"/>
      <c r="D823" s="403"/>
      <c r="E823" s="316"/>
      <c r="F823" s="184"/>
      <c r="G823" s="316"/>
    </row>
    <row r="824" spans="1:7" s="146" customFormat="1" ht="13.5">
      <c r="A824" s="401"/>
      <c r="B824" s="397"/>
      <c r="C824" s="416"/>
      <c r="D824" s="403"/>
      <c r="E824" s="316"/>
      <c r="F824" s="184"/>
      <c r="G824" s="316"/>
    </row>
    <row r="825" spans="1:7" s="146" customFormat="1" ht="13.5">
      <c r="A825" s="401"/>
      <c r="B825" s="397"/>
      <c r="C825" s="416"/>
      <c r="D825" s="403"/>
      <c r="E825" s="316"/>
      <c r="F825" s="184"/>
      <c r="G825" s="316"/>
    </row>
    <row r="826" spans="1:7" s="146" customFormat="1" ht="13.5">
      <c r="A826" s="401"/>
      <c r="B826" s="397"/>
      <c r="C826" s="416"/>
      <c r="D826" s="403"/>
      <c r="E826" s="316"/>
      <c r="F826" s="184"/>
      <c r="G826" s="316"/>
    </row>
    <row r="827" spans="1:7" s="146" customFormat="1" ht="13.5">
      <c r="A827" s="401"/>
      <c r="B827" s="397"/>
      <c r="C827" s="416"/>
      <c r="D827" s="403"/>
      <c r="E827" s="316"/>
      <c r="F827" s="184"/>
      <c r="G827" s="316"/>
    </row>
    <row r="828" spans="1:7" s="146" customFormat="1" ht="13.5">
      <c r="A828" s="401"/>
      <c r="B828" s="397"/>
      <c r="C828" s="416"/>
      <c r="D828" s="403"/>
      <c r="E828" s="316"/>
      <c r="F828" s="184"/>
      <c r="G828" s="316"/>
    </row>
    <row r="829" spans="1:7" s="146" customFormat="1" ht="13.5">
      <c r="A829" s="401"/>
      <c r="B829" s="397"/>
      <c r="C829" s="416"/>
      <c r="D829" s="403"/>
      <c r="E829" s="316"/>
      <c r="F829" s="184"/>
      <c r="G829" s="316"/>
    </row>
    <row r="830" spans="1:7" s="146" customFormat="1" ht="13.5">
      <c r="A830" s="401"/>
      <c r="B830" s="397"/>
      <c r="C830" s="416"/>
      <c r="D830" s="403"/>
      <c r="E830" s="316"/>
      <c r="F830" s="184"/>
      <c r="G830" s="316"/>
    </row>
    <row r="831" spans="1:7" s="146" customFormat="1" ht="13.5">
      <c r="A831" s="401"/>
      <c r="B831" s="397"/>
      <c r="C831" s="416"/>
      <c r="D831" s="403"/>
      <c r="E831" s="316"/>
      <c r="F831" s="184"/>
      <c r="G831" s="316"/>
    </row>
    <row r="832" spans="1:7" s="146" customFormat="1" ht="13.5">
      <c r="A832" s="401"/>
      <c r="B832" s="397"/>
      <c r="C832" s="416"/>
      <c r="D832" s="403"/>
      <c r="E832" s="316"/>
      <c r="F832" s="184"/>
      <c r="G832" s="316"/>
    </row>
    <row r="833" spans="1:7" s="146" customFormat="1" ht="13.5">
      <c r="A833" s="401"/>
      <c r="B833" s="397"/>
      <c r="C833" s="416"/>
      <c r="D833" s="403"/>
      <c r="E833" s="316"/>
      <c r="F833" s="184"/>
      <c r="G833" s="316"/>
    </row>
    <row r="834" spans="1:7" s="146" customFormat="1" ht="13.5">
      <c r="A834" s="401"/>
      <c r="B834" s="397"/>
      <c r="C834" s="416"/>
      <c r="D834" s="403"/>
      <c r="E834" s="316"/>
      <c r="F834" s="184"/>
      <c r="G834" s="316"/>
    </row>
    <row r="835" spans="1:7" s="146" customFormat="1" ht="13.5">
      <c r="A835" s="401"/>
      <c r="B835" s="397"/>
      <c r="C835" s="416"/>
      <c r="D835" s="403"/>
      <c r="E835" s="316"/>
      <c r="F835" s="184"/>
      <c r="G835" s="316"/>
    </row>
    <row r="836" spans="1:7" s="146" customFormat="1" ht="13.5">
      <c r="A836" s="401"/>
      <c r="B836" s="397"/>
      <c r="C836" s="416"/>
      <c r="D836" s="403"/>
      <c r="E836" s="316"/>
      <c r="F836" s="184"/>
      <c r="G836" s="316"/>
    </row>
    <row r="837" spans="1:7" s="146" customFormat="1" ht="13.5">
      <c r="A837" s="401"/>
      <c r="B837" s="397"/>
      <c r="C837" s="416"/>
      <c r="D837" s="403"/>
      <c r="E837" s="316"/>
      <c r="F837" s="184"/>
      <c r="G837" s="316"/>
    </row>
    <row r="838" spans="1:7" s="146" customFormat="1" ht="13.5">
      <c r="A838" s="401"/>
      <c r="B838" s="397"/>
      <c r="C838" s="416"/>
      <c r="D838" s="403"/>
      <c r="E838" s="316"/>
      <c r="F838" s="184"/>
      <c r="G838" s="316"/>
    </row>
    <row r="839" spans="1:7" s="146" customFormat="1" ht="13.5">
      <c r="A839" s="401"/>
      <c r="B839" s="397"/>
      <c r="C839" s="416"/>
      <c r="D839" s="403"/>
      <c r="E839" s="316"/>
      <c r="F839" s="184"/>
      <c r="G839" s="316"/>
    </row>
    <row r="840" spans="1:7" s="146" customFormat="1" ht="13.5">
      <c r="A840" s="401"/>
      <c r="B840" s="397"/>
      <c r="C840" s="416"/>
      <c r="D840" s="403"/>
      <c r="E840" s="316"/>
      <c r="F840" s="184"/>
      <c r="G840" s="316"/>
    </row>
    <row r="841" spans="1:7" s="146" customFormat="1" ht="13.5">
      <c r="A841" s="401"/>
      <c r="B841" s="397"/>
      <c r="C841" s="416"/>
      <c r="D841" s="403"/>
      <c r="E841" s="316"/>
      <c r="F841" s="184"/>
      <c r="G841" s="316"/>
    </row>
    <row r="842" spans="1:7" s="146" customFormat="1" ht="13.5">
      <c r="A842" s="401"/>
      <c r="B842" s="397"/>
      <c r="C842" s="416"/>
      <c r="D842" s="403"/>
      <c r="E842" s="316"/>
      <c r="F842" s="184"/>
      <c r="G842" s="316"/>
    </row>
    <row r="843" spans="1:7" s="146" customFormat="1" ht="13.5">
      <c r="A843" s="401"/>
      <c r="B843" s="397"/>
      <c r="C843" s="416"/>
      <c r="D843" s="403"/>
      <c r="E843" s="316"/>
      <c r="F843" s="184"/>
      <c r="G843" s="316"/>
    </row>
    <row r="844" spans="1:7" s="146" customFormat="1" ht="13.5">
      <c r="A844" s="401"/>
      <c r="B844" s="397"/>
      <c r="C844" s="416"/>
      <c r="D844" s="403"/>
      <c r="E844" s="316"/>
      <c r="F844" s="184"/>
      <c r="G844" s="316"/>
    </row>
    <row r="845" spans="1:7" s="146" customFormat="1" ht="13.5">
      <c r="A845" s="401"/>
      <c r="B845" s="397"/>
      <c r="C845" s="416"/>
      <c r="D845" s="403"/>
      <c r="E845" s="316"/>
      <c r="F845" s="184"/>
      <c r="G845" s="316"/>
    </row>
    <row r="846" spans="1:7" s="146" customFormat="1" ht="13.5">
      <c r="A846" s="401"/>
      <c r="B846" s="397"/>
      <c r="C846" s="416"/>
      <c r="D846" s="403"/>
      <c r="E846" s="316"/>
      <c r="F846" s="184"/>
      <c r="G846" s="316"/>
    </row>
    <row r="847" spans="1:7" s="146" customFormat="1" ht="13.5">
      <c r="A847" s="401"/>
      <c r="B847" s="397"/>
      <c r="C847" s="416"/>
      <c r="D847" s="403"/>
      <c r="E847" s="316"/>
      <c r="F847" s="184"/>
      <c r="G847" s="316"/>
    </row>
    <row r="848" spans="1:7" s="146" customFormat="1" ht="13.5">
      <c r="A848" s="401"/>
      <c r="B848" s="397"/>
      <c r="C848" s="416"/>
      <c r="D848" s="403"/>
      <c r="E848" s="316"/>
      <c r="F848" s="184"/>
      <c r="G848" s="316"/>
    </row>
    <row r="849" spans="1:7" s="146" customFormat="1" ht="13.5">
      <c r="A849" s="401"/>
      <c r="B849" s="397"/>
      <c r="C849" s="416"/>
      <c r="D849" s="403"/>
      <c r="E849" s="316"/>
      <c r="F849" s="184"/>
      <c r="G849" s="316"/>
    </row>
    <row r="850" spans="1:7" s="146" customFormat="1" ht="13.5">
      <c r="A850" s="401"/>
      <c r="B850" s="397"/>
      <c r="C850" s="416"/>
      <c r="D850" s="403"/>
      <c r="E850" s="316"/>
      <c r="F850" s="184"/>
      <c r="G850" s="316"/>
    </row>
    <row r="851" spans="1:7" s="146" customFormat="1" ht="13.5">
      <c r="A851" s="401"/>
      <c r="B851" s="397"/>
      <c r="C851" s="416"/>
      <c r="D851" s="403"/>
      <c r="E851" s="316"/>
      <c r="F851" s="184"/>
      <c r="G851" s="316"/>
    </row>
    <row r="852" spans="1:7" s="146" customFormat="1" ht="13.5">
      <c r="A852" s="401"/>
      <c r="B852" s="397"/>
      <c r="C852" s="416"/>
      <c r="D852" s="403"/>
      <c r="E852" s="316"/>
      <c r="F852" s="184"/>
      <c r="G852" s="316"/>
    </row>
    <row r="853" spans="1:7" s="146" customFormat="1" ht="13.5">
      <c r="A853" s="401"/>
      <c r="B853" s="397"/>
      <c r="C853" s="416"/>
      <c r="D853" s="403"/>
      <c r="E853" s="316"/>
      <c r="F853" s="184"/>
      <c r="G853" s="316"/>
    </row>
    <row r="854" spans="1:7" s="146" customFormat="1" ht="13.5">
      <c r="A854" s="401"/>
      <c r="B854" s="397"/>
      <c r="C854" s="416"/>
      <c r="D854" s="403"/>
      <c r="E854" s="316"/>
      <c r="F854" s="184"/>
      <c r="G854" s="316"/>
    </row>
    <row r="855" spans="1:7" s="146" customFormat="1" ht="13.5">
      <c r="A855" s="401"/>
      <c r="B855" s="397"/>
      <c r="C855" s="416"/>
      <c r="D855" s="403"/>
      <c r="E855" s="316"/>
      <c r="F855" s="184"/>
      <c r="G855" s="316"/>
    </row>
    <row r="856" spans="1:7" s="146" customFormat="1" ht="13.5">
      <c r="A856" s="401"/>
      <c r="B856" s="397"/>
      <c r="C856" s="416"/>
      <c r="D856" s="403"/>
      <c r="E856" s="316"/>
      <c r="F856" s="184"/>
      <c r="G856" s="316"/>
    </row>
    <row r="857" spans="1:7" s="146" customFormat="1" ht="13.5">
      <c r="A857" s="401"/>
      <c r="B857" s="397"/>
      <c r="C857" s="416"/>
      <c r="D857" s="403"/>
      <c r="E857" s="316"/>
      <c r="F857" s="184"/>
      <c r="G857" s="316"/>
    </row>
    <row r="858" spans="1:7" s="146" customFormat="1" ht="13.5">
      <c r="A858" s="401"/>
      <c r="B858" s="397"/>
      <c r="C858" s="416"/>
      <c r="D858" s="403"/>
      <c r="E858" s="316"/>
      <c r="F858" s="184"/>
      <c r="G858" s="316"/>
    </row>
    <row r="859" spans="1:7" s="146" customFormat="1" ht="13.5">
      <c r="A859" s="401"/>
      <c r="B859" s="397"/>
      <c r="C859" s="416"/>
      <c r="D859" s="403"/>
      <c r="E859" s="316"/>
      <c r="F859" s="184"/>
      <c r="G859" s="316"/>
    </row>
    <row r="860" spans="1:7" s="146" customFormat="1" ht="13.5">
      <c r="A860" s="401"/>
      <c r="B860" s="397"/>
      <c r="C860" s="416"/>
      <c r="D860" s="403"/>
      <c r="E860" s="316"/>
      <c r="F860" s="184"/>
      <c r="G860" s="316"/>
    </row>
    <row r="861" spans="1:7" s="146" customFormat="1" ht="13.5">
      <c r="A861" s="401"/>
      <c r="B861" s="397"/>
      <c r="C861" s="416"/>
      <c r="D861" s="403"/>
      <c r="E861" s="316"/>
      <c r="F861" s="184"/>
      <c r="G861" s="316"/>
    </row>
    <row r="862" spans="1:7" s="146" customFormat="1" ht="13.5">
      <c r="A862" s="401"/>
      <c r="B862" s="397"/>
      <c r="C862" s="416"/>
      <c r="D862" s="403"/>
      <c r="E862" s="316"/>
      <c r="F862" s="184"/>
      <c r="G862" s="316"/>
    </row>
    <row r="863" spans="1:7" s="146" customFormat="1" ht="13.5">
      <c r="A863" s="401"/>
      <c r="B863" s="397"/>
      <c r="C863" s="416"/>
      <c r="D863" s="403"/>
      <c r="E863" s="316"/>
      <c r="F863" s="184"/>
      <c r="G863" s="316"/>
    </row>
    <row r="864" spans="1:7" s="146" customFormat="1" ht="13.5">
      <c r="A864" s="401"/>
      <c r="B864" s="397"/>
      <c r="C864" s="416"/>
      <c r="D864" s="403"/>
      <c r="E864" s="316"/>
      <c r="F864" s="184"/>
      <c r="G864" s="316"/>
    </row>
    <row r="865" spans="1:7" s="146" customFormat="1" ht="13.5">
      <c r="A865" s="401"/>
      <c r="B865" s="397"/>
      <c r="C865" s="416"/>
      <c r="D865" s="403"/>
      <c r="E865" s="316"/>
      <c r="F865" s="184"/>
      <c r="G865" s="316"/>
    </row>
    <row r="866" spans="1:7" s="146" customFormat="1" ht="13.5">
      <c r="A866" s="401"/>
      <c r="B866" s="397"/>
      <c r="C866" s="416"/>
      <c r="D866" s="403"/>
      <c r="E866" s="316"/>
      <c r="F866" s="184"/>
      <c r="G866" s="316"/>
    </row>
    <row r="867" spans="1:7" s="146" customFormat="1" ht="13.5">
      <c r="A867" s="401"/>
      <c r="B867" s="397"/>
      <c r="C867" s="416"/>
      <c r="D867" s="403"/>
      <c r="E867" s="316"/>
      <c r="F867" s="184"/>
      <c r="G867" s="316"/>
    </row>
    <row r="868" spans="1:7" s="146" customFormat="1" ht="13.5">
      <c r="A868" s="401"/>
      <c r="B868" s="397"/>
      <c r="C868" s="416"/>
      <c r="D868" s="403"/>
      <c r="E868" s="316"/>
      <c r="F868" s="184"/>
      <c r="G868" s="316"/>
    </row>
    <row r="869" spans="1:7" s="146" customFormat="1" ht="13.5">
      <c r="A869" s="401"/>
      <c r="B869" s="397"/>
      <c r="C869" s="416"/>
      <c r="D869" s="403"/>
      <c r="E869" s="316"/>
      <c r="F869" s="184"/>
      <c r="G869" s="316"/>
    </row>
    <row r="870" spans="1:7" s="146" customFormat="1" ht="13.5">
      <c r="A870" s="401"/>
      <c r="B870" s="397"/>
      <c r="C870" s="416"/>
      <c r="D870" s="403"/>
      <c r="E870" s="316"/>
      <c r="F870" s="184"/>
      <c r="G870" s="316"/>
    </row>
    <row r="871" spans="1:7" s="146" customFormat="1" ht="13.5">
      <c r="A871" s="401"/>
      <c r="B871" s="397"/>
      <c r="C871" s="416"/>
      <c r="D871" s="403"/>
      <c r="E871" s="316"/>
      <c r="F871" s="184"/>
      <c r="G871" s="316"/>
    </row>
    <row r="872" spans="1:7" s="146" customFormat="1" ht="13.5">
      <c r="A872" s="401"/>
      <c r="B872" s="397"/>
      <c r="C872" s="416"/>
      <c r="D872" s="403"/>
      <c r="E872" s="316"/>
      <c r="F872" s="184"/>
      <c r="G872" s="316"/>
    </row>
    <row r="873" spans="1:7" s="146" customFormat="1" ht="13.5">
      <c r="A873" s="401"/>
      <c r="B873" s="397"/>
      <c r="C873" s="416"/>
      <c r="D873" s="403"/>
      <c r="E873" s="316"/>
      <c r="F873" s="184"/>
      <c r="G873" s="316"/>
    </row>
    <row r="874" spans="1:7" s="146" customFormat="1" ht="13.5">
      <c r="A874" s="401"/>
      <c r="B874" s="397"/>
      <c r="C874" s="416"/>
      <c r="D874" s="403"/>
      <c r="E874" s="316"/>
      <c r="F874" s="184"/>
      <c r="G874" s="316"/>
    </row>
    <row r="875" spans="1:7" s="146" customFormat="1" ht="13.5">
      <c r="A875" s="401"/>
      <c r="B875" s="397"/>
      <c r="C875" s="416"/>
      <c r="D875" s="403"/>
      <c r="E875" s="316"/>
      <c r="F875" s="184"/>
      <c r="G875" s="316"/>
    </row>
    <row r="876" spans="1:7" s="146" customFormat="1" ht="13.5">
      <c r="A876" s="401"/>
      <c r="B876" s="397"/>
      <c r="C876" s="416"/>
      <c r="D876" s="403"/>
      <c r="E876" s="316"/>
      <c r="F876" s="184"/>
      <c r="G876" s="316"/>
    </row>
    <row r="877" spans="1:7" s="146" customFormat="1" ht="13.5">
      <c r="A877" s="401"/>
      <c r="B877" s="397"/>
      <c r="C877" s="416"/>
      <c r="D877" s="403"/>
      <c r="E877" s="316"/>
      <c r="F877" s="184"/>
      <c r="G877" s="316"/>
    </row>
    <row r="878" spans="1:7" s="146" customFormat="1" ht="13.5">
      <c r="A878" s="401"/>
      <c r="B878" s="397"/>
      <c r="C878" s="416"/>
      <c r="D878" s="403"/>
      <c r="E878" s="316"/>
      <c r="F878" s="184"/>
      <c r="G878" s="316"/>
    </row>
    <row r="879" spans="1:7" s="146" customFormat="1" ht="13.5">
      <c r="A879" s="401"/>
      <c r="B879" s="397"/>
      <c r="C879" s="416"/>
      <c r="D879" s="403"/>
      <c r="E879" s="316"/>
      <c r="F879" s="184"/>
      <c r="G879" s="316"/>
    </row>
    <row r="880" spans="1:7" s="146" customFormat="1" ht="13.5">
      <c r="A880" s="401"/>
      <c r="B880" s="397"/>
      <c r="C880" s="416"/>
      <c r="D880" s="403"/>
      <c r="E880" s="316"/>
      <c r="F880" s="184"/>
      <c r="G880" s="316"/>
    </row>
    <row r="881" spans="1:7" s="146" customFormat="1" ht="13.5">
      <c r="A881" s="401"/>
      <c r="B881" s="397"/>
      <c r="C881" s="416"/>
      <c r="D881" s="403"/>
      <c r="E881" s="316"/>
      <c r="F881" s="184"/>
      <c r="G881" s="316"/>
    </row>
    <row r="882" spans="1:7" s="146" customFormat="1" ht="13.5">
      <c r="A882" s="401"/>
      <c r="B882" s="397"/>
      <c r="C882" s="416"/>
      <c r="D882" s="403"/>
      <c r="E882" s="316"/>
      <c r="F882" s="184"/>
      <c r="G882" s="316"/>
    </row>
    <row r="883" spans="1:7" s="146" customFormat="1" ht="13.5">
      <c r="A883" s="401"/>
      <c r="B883" s="397"/>
      <c r="C883" s="416"/>
      <c r="D883" s="403"/>
      <c r="E883" s="316"/>
      <c r="F883" s="184"/>
      <c r="G883" s="316"/>
    </row>
    <row r="884" spans="1:7" s="146" customFormat="1" ht="13.5">
      <c r="A884" s="401"/>
      <c r="B884" s="397"/>
      <c r="C884" s="416"/>
      <c r="D884" s="403"/>
      <c r="E884" s="316"/>
      <c r="F884" s="184"/>
      <c r="G884" s="316"/>
    </row>
    <row r="885" spans="1:7" s="146" customFormat="1" ht="13.5">
      <c r="A885" s="401"/>
      <c r="B885" s="397"/>
      <c r="C885" s="416"/>
      <c r="D885" s="403"/>
      <c r="E885" s="316"/>
      <c r="F885" s="184"/>
      <c r="G885" s="316"/>
    </row>
    <row r="886" spans="1:7" s="146" customFormat="1" ht="13.5">
      <c r="A886" s="401"/>
      <c r="B886" s="397"/>
      <c r="C886" s="416"/>
      <c r="D886" s="403"/>
      <c r="E886" s="316"/>
      <c r="F886" s="184"/>
      <c r="G886" s="316"/>
    </row>
    <row r="887" spans="1:7" s="146" customFormat="1" ht="13.5">
      <c r="A887" s="401"/>
      <c r="B887" s="397"/>
      <c r="C887" s="416"/>
      <c r="D887" s="403"/>
      <c r="E887" s="316"/>
      <c r="F887" s="184"/>
      <c r="G887" s="316"/>
    </row>
    <row r="888" spans="1:7" s="146" customFormat="1" ht="13.5">
      <c r="A888" s="401"/>
      <c r="B888" s="397"/>
      <c r="C888" s="416"/>
      <c r="D888" s="403"/>
      <c r="E888" s="316"/>
      <c r="F888" s="184"/>
      <c r="G888" s="316"/>
    </row>
    <row r="889" spans="1:7" s="146" customFormat="1" ht="13.5">
      <c r="A889" s="401"/>
      <c r="B889" s="397"/>
      <c r="C889" s="416"/>
      <c r="D889" s="403"/>
      <c r="E889" s="316"/>
      <c r="F889" s="184"/>
      <c r="G889" s="316"/>
    </row>
    <row r="890" spans="1:7" s="146" customFormat="1" ht="13.5">
      <c r="A890" s="401"/>
      <c r="B890" s="397"/>
      <c r="C890" s="416"/>
      <c r="D890" s="403"/>
      <c r="E890" s="316"/>
      <c r="F890" s="184"/>
      <c r="G890" s="316"/>
    </row>
    <row r="891" spans="1:7" s="146" customFormat="1" ht="13.5">
      <c r="A891" s="401"/>
      <c r="B891" s="397"/>
      <c r="C891" s="416"/>
      <c r="D891" s="403"/>
      <c r="E891" s="316"/>
      <c r="F891" s="184"/>
      <c r="G891" s="316"/>
    </row>
    <row r="892" spans="1:7" s="146" customFormat="1" ht="13.5">
      <c r="A892" s="401"/>
      <c r="B892" s="397"/>
      <c r="C892" s="416"/>
      <c r="D892" s="403"/>
      <c r="E892" s="316"/>
      <c r="F892" s="184"/>
      <c r="G892" s="316"/>
    </row>
    <row r="893" spans="1:7" s="146" customFormat="1" ht="13.5">
      <c r="A893" s="401"/>
      <c r="B893" s="397"/>
      <c r="C893" s="416"/>
      <c r="D893" s="403"/>
      <c r="E893" s="316"/>
      <c r="F893" s="184"/>
      <c r="G893" s="316"/>
    </row>
    <row r="894" spans="1:7" s="146" customFormat="1" ht="13.5">
      <c r="A894" s="401"/>
      <c r="B894" s="397"/>
      <c r="C894" s="416"/>
      <c r="D894" s="403"/>
      <c r="E894" s="316"/>
      <c r="F894" s="184"/>
      <c r="G894" s="316"/>
    </row>
    <row r="895" spans="1:7" s="146" customFormat="1" ht="13.5">
      <c r="A895" s="401"/>
      <c r="B895" s="397"/>
      <c r="C895" s="416"/>
      <c r="D895" s="403"/>
      <c r="E895" s="316"/>
      <c r="F895" s="184"/>
      <c r="G895" s="316"/>
    </row>
    <row r="896" spans="1:7" s="146" customFormat="1" ht="13.5">
      <c r="A896" s="401"/>
      <c r="B896" s="397"/>
      <c r="C896" s="416"/>
      <c r="D896" s="403"/>
      <c r="E896" s="316"/>
      <c r="F896" s="184"/>
      <c r="G896" s="316"/>
    </row>
    <row r="897" spans="1:7" s="146" customFormat="1" ht="13.5">
      <c r="A897" s="401"/>
      <c r="B897" s="397"/>
      <c r="C897" s="416"/>
      <c r="D897" s="403"/>
      <c r="E897" s="316"/>
      <c r="F897" s="184"/>
      <c r="G897" s="316"/>
    </row>
    <row r="898" spans="1:7" s="146" customFormat="1" ht="13.5">
      <c r="A898" s="401"/>
      <c r="B898" s="397"/>
      <c r="C898" s="416"/>
      <c r="D898" s="403"/>
      <c r="E898" s="316"/>
      <c r="F898" s="184"/>
      <c r="G898" s="316"/>
    </row>
    <row r="899" spans="1:7" s="146" customFormat="1" ht="13.5">
      <c r="A899" s="401"/>
      <c r="B899" s="397"/>
      <c r="C899" s="416"/>
      <c r="D899" s="403"/>
      <c r="E899" s="316"/>
      <c r="F899" s="184"/>
      <c r="G899" s="316"/>
    </row>
    <row r="900" spans="1:7" s="146" customFormat="1" ht="13.5">
      <c r="A900" s="401"/>
      <c r="B900" s="397"/>
      <c r="C900" s="416"/>
      <c r="D900" s="403"/>
      <c r="E900" s="316"/>
      <c r="F900" s="184"/>
      <c r="G900" s="316"/>
    </row>
    <row r="901" spans="1:7" s="146" customFormat="1" ht="13.5">
      <c r="A901" s="401"/>
      <c r="B901" s="397"/>
      <c r="C901" s="416"/>
      <c r="D901" s="403"/>
      <c r="E901" s="316"/>
      <c r="F901" s="184"/>
      <c r="G901" s="316"/>
    </row>
    <row r="902" spans="1:7" s="146" customFormat="1" ht="13.5">
      <c r="A902" s="401"/>
      <c r="B902" s="397"/>
      <c r="C902" s="416"/>
      <c r="D902" s="403"/>
      <c r="E902" s="316"/>
      <c r="F902" s="184"/>
      <c r="G902" s="316"/>
    </row>
    <row r="903" spans="1:7" s="146" customFormat="1" ht="13.5">
      <c r="A903" s="401"/>
      <c r="B903" s="397"/>
      <c r="C903" s="416"/>
      <c r="D903" s="403"/>
      <c r="E903" s="316"/>
      <c r="F903" s="184"/>
      <c r="G903" s="316"/>
    </row>
    <row r="904" spans="1:7" s="146" customFormat="1" ht="13.5">
      <c r="A904" s="401"/>
      <c r="B904" s="397"/>
      <c r="C904" s="416"/>
      <c r="D904" s="403"/>
      <c r="E904" s="316"/>
      <c r="F904" s="184"/>
      <c r="G904" s="316"/>
    </row>
    <row r="905" spans="1:7" s="146" customFormat="1" ht="13.5">
      <c r="A905" s="401"/>
      <c r="B905" s="397"/>
      <c r="C905" s="416"/>
      <c r="D905" s="403"/>
      <c r="E905" s="316"/>
      <c r="F905" s="184"/>
      <c r="G905" s="316"/>
    </row>
    <row r="906" spans="1:7" s="146" customFormat="1" ht="13.5">
      <c r="A906" s="401"/>
      <c r="B906" s="397"/>
      <c r="C906" s="416"/>
      <c r="D906" s="403"/>
      <c r="E906" s="316"/>
      <c r="F906" s="184"/>
      <c r="G906" s="316"/>
    </row>
    <row r="907" spans="1:7" s="146" customFormat="1" ht="13.5">
      <c r="A907" s="401"/>
      <c r="B907" s="397"/>
      <c r="C907" s="416"/>
      <c r="D907" s="403"/>
      <c r="E907" s="316"/>
      <c r="F907" s="184"/>
      <c r="G907" s="316"/>
    </row>
    <row r="908" spans="1:7" s="146" customFormat="1" ht="13.5">
      <c r="A908" s="401"/>
      <c r="B908" s="397"/>
      <c r="C908" s="416"/>
      <c r="D908" s="403"/>
      <c r="E908" s="316"/>
      <c r="F908" s="184"/>
      <c r="G908" s="316"/>
    </row>
    <row r="909" spans="1:7" s="146" customFormat="1" ht="13.5">
      <c r="A909" s="401"/>
      <c r="B909" s="397"/>
      <c r="C909" s="416"/>
      <c r="D909" s="403"/>
      <c r="E909" s="316"/>
      <c r="F909" s="184"/>
      <c r="G909" s="316"/>
    </row>
    <row r="910" spans="1:7" s="146" customFormat="1" ht="13.5">
      <c r="A910" s="401"/>
      <c r="B910" s="397"/>
      <c r="C910" s="416"/>
      <c r="D910" s="403"/>
      <c r="E910" s="316"/>
      <c r="F910" s="184"/>
      <c r="G910" s="316"/>
    </row>
    <row r="911" spans="1:7" s="146" customFormat="1" ht="13.5">
      <c r="A911" s="401"/>
      <c r="B911" s="397"/>
      <c r="C911" s="416"/>
      <c r="D911" s="403"/>
      <c r="E911" s="316"/>
      <c r="F911" s="184"/>
      <c r="G911" s="316"/>
    </row>
    <row r="912" spans="1:7" s="146" customFormat="1" ht="13.5">
      <c r="A912" s="401"/>
      <c r="B912" s="397"/>
      <c r="C912" s="416"/>
      <c r="D912" s="403"/>
      <c r="E912" s="316"/>
      <c r="F912" s="184"/>
      <c r="G912" s="316"/>
    </row>
    <row r="913" spans="1:7" s="146" customFormat="1" ht="13.5">
      <c r="A913" s="401"/>
      <c r="B913" s="397"/>
      <c r="C913" s="416"/>
      <c r="D913" s="403"/>
      <c r="E913" s="316"/>
      <c r="F913" s="184"/>
      <c r="G913" s="316"/>
    </row>
    <row r="914" spans="1:7" s="146" customFormat="1" ht="13.5">
      <c r="A914" s="401"/>
      <c r="B914" s="397"/>
      <c r="C914" s="416"/>
      <c r="D914" s="403"/>
      <c r="E914" s="316"/>
      <c r="F914" s="184"/>
      <c r="G914" s="316"/>
    </row>
    <row r="915" spans="1:7" s="146" customFormat="1" ht="13.5">
      <c r="A915" s="401"/>
      <c r="B915" s="397"/>
      <c r="C915" s="416"/>
      <c r="D915" s="403"/>
      <c r="E915" s="316"/>
      <c r="F915" s="184"/>
      <c r="G915" s="316"/>
    </row>
    <row r="916" spans="1:7" s="146" customFormat="1" ht="13.5">
      <c r="A916" s="401"/>
      <c r="B916" s="397"/>
      <c r="C916" s="416"/>
      <c r="D916" s="403"/>
      <c r="E916" s="316"/>
      <c r="F916" s="184"/>
      <c r="G916" s="316"/>
    </row>
    <row r="917" spans="1:7" s="146" customFormat="1" ht="13.5">
      <c r="A917" s="401"/>
      <c r="B917" s="397"/>
      <c r="C917" s="416"/>
      <c r="D917" s="403"/>
      <c r="E917" s="316"/>
      <c r="F917" s="184"/>
      <c r="G917" s="316"/>
    </row>
    <row r="918" spans="1:7" s="146" customFormat="1" ht="13.5">
      <c r="A918" s="401"/>
      <c r="B918" s="397"/>
      <c r="C918" s="416"/>
      <c r="D918" s="403"/>
      <c r="E918" s="316"/>
      <c r="F918" s="184"/>
      <c r="G918" s="316"/>
    </row>
    <row r="919" spans="1:7" s="146" customFormat="1" ht="13.5">
      <c r="A919" s="401"/>
      <c r="B919" s="397"/>
      <c r="C919" s="416"/>
      <c r="D919" s="403"/>
      <c r="E919" s="316"/>
      <c r="F919" s="184"/>
      <c r="G919" s="316"/>
    </row>
    <row r="920" spans="1:7" s="146" customFormat="1" ht="13.5">
      <c r="A920" s="401"/>
      <c r="B920" s="397"/>
      <c r="C920" s="416"/>
      <c r="D920" s="403"/>
      <c r="E920" s="316"/>
      <c r="F920" s="184"/>
      <c r="G920" s="316"/>
    </row>
    <row r="921" spans="1:7" s="146" customFormat="1" ht="13.5">
      <c r="A921" s="401"/>
      <c r="B921" s="397"/>
      <c r="C921" s="416"/>
      <c r="D921" s="403"/>
      <c r="E921" s="316"/>
      <c r="F921" s="184"/>
      <c r="G921" s="316"/>
    </row>
    <row r="922" spans="1:7" s="146" customFormat="1" ht="13.5">
      <c r="A922" s="401"/>
      <c r="B922" s="397"/>
      <c r="C922" s="416"/>
      <c r="D922" s="403"/>
      <c r="E922" s="316"/>
      <c r="F922" s="184"/>
      <c r="G922" s="316"/>
    </row>
    <row r="923" spans="1:7" s="146" customFormat="1" ht="13.5">
      <c r="A923" s="401"/>
      <c r="B923" s="397"/>
      <c r="C923" s="416"/>
      <c r="D923" s="403"/>
      <c r="E923" s="316"/>
      <c r="F923" s="184"/>
      <c r="G923" s="316"/>
    </row>
    <row r="924" spans="1:7" s="146" customFormat="1" ht="13.5">
      <c r="A924" s="401"/>
      <c r="B924" s="397"/>
      <c r="C924" s="416"/>
      <c r="D924" s="403"/>
      <c r="E924" s="316"/>
      <c r="F924" s="184"/>
      <c r="G924" s="316"/>
    </row>
    <row r="925" spans="1:7" s="146" customFormat="1" ht="13.5">
      <c r="A925" s="401"/>
      <c r="B925" s="397"/>
      <c r="C925" s="416"/>
      <c r="D925" s="403"/>
      <c r="E925" s="316"/>
      <c r="F925" s="184"/>
      <c r="G925" s="316"/>
    </row>
    <row r="926" spans="1:7" s="146" customFormat="1" ht="13.5">
      <c r="A926" s="401"/>
      <c r="B926" s="397"/>
      <c r="C926" s="416"/>
      <c r="D926" s="403"/>
      <c r="E926" s="316"/>
      <c r="F926" s="184"/>
      <c r="G926" s="316"/>
    </row>
    <row r="927" spans="1:7" s="146" customFormat="1" ht="13.5">
      <c r="A927" s="401"/>
      <c r="B927" s="397"/>
      <c r="C927" s="416"/>
      <c r="D927" s="403"/>
      <c r="E927" s="316"/>
      <c r="F927" s="184"/>
      <c r="G927" s="316"/>
    </row>
    <row r="928" spans="1:7" s="146" customFormat="1" ht="13.5">
      <c r="A928" s="401"/>
      <c r="B928" s="397"/>
      <c r="C928" s="416"/>
      <c r="D928" s="403"/>
      <c r="E928" s="316"/>
      <c r="F928" s="184"/>
      <c r="G928" s="316"/>
    </row>
    <row r="929" spans="1:7" s="146" customFormat="1" ht="13.5">
      <c r="A929" s="401"/>
      <c r="B929" s="397"/>
      <c r="C929" s="416"/>
      <c r="D929" s="403"/>
      <c r="E929" s="316"/>
      <c r="F929" s="184"/>
      <c r="G929" s="316"/>
    </row>
    <row r="930" spans="1:7" s="146" customFormat="1" ht="13.5">
      <c r="A930" s="401"/>
      <c r="B930" s="397"/>
      <c r="C930" s="416"/>
      <c r="D930" s="403"/>
      <c r="E930" s="316"/>
      <c r="F930" s="184"/>
      <c r="G930" s="316"/>
    </row>
    <row r="931" spans="1:7" s="146" customFormat="1" ht="13.5">
      <c r="A931" s="401"/>
      <c r="B931" s="397"/>
      <c r="C931" s="416"/>
      <c r="D931" s="403"/>
      <c r="E931" s="316"/>
      <c r="F931" s="184"/>
      <c r="G931" s="316"/>
    </row>
    <row r="932" spans="1:7" s="146" customFormat="1" ht="13.5">
      <c r="A932" s="401"/>
      <c r="B932" s="397"/>
      <c r="C932" s="416"/>
      <c r="D932" s="403"/>
      <c r="E932" s="316"/>
      <c r="F932" s="184"/>
      <c r="G932" s="316"/>
    </row>
    <row r="933" spans="1:7" s="146" customFormat="1" ht="13.5">
      <c r="A933" s="401"/>
      <c r="B933" s="397"/>
      <c r="C933" s="416"/>
      <c r="D933" s="403"/>
      <c r="E933" s="316"/>
      <c r="F933" s="184"/>
      <c r="G933" s="316"/>
    </row>
    <row r="934" spans="1:7" s="146" customFormat="1" ht="13.5">
      <c r="A934" s="401"/>
      <c r="B934" s="397"/>
      <c r="C934" s="416"/>
      <c r="D934" s="403"/>
      <c r="E934" s="316"/>
      <c r="F934" s="184"/>
      <c r="G934" s="316"/>
    </row>
    <row r="935" spans="1:7" s="146" customFormat="1" ht="13.5">
      <c r="A935" s="401"/>
      <c r="B935" s="397"/>
      <c r="C935" s="416"/>
      <c r="D935" s="403"/>
      <c r="E935" s="316"/>
      <c r="F935" s="184"/>
      <c r="G935" s="316"/>
    </row>
    <row r="936" spans="1:7" s="146" customFormat="1" ht="13.5">
      <c r="A936" s="401"/>
      <c r="B936" s="397"/>
      <c r="C936" s="416"/>
      <c r="D936" s="403"/>
      <c r="E936" s="316"/>
      <c r="F936" s="184"/>
      <c r="G936" s="316"/>
    </row>
    <row r="937" spans="1:7" s="146" customFormat="1" ht="13.5">
      <c r="A937" s="401"/>
      <c r="B937" s="397"/>
      <c r="C937" s="416"/>
      <c r="D937" s="403"/>
      <c r="E937" s="316"/>
      <c r="F937" s="184"/>
      <c r="G937" s="316"/>
    </row>
    <row r="938" spans="1:7" s="146" customFormat="1" ht="13.5">
      <c r="A938" s="401"/>
      <c r="B938" s="397"/>
      <c r="C938" s="416"/>
      <c r="D938" s="403"/>
      <c r="E938" s="316"/>
      <c r="F938" s="184"/>
      <c r="G938" s="316"/>
    </row>
    <row r="939" spans="1:7" s="146" customFormat="1" ht="13.5">
      <c r="A939" s="401"/>
      <c r="B939" s="397"/>
      <c r="C939" s="416"/>
      <c r="D939" s="403"/>
      <c r="E939" s="316"/>
      <c r="F939" s="184"/>
      <c r="G939" s="316"/>
    </row>
    <row r="940" spans="1:7" s="146" customFormat="1" ht="13.5">
      <c r="A940" s="401"/>
      <c r="B940" s="397"/>
      <c r="C940" s="416"/>
      <c r="D940" s="403"/>
      <c r="E940" s="316"/>
      <c r="F940" s="184"/>
      <c r="G940" s="316"/>
    </row>
    <row r="941" spans="1:7" s="146" customFormat="1" ht="13.5">
      <c r="A941" s="401"/>
      <c r="B941" s="397"/>
      <c r="C941" s="416"/>
      <c r="D941" s="403"/>
      <c r="E941" s="316"/>
      <c r="F941" s="184"/>
      <c r="G941" s="316"/>
    </row>
    <row r="942" spans="1:7" s="146" customFormat="1" ht="13.5">
      <c r="A942" s="401"/>
      <c r="B942" s="397"/>
      <c r="C942" s="416"/>
      <c r="D942" s="403"/>
      <c r="E942" s="316"/>
      <c r="F942" s="184"/>
      <c r="G942" s="316"/>
    </row>
    <row r="943" spans="1:7" s="146" customFormat="1" ht="13.5">
      <c r="A943" s="401"/>
      <c r="B943" s="397"/>
      <c r="C943" s="416"/>
      <c r="D943" s="403"/>
      <c r="E943" s="316"/>
      <c r="F943" s="184"/>
      <c r="G943" s="316"/>
    </row>
    <row r="944" spans="1:7" s="146" customFormat="1" ht="13.5">
      <c r="A944" s="401"/>
      <c r="B944" s="397"/>
      <c r="C944" s="416"/>
      <c r="D944" s="403"/>
      <c r="E944" s="316"/>
      <c r="F944" s="184"/>
      <c r="G944" s="316"/>
    </row>
    <row r="945" spans="1:7" s="146" customFormat="1" ht="13.5">
      <c r="A945" s="401"/>
      <c r="B945" s="397"/>
      <c r="C945" s="416"/>
      <c r="D945" s="403"/>
      <c r="E945" s="316"/>
      <c r="F945" s="184"/>
      <c r="G945" s="316"/>
    </row>
    <row r="946" spans="1:7" s="146" customFormat="1" ht="13.5">
      <c r="A946" s="401"/>
      <c r="B946" s="397"/>
      <c r="C946" s="416"/>
      <c r="D946" s="403"/>
      <c r="E946" s="316"/>
      <c r="F946" s="184"/>
      <c r="G946" s="316"/>
    </row>
    <row r="947" spans="1:7" s="146" customFormat="1" ht="13.5">
      <c r="A947" s="401"/>
      <c r="B947" s="397"/>
      <c r="C947" s="416"/>
      <c r="D947" s="403"/>
      <c r="E947" s="316"/>
      <c r="F947" s="184"/>
      <c r="G947" s="316"/>
    </row>
    <row r="948" spans="1:7" s="146" customFormat="1" ht="13.5">
      <c r="A948" s="401"/>
      <c r="B948" s="397"/>
      <c r="C948" s="416"/>
      <c r="D948" s="403"/>
      <c r="E948" s="316"/>
      <c r="F948" s="184"/>
      <c r="G948" s="316"/>
    </row>
    <row r="949" spans="1:7" s="146" customFormat="1" ht="13.5">
      <c r="A949" s="401"/>
      <c r="B949" s="397"/>
      <c r="C949" s="416"/>
      <c r="D949" s="403"/>
      <c r="E949" s="316"/>
      <c r="F949" s="184"/>
      <c r="G949" s="316"/>
    </row>
    <row r="950" spans="1:7" s="146" customFormat="1" ht="13.5">
      <c r="A950" s="401"/>
      <c r="B950" s="397"/>
      <c r="C950" s="416"/>
      <c r="D950" s="403"/>
      <c r="E950" s="316"/>
      <c r="F950" s="184"/>
      <c r="G950" s="316"/>
    </row>
    <row r="951" spans="1:7" s="146" customFormat="1" ht="13.5">
      <c r="A951" s="401"/>
      <c r="B951" s="397"/>
      <c r="C951" s="416"/>
      <c r="D951" s="403"/>
      <c r="E951" s="316"/>
      <c r="F951" s="184"/>
      <c r="G951" s="316"/>
    </row>
    <row r="952" spans="1:7" s="146" customFormat="1" ht="13.5">
      <c r="A952" s="401"/>
      <c r="B952" s="397"/>
      <c r="C952" s="416"/>
      <c r="D952" s="403"/>
      <c r="E952" s="316"/>
      <c r="F952" s="184"/>
      <c r="G952" s="316"/>
    </row>
    <row r="953" spans="1:7" s="146" customFormat="1" ht="13.5">
      <c r="A953" s="401"/>
      <c r="B953" s="397"/>
      <c r="C953" s="416"/>
      <c r="D953" s="403"/>
      <c r="E953" s="316"/>
      <c r="F953" s="184"/>
      <c r="G953" s="316"/>
    </row>
    <row r="954" spans="1:7" s="146" customFormat="1" ht="13.5">
      <c r="A954" s="401"/>
      <c r="B954" s="397"/>
      <c r="C954" s="416"/>
      <c r="D954" s="403"/>
      <c r="E954" s="316"/>
      <c r="F954" s="184"/>
      <c r="G954" s="316"/>
    </row>
    <row r="955" spans="1:7" s="146" customFormat="1" ht="13.5">
      <c r="A955" s="401"/>
      <c r="B955" s="397"/>
      <c r="C955" s="416"/>
      <c r="D955" s="403"/>
      <c r="E955" s="316"/>
      <c r="F955" s="184"/>
      <c r="G955" s="316"/>
    </row>
    <row r="956" spans="1:7" s="146" customFormat="1" ht="13.5">
      <c r="A956" s="401"/>
      <c r="B956" s="397"/>
      <c r="C956" s="416"/>
      <c r="D956" s="403"/>
      <c r="E956" s="316"/>
      <c r="F956" s="184"/>
      <c r="G956" s="316"/>
    </row>
    <row r="957" spans="1:7" s="146" customFormat="1" ht="13.5">
      <c r="A957" s="401"/>
      <c r="B957" s="397"/>
      <c r="C957" s="416"/>
      <c r="D957" s="403"/>
      <c r="E957" s="316"/>
      <c r="F957" s="184"/>
      <c r="G957" s="316"/>
    </row>
    <row r="958" spans="1:7" s="146" customFormat="1" ht="13.5">
      <c r="A958" s="401"/>
      <c r="B958" s="397"/>
      <c r="C958" s="416"/>
      <c r="D958" s="403"/>
      <c r="E958" s="316"/>
      <c r="F958" s="184"/>
      <c r="G958" s="316"/>
    </row>
    <row r="959" spans="1:7" s="146" customFormat="1" ht="13.5">
      <c r="A959" s="401"/>
      <c r="B959" s="397"/>
      <c r="C959" s="416"/>
      <c r="D959" s="403"/>
      <c r="E959" s="316"/>
      <c r="F959" s="184"/>
      <c r="G959" s="316"/>
    </row>
    <row r="960" spans="1:7" s="146" customFormat="1" ht="13.5">
      <c r="A960" s="401"/>
      <c r="B960" s="397"/>
      <c r="C960" s="416"/>
      <c r="D960" s="403"/>
      <c r="E960" s="316"/>
      <c r="F960" s="184"/>
      <c r="G960" s="316"/>
    </row>
    <row r="961" spans="1:7" s="146" customFormat="1" ht="13.5">
      <c r="A961" s="401"/>
      <c r="B961" s="397"/>
      <c r="C961" s="416"/>
      <c r="D961" s="403"/>
      <c r="E961" s="316"/>
      <c r="F961" s="184"/>
      <c r="G961" s="316"/>
    </row>
    <row r="962" spans="1:7" s="146" customFormat="1" ht="13.5">
      <c r="A962" s="401"/>
      <c r="B962" s="397"/>
      <c r="C962" s="416"/>
      <c r="D962" s="403"/>
      <c r="E962" s="316"/>
      <c r="F962" s="184"/>
      <c r="G962" s="316"/>
    </row>
    <row r="963" spans="1:7" s="146" customFormat="1" ht="13.5">
      <c r="A963" s="401"/>
      <c r="B963" s="397"/>
      <c r="C963" s="416"/>
      <c r="D963" s="403"/>
      <c r="E963" s="316"/>
      <c r="F963" s="184"/>
      <c r="G963" s="316"/>
    </row>
    <row r="964" spans="1:7" s="146" customFormat="1" ht="13.5">
      <c r="A964" s="401"/>
      <c r="B964" s="397"/>
      <c r="C964" s="416"/>
      <c r="D964" s="403"/>
      <c r="E964" s="316"/>
      <c r="F964" s="184"/>
      <c r="G964" s="316"/>
    </row>
    <row r="965" spans="1:7" s="146" customFormat="1" ht="13.5">
      <c r="A965" s="401"/>
      <c r="B965" s="397"/>
      <c r="C965" s="416"/>
      <c r="D965" s="403"/>
      <c r="E965" s="316"/>
      <c r="F965" s="184"/>
      <c r="G965" s="316"/>
    </row>
    <row r="966" spans="1:7" s="146" customFormat="1" ht="13.5">
      <c r="A966" s="401"/>
      <c r="B966" s="397"/>
      <c r="C966" s="416"/>
      <c r="D966" s="403"/>
      <c r="E966" s="316"/>
      <c r="F966" s="184"/>
      <c r="G966" s="316"/>
    </row>
    <row r="967" spans="1:7" s="146" customFormat="1" ht="13.5">
      <c r="A967" s="401"/>
      <c r="B967" s="397"/>
      <c r="C967" s="416"/>
      <c r="D967" s="403"/>
      <c r="E967" s="316"/>
      <c r="F967" s="184"/>
      <c r="G967" s="316"/>
    </row>
    <row r="968" spans="1:7" s="146" customFormat="1" ht="13.5">
      <c r="A968" s="401"/>
      <c r="B968" s="397"/>
      <c r="C968" s="416"/>
      <c r="D968" s="403"/>
      <c r="E968" s="316"/>
      <c r="F968" s="184"/>
      <c r="G968" s="316"/>
    </row>
    <row r="969" spans="1:7" s="146" customFormat="1" ht="13.5">
      <c r="A969" s="401"/>
      <c r="B969" s="397"/>
      <c r="C969" s="416"/>
      <c r="D969" s="403"/>
      <c r="E969" s="316"/>
      <c r="F969" s="184"/>
      <c r="G969" s="316"/>
    </row>
    <row r="970" spans="1:7" s="146" customFormat="1" ht="13.5">
      <c r="A970" s="401"/>
      <c r="B970" s="397"/>
      <c r="C970" s="416"/>
      <c r="D970" s="403"/>
      <c r="E970" s="316"/>
      <c r="F970" s="184"/>
      <c r="G970" s="316"/>
    </row>
    <row r="971" spans="1:7" s="146" customFormat="1" ht="13.5">
      <c r="A971" s="401"/>
      <c r="B971" s="397"/>
      <c r="C971" s="416"/>
      <c r="D971" s="403"/>
      <c r="E971" s="316"/>
      <c r="F971" s="184"/>
      <c r="G971" s="316"/>
    </row>
    <row r="972" spans="1:7" s="146" customFormat="1" ht="13.5">
      <c r="A972" s="401"/>
      <c r="B972" s="397"/>
      <c r="C972" s="416"/>
      <c r="D972" s="403"/>
      <c r="E972" s="316"/>
      <c r="F972" s="184"/>
      <c r="G972" s="316"/>
    </row>
    <row r="973" spans="1:7" s="146" customFormat="1" ht="13.5">
      <c r="A973" s="401"/>
      <c r="B973" s="397"/>
      <c r="C973" s="416"/>
      <c r="D973" s="403"/>
      <c r="E973" s="316"/>
      <c r="F973" s="184"/>
      <c r="G973" s="316"/>
    </row>
    <row r="974" spans="1:7" s="146" customFormat="1" ht="13.5">
      <c r="A974" s="401"/>
      <c r="B974" s="397"/>
      <c r="C974" s="416"/>
      <c r="D974" s="403"/>
      <c r="E974" s="316"/>
      <c r="F974" s="184"/>
      <c r="G974" s="316"/>
    </row>
  </sheetData>
  <sheetProtection algorithmName="SHA-512" hashValue="NwXXSzAW2xFNhKaJRlzSaemUw/3mTDKj5APfkjqg+Wpjy8g3/96iWSFiNn2oldWuESHWfd3tkdTp/KlrujfQ6w==" saltValue="YDCrc4P3XmqLZ+I5BcpvLQ==" spinCount="100000" sheet="1" formatCells="0" formatColumns="0" formatRows="0"/>
  <protectedRanges>
    <protectedRange sqref="G4:G8 C5:C7 F3:G3 F11:G11 F133:G134 F202:G65121 F136:G136 F131:G131 F1:G1" name="Obseg5_11"/>
    <protectedRange sqref="F11:G11" name="Range1"/>
    <protectedRange sqref="F1:G1" name="Range1_8_2_2_1_1_1_1"/>
    <protectedRange sqref="G10" name="Obseg5_4_1_3"/>
    <protectedRange sqref="F2:G2" name="Obseg5_14"/>
    <protectedRange sqref="F72:G77 G78 F52:G60 F135:G135 F92:G94 F112:G118 F13:G20 F62:G70 F22:G29 F104:G110 F88:G88 F41:G50 F96:G102 F31:G39 F126:G126" name="Obseg5"/>
    <protectedRange sqref="G12" name="Obseg5_4_2_4_1_1"/>
    <protectedRange sqref="F12" name="Obseg5_3_1_2_1"/>
    <protectedRange sqref="F201:G201 F89:G91 F132:G132" name="Obseg5_8_1_3"/>
    <protectedRange sqref="F30:G30" name="Obseg5_1"/>
    <protectedRange sqref="F79:G79" name="Obseg5_3"/>
    <protectedRange sqref="F165:G165 F143:G143 F157:G157 F200:G200 F168:G168 F150:G150" name="Obseg5_6"/>
    <protectedRange sqref="G149 F145:G148 G142 F152:G155 G156 F138:G140" name="Obseg5_4"/>
    <protectedRange sqref="F120:G125 F128:G130" name="Obseg5_5"/>
    <protectedRange sqref="F158:G164 F166:G167" name="Obseg5_7"/>
    <protectedRange sqref="F182:G182 F175:G175" name="Obseg5_6_1"/>
    <protectedRange sqref="F170:G174 F177:G181" name="Obseg5_4_1"/>
    <protectedRange sqref="F189:G189" name="Obseg5_6_2"/>
    <protectedRange sqref="F184:G188" name="Obseg5_4_2"/>
    <protectedRange sqref="F142" name="Obseg5_4_4"/>
    <protectedRange sqref="F149 F156" name="Obseg5_4_5"/>
    <protectedRange sqref="F78" name="Obseg5_12"/>
    <protectedRange sqref="F81:G86 G87" name="Obseg5_13_2"/>
    <protectedRange sqref="F87" name="Obseg5_13_1_1"/>
    <protectedRange sqref="F191:G199" name="Obseg5_4_2_1"/>
  </protectedRanges>
  <pageMargins left="0.70833333333333304" right="0.39374999999999999" top="0.90972222222222199" bottom="0.74861111111111101" header="0.31527777777777799" footer="0.31527777777777799"/>
  <pageSetup paperSize="9" scale="83" fitToHeight="0"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16" manualBreakCount="16">
    <brk id="11" max="16383" man="1"/>
    <brk id="20" max="16383" man="1"/>
    <brk id="30" max="16383" man="1"/>
    <brk id="39" max="16383" man="1"/>
    <brk id="50" max="16383" man="1"/>
    <brk id="59" max="16383" man="1"/>
    <brk id="70" max="16383" man="1"/>
    <brk id="84" max="8" man="1"/>
    <brk id="92" max="16383" man="1"/>
    <brk id="101" max="16383" man="1"/>
    <brk id="110" max="16383" man="1"/>
    <brk id="134" max="16383" man="1"/>
    <brk id="143" max="16383" man="1"/>
    <brk id="157" max="16383" man="1"/>
    <brk id="164" max="16383" man="1"/>
    <brk id="189"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sheetPr>
  <dimension ref="A1:AMH497"/>
  <sheetViews>
    <sheetView showZeros="0" view="pageBreakPreview" topLeftCell="A478" zoomScaleNormal="100" zoomScaleSheetLayoutView="100" workbookViewId="0">
      <selection activeCell="E486" sqref="E486"/>
    </sheetView>
  </sheetViews>
  <sheetFormatPr defaultColWidth="9.140625" defaultRowHeight="15"/>
  <cols>
    <col min="1" max="1" width="7" style="401" customWidth="1"/>
    <col min="2" max="2" width="9.7109375" style="397" customWidth="1"/>
    <col min="3" max="3" width="40.42578125" style="416" customWidth="1"/>
    <col min="4" max="4" width="6" style="403" customWidth="1"/>
    <col min="5" max="5" width="6" style="316" customWidth="1"/>
    <col min="6" max="6" width="10.5703125" style="184" customWidth="1"/>
    <col min="7" max="7" width="21.85546875" style="316" bestFit="1" customWidth="1"/>
    <col min="8" max="1019" width="9.140625" style="146"/>
  </cols>
  <sheetData>
    <row r="1" spans="1:7">
      <c r="A1" s="134"/>
      <c r="B1" s="135"/>
      <c r="C1" s="136"/>
      <c r="D1" s="137"/>
      <c r="E1" s="138"/>
      <c r="F1" s="139"/>
      <c r="G1" s="374"/>
    </row>
    <row r="2" spans="1:7" s="185" customFormat="1" ht="18">
      <c r="A2" s="392" t="s">
        <v>245</v>
      </c>
      <c r="B2" s="393"/>
      <c r="C2" s="394" t="s">
        <v>124</v>
      </c>
      <c r="D2" s="375"/>
      <c r="E2" s="395"/>
      <c r="F2" s="140"/>
      <c r="G2" s="375" t="s">
        <v>954</v>
      </c>
    </row>
    <row r="3" spans="1:7" s="186" customFormat="1" ht="13.5">
      <c r="A3" s="396"/>
      <c r="B3" s="397"/>
      <c r="C3" s="398"/>
      <c r="D3" s="399"/>
      <c r="E3" s="400"/>
      <c r="F3" s="142"/>
      <c r="G3" s="376"/>
    </row>
    <row r="4" spans="1:7">
      <c r="B4" s="402"/>
      <c r="C4" s="384"/>
      <c r="E4" s="328"/>
      <c r="F4" s="144"/>
      <c r="G4" s="12"/>
    </row>
    <row r="5" spans="1:7">
      <c r="B5" s="404" t="s">
        <v>246</v>
      </c>
      <c r="C5" s="405" t="str">
        <f>C138</f>
        <v>NETIPSKE MIZE SKUPAJ:</v>
      </c>
      <c r="D5" s="327"/>
      <c r="E5" s="328"/>
      <c r="F5" s="145"/>
      <c r="G5" s="378">
        <f>G138</f>
        <v>0</v>
      </c>
    </row>
    <row r="6" spans="1:7">
      <c r="B6" s="404" t="s">
        <v>247</v>
      </c>
      <c r="C6" s="338" t="str">
        <f>C154</f>
        <v>PREDALNIKI SKUPAJ:</v>
      </c>
      <c r="D6" s="327"/>
      <c r="E6" s="328"/>
      <c r="F6" s="145"/>
      <c r="G6" s="378">
        <f>G154</f>
        <v>0</v>
      </c>
    </row>
    <row r="7" spans="1:7">
      <c r="B7" s="404" t="s">
        <v>248</v>
      </c>
      <c r="C7" s="338" t="str">
        <f>C178</f>
        <v>GARDEROBNE OMARE SKUPAJ:</v>
      </c>
      <c r="D7" s="327"/>
      <c r="E7" s="328"/>
      <c r="F7" s="145"/>
      <c r="G7" s="378">
        <f>G178</f>
        <v>0</v>
      </c>
    </row>
    <row r="8" spans="1:7">
      <c r="B8" s="404" t="s">
        <v>249</v>
      </c>
      <c r="C8" s="405" t="str">
        <f>C235</f>
        <v>PULTI SKUPAJ:</v>
      </c>
      <c r="D8" s="327"/>
      <c r="E8" s="328"/>
      <c r="F8" s="145"/>
      <c r="G8" s="378">
        <f>G235</f>
        <v>0</v>
      </c>
    </row>
    <row r="9" spans="1:7">
      <c r="B9" s="404" t="s">
        <v>250</v>
      </c>
      <c r="C9" s="405" t="str">
        <f>C445</f>
        <v>NETIPSKI REGALI SKUPAJ:</v>
      </c>
      <c r="D9" s="327"/>
      <c r="E9" s="328"/>
      <c r="F9" s="145"/>
      <c r="G9" s="378">
        <f>G445</f>
        <v>0</v>
      </c>
    </row>
    <row r="10" spans="1:7">
      <c r="B10" s="404" t="s">
        <v>251</v>
      </c>
      <c r="C10" s="405" t="str">
        <f>C497</f>
        <v>DRUGA NETIPSKA OPREMA SKUPAJ:</v>
      </c>
      <c r="D10" s="327"/>
      <c r="E10" s="328"/>
      <c r="F10" s="145"/>
      <c r="G10" s="378">
        <f>G497</f>
        <v>0</v>
      </c>
    </row>
    <row r="11" spans="1:7">
      <c r="B11" s="317"/>
      <c r="C11" s="317"/>
      <c r="E11" s="328"/>
      <c r="F11" s="144"/>
      <c r="G11" s="12"/>
    </row>
    <row r="12" spans="1:7" ht="15.75" thickBot="1">
      <c r="B12" s="406" t="s">
        <v>245</v>
      </c>
      <c r="C12" s="407" t="s">
        <v>252</v>
      </c>
      <c r="D12" s="408"/>
      <c r="E12" s="409"/>
      <c r="F12" s="188"/>
      <c r="G12" s="389">
        <f>SUM(G5:G11)</f>
        <v>0</v>
      </c>
    </row>
    <row r="13" spans="1:7" ht="15.75" thickTop="1">
      <c r="B13" s="317"/>
      <c r="C13" s="317"/>
      <c r="E13" s="328"/>
      <c r="F13" s="144"/>
      <c r="G13" s="12"/>
    </row>
    <row r="14" spans="1:7" ht="14.25" customHeight="1">
      <c r="B14" s="317"/>
      <c r="C14" s="317"/>
      <c r="E14" s="328"/>
      <c r="F14" s="144"/>
      <c r="G14" s="12"/>
    </row>
    <row r="15" spans="1:7" ht="12.75" customHeight="1">
      <c r="A15" s="151"/>
      <c r="B15" s="152"/>
      <c r="C15" s="153"/>
      <c r="D15" s="153"/>
      <c r="E15" s="189"/>
      <c r="F15" s="156"/>
      <c r="G15" s="381"/>
    </row>
    <row r="16" spans="1:7" s="162" customFormat="1" ht="12.75" customHeight="1">
      <c r="A16" s="157" t="s">
        <v>138</v>
      </c>
      <c r="B16" s="157" t="s">
        <v>139</v>
      </c>
      <c r="C16" s="158" t="s">
        <v>140</v>
      </c>
      <c r="D16" s="158"/>
      <c r="E16" s="160" t="s">
        <v>141</v>
      </c>
      <c r="F16" s="161" t="s">
        <v>142</v>
      </c>
      <c r="G16" s="382" t="s">
        <v>143</v>
      </c>
    </row>
    <row r="17" spans="1:7">
      <c r="A17" s="163"/>
      <c r="B17" s="402"/>
      <c r="C17" s="410"/>
      <c r="D17" s="411"/>
      <c r="E17" s="164"/>
      <c r="F17" s="165"/>
      <c r="G17" s="164"/>
    </row>
    <row r="18" spans="1:7" ht="55.5" customHeight="1">
      <c r="A18" s="163"/>
      <c r="B18" s="402"/>
      <c r="C18" s="317" t="s">
        <v>253</v>
      </c>
      <c r="D18" s="411"/>
      <c r="E18" s="164"/>
      <c r="F18" s="165"/>
      <c r="G18" s="164"/>
    </row>
    <row r="19" spans="1:7" ht="30" customHeight="1">
      <c r="A19" s="163"/>
      <c r="B19" s="402"/>
      <c r="C19" s="317" t="s">
        <v>145</v>
      </c>
      <c r="D19" s="411"/>
      <c r="E19" s="164"/>
      <c r="F19" s="165"/>
      <c r="G19" s="164"/>
    </row>
    <row r="20" spans="1:7" ht="114.75">
      <c r="A20" s="163"/>
      <c r="B20" s="402"/>
      <c r="C20" s="384" t="s">
        <v>146</v>
      </c>
      <c r="D20" s="411"/>
      <c r="E20" s="164"/>
      <c r="F20" s="165"/>
      <c r="G20" s="164"/>
    </row>
    <row r="21" spans="1:7">
      <c r="C21" s="317"/>
    </row>
    <row r="23" spans="1:7" ht="16.5">
      <c r="A23" s="412" t="s">
        <v>254</v>
      </c>
      <c r="B23" s="413"/>
      <c r="C23" s="414" t="s">
        <v>255</v>
      </c>
      <c r="D23" s="415"/>
      <c r="E23" s="415"/>
      <c r="F23" s="167"/>
      <c r="G23" s="383"/>
    </row>
    <row r="25" spans="1:7" ht="38.25">
      <c r="A25" s="163"/>
      <c r="B25" s="402"/>
      <c r="C25" s="384" t="s">
        <v>256</v>
      </c>
      <c r="D25" s="411"/>
      <c r="E25" s="164"/>
      <c r="F25" s="165"/>
      <c r="G25" s="164"/>
    </row>
    <row r="26" spans="1:7">
      <c r="A26" s="163"/>
      <c r="B26" s="402"/>
      <c r="C26" s="384"/>
      <c r="D26" s="411"/>
      <c r="E26" s="164"/>
      <c r="F26" s="165"/>
      <c r="G26" s="164"/>
    </row>
    <row r="27" spans="1:7" ht="89.25">
      <c r="A27" s="163"/>
      <c r="B27" s="402"/>
      <c r="C27" s="384" t="s">
        <v>257</v>
      </c>
      <c r="D27" s="411"/>
      <c r="E27" s="164"/>
      <c r="F27" s="165"/>
      <c r="G27" s="164"/>
    </row>
    <row r="28" spans="1:7" ht="235.5" customHeight="1">
      <c r="A28" s="163"/>
      <c r="B28" s="402"/>
      <c r="C28" s="317" t="s">
        <v>956</v>
      </c>
      <c r="D28" s="411"/>
      <c r="E28" s="164"/>
      <c r="F28" s="165"/>
      <c r="G28" s="164"/>
    </row>
    <row r="29" spans="1:7">
      <c r="A29" s="163"/>
      <c r="B29" s="402"/>
      <c r="C29" s="384"/>
      <c r="D29" s="411"/>
      <c r="E29" s="164"/>
      <c r="F29" s="165"/>
      <c r="G29" s="164"/>
    </row>
    <row r="30" spans="1:7">
      <c r="A30" s="163"/>
      <c r="B30" s="402"/>
      <c r="C30" s="384"/>
      <c r="D30" s="411"/>
      <c r="E30" s="164"/>
      <c r="F30" s="165"/>
      <c r="G30" s="164"/>
    </row>
    <row r="31" spans="1:7" ht="12.75" customHeight="1">
      <c r="A31" s="330" t="s">
        <v>258</v>
      </c>
      <c r="B31" s="417" t="s">
        <v>762</v>
      </c>
      <c r="C31" s="418" t="s">
        <v>763</v>
      </c>
    </row>
    <row r="32" spans="1:7" ht="114.75">
      <c r="A32" s="399"/>
      <c r="B32" s="419"/>
      <c r="C32" s="420" t="s">
        <v>764</v>
      </c>
      <c r="D32" s="416"/>
      <c r="E32" s="12"/>
      <c r="F32" s="491"/>
      <c r="G32" s="378"/>
    </row>
    <row r="33" spans="1:7">
      <c r="A33" s="399"/>
      <c r="B33" s="419"/>
      <c r="C33" s="421" t="s">
        <v>262</v>
      </c>
      <c r="D33" s="403" t="s">
        <v>263</v>
      </c>
      <c r="E33" s="12">
        <v>4</v>
      </c>
      <c r="F33" s="491"/>
      <c r="G33" s="378">
        <f>E33*F33</f>
        <v>0</v>
      </c>
    </row>
    <row r="34" spans="1:7">
      <c r="A34" s="399"/>
      <c r="B34" s="419"/>
      <c r="C34" s="421"/>
      <c r="E34" s="12"/>
      <c r="F34" s="491"/>
      <c r="G34" s="378"/>
    </row>
    <row r="35" spans="1:7">
      <c r="A35" s="330" t="s">
        <v>264</v>
      </c>
      <c r="B35" s="417" t="s">
        <v>269</v>
      </c>
      <c r="C35" s="418" t="s">
        <v>270</v>
      </c>
      <c r="F35" s="492"/>
    </row>
    <row r="36" spans="1:7" ht="114.75">
      <c r="A36" s="399"/>
      <c r="B36" s="419"/>
      <c r="C36" s="420" t="s">
        <v>271</v>
      </c>
      <c r="D36" s="416"/>
      <c r="E36" s="12"/>
      <c r="F36" s="491"/>
      <c r="G36" s="378"/>
    </row>
    <row r="37" spans="1:7">
      <c r="A37" s="399"/>
      <c r="B37" s="419"/>
      <c r="C37" s="421" t="s">
        <v>262</v>
      </c>
      <c r="D37" s="403" t="s">
        <v>263</v>
      </c>
      <c r="E37" s="12">
        <v>14</v>
      </c>
      <c r="F37" s="491"/>
      <c r="G37" s="378">
        <f>E37*F37</f>
        <v>0</v>
      </c>
    </row>
    <row r="38" spans="1:7">
      <c r="B38" s="419"/>
      <c r="C38" s="421"/>
      <c r="E38" s="12"/>
      <c r="F38" s="491"/>
      <c r="G38" s="378"/>
    </row>
    <row r="39" spans="1:7">
      <c r="A39" s="330" t="s">
        <v>268</v>
      </c>
      <c r="B39" s="417" t="s">
        <v>765</v>
      </c>
      <c r="C39" s="418" t="s">
        <v>766</v>
      </c>
      <c r="F39" s="492"/>
    </row>
    <row r="40" spans="1:7" ht="114.75">
      <c r="A40" s="399"/>
      <c r="B40" s="419"/>
      <c r="C40" s="420" t="s">
        <v>275</v>
      </c>
      <c r="D40" s="416"/>
      <c r="E40" s="12"/>
      <c r="F40" s="491"/>
      <c r="G40" s="378"/>
    </row>
    <row r="41" spans="1:7">
      <c r="A41" s="399"/>
      <c r="B41" s="419"/>
      <c r="C41" s="421" t="s">
        <v>262</v>
      </c>
      <c r="D41" s="403" t="s">
        <v>263</v>
      </c>
      <c r="E41" s="12">
        <v>1</v>
      </c>
      <c r="F41" s="491"/>
      <c r="G41" s="378">
        <f>E41*F41</f>
        <v>0</v>
      </c>
    </row>
    <row r="42" spans="1:7">
      <c r="B42" s="419"/>
      <c r="C42" s="421"/>
      <c r="E42" s="12"/>
      <c r="F42" s="491"/>
      <c r="G42" s="378"/>
    </row>
    <row r="43" spans="1:7">
      <c r="A43" s="330" t="s">
        <v>272</v>
      </c>
      <c r="B43" s="417" t="s">
        <v>767</v>
      </c>
      <c r="C43" s="418" t="s">
        <v>768</v>
      </c>
      <c r="F43" s="492"/>
    </row>
    <row r="44" spans="1:7" ht="114.75">
      <c r="A44" s="399"/>
      <c r="B44" s="419"/>
      <c r="C44" s="420" t="s">
        <v>271</v>
      </c>
      <c r="D44" s="416"/>
      <c r="E44" s="12"/>
      <c r="F44" s="491"/>
      <c r="G44" s="378"/>
    </row>
    <row r="45" spans="1:7">
      <c r="A45" s="399"/>
      <c r="B45" s="419"/>
      <c r="C45" s="421" t="s">
        <v>262</v>
      </c>
      <c r="D45" s="403" t="s">
        <v>263</v>
      </c>
      <c r="E45" s="12">
        <v>1</v>
      </c>
      <c r="F45" s="491"/>
      <c r="G45" s="378">
        <f>E45*F45</f>
        <v>0</v>
      </c>
    </row>
    <row r="46" spans="1:7">
      <c r="B46" s="419"/>
      <c r="C46" s="421"/>
      <c r="E46" s="12"/>
      <c r="F46" s="187"/>
      <c r="G46" s="378"/>
    </row>
    <row r="47" spans="1:7">
      <c r="A47" s="330" t="s">
        <v>276</v>
      </c>
      <c r="B47" s="417" t="s">
        <v>281</v>
      </c>
      <c r="C47" s="418" t="s">
        <v>282</v>
      </c>
    </row>
    <row r="48" spans="1:7" ht="114.75">
      <c r="A48" s="399"/>
      <c r="B48" s="419"/>
      <c r="C48" s="420" t="s">
        <v>283</v>
      </c>
      <c r="D48" s="416"/>
      <c r="E48" s="12"/>
      <c r="F48" s="187"/>
      <c r="G48" s="378"/>
    </row>
    <row r="49" spans="1:1020">
      <c r="A49" s="399"/>
      <c r="B49" s="419"/>
      <c r="C49" s="421" t="s">
        <v>262</v>
      </c>
      <c r="D49" s="403" t="s">
        <v>263</v>
      </c>
      <c r="E49" s="482">
        <v>5</v>
      </c>
      <c r="F49" s="491"/>
      <c r="G49" s="378">
        <f>E49*F49</f>
        <v>0</v>
      </c>
    </row>
    <row r="50" spans="1:1020">
      <c r="A50" s="399"/>
      <c r="B50" s="419"/>
      <c r="C50" s="421"/>
      <c r="E50" s="491"/>
      <c r="F50" s="491"/>
      <c r="G50" s="37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c r="BJ50" s="258"/>
      <c r="BK50" s="258"/>
      <c r="BL50" s="258"/>
      <c r="BM50" s="258"/>
      <c r="BN50" s="258"/>
      <c r="BO50" s="258"/>
      <c r="BP50" s="258"/>
      <c r="BQ50" s="258"/>
      <c r="BR50" s="258"/>
      <c r="BS50" s="258"/>
      <c r="BT50" s="258"/>
      <c r="BU50" s="258"/>
      <c r="BV50" s="258"/>
      <c r="BW50" s="258"/>
      <c r="BX50" s="258"/>
      <c r="BY50" s="258"/>
      <c r="BZ50" s="258"/>
      <c r="CA50" s="258"/>
      <c r="CB50" s="258"/>
      <c r="CC50" s="258"/>
      <c r="CD50" s="258"/>
      <c r="CE50" s="258"/>
      <c r="CF50" s="258"/>
      <c r="CG50" s="258"/>
      <c r="CH50" s="258"/>
      <c r="CI50" s="258"/>
      <c r="CJ50" s="258"/>
      <c r="CK50" s="258"/>
      <c r="CL50" s="258"/>
      <c r="CM50" s="258"/>
      <c r="CN50" s="258"/>
      <c r="CO50" s="258"/>
      <c r="CP50" s="258"/>
      <c r="CQ50" s="258"/>
      <c r="CR50" s="258"/>
      <c r="CS50" s="258"/>
      <c r="CT50" s="258"/>
      <c r="CU50" s="258"/>
      <c r="CV50" s="258"/>
      <c r="CW50" s="258"/>
      <c r="CX50" s="258"/>
      <c r="CY50" s="258"/>
      <c r="CZ50" s="258"/>
      <c r="DA50" s="258"/>
      <c r="DB50" s="258"/>
      <c r="DC50" s="258"/>
      <c r="DD50" s="258"/>
      <c r="DE50" s="258"/>
      <c r="DF50" s="258"/>
      <c r="DG50" s="258"/>
      <c r="DH50" s="258"/>
      <c r="DI50" s="258"/>
      <c r="DJ50" s="258"/>
      <c r="DK50" s="258"/>
      <c r="DL50" s="258"/>
      <c r="DM50" s="258"/>
      <c r="DN50" s="258"/>
      <c r="DO50" s="258"/>
      <c r="DP50" s="258"/>
      <c r="DQ50" s="258"/>
      <c r="DR50" s="258"/>
      <c r="DS50" s="258"/>
      <c r="DT50" s="258"/>
      <c r="DU50" s="258"/>
      <c r="DV50" s="258"/>
      <c r="DW50" s="258"/>
      <c r="DX50" s="258"/>
      <c r="DY50" s="258"/>
      <c r="DZ50" s="258"/>
      <c r="EA50" s="258"/>
      <c r="EB50" s="258"/>
      <c r="EC50" s="258"/>
      <c r="ED50" s="258"/>
      <c r="EE50" s="258"/>
      <c r="EF50" s="258"/>
      <c r="EG50" s="258"/>
      <c r="EH50" s="258"/>
      <c r="EI50" s="258"/>
      <c r="EJ50" s="258"/>
      <c r="EK50" s="258"/>
      <c r="EL50" s="258"/>
      <c r="EM50" s="258"/>
      <c r="EN50" s="258"/>
      <c r="EO50" s="258"/>
      <c r="EP50" s="258"/>
      <c r="EQ50" s="258"/>
      <c r="ER50" s="258"/>
      <c r="ES50" s="258"/>
      <c r="ET50" s="258"/>
      <c r="EU50" s="258"/>
      <c r="EV50" s="258"/>
      <c r="EW50" s="258"/>
      <c r="EX50" s="258"/>
      <c r="EY50" s="258"/>
      <c r="EZ50" s="258"/>
      <c r="FA50" s="258"/>
      <c r="FB50" s="258"/>
      <c r="FC50" s="258"/>
      <c r="FD50" s="258"/>
      <c r="FE50" s="258"/>
      <c r="FF50" s="258"/>
      <c r="FG50" s="258"/>
      <c r="FH50" s="258"/>
      <c r="FI50" s="258"/>
      <c r="FJ50" s="258"/>
      <c r="FK50" s="258"/>
      <c r="FL50" s="258"/>
      <c r="FM50" s="258"/>
      <c r="FN50" s="258"/>
      <c r="FO50" s="258"/>
      <c r="FP50" s="258"/>
      <c r="FQ50" s="258"/>
      <c r="FR50" s="258"/>
      <c r="FS50" s="258"/>
      <c r="FT50" s="258"/>
      <c r="FU50" s="258"/>
      <c r="FV50" s="258"/>
      <c r="FW50" s="258"/>
      <c r="FX50" s="258"/>
      <c r="FY50" s="258"/>
      <c r="FZ50" s="258"/>
      <c r="GA50" s="258"/>
      <c r="GB50" s="258"/>
      <c r="GC50" s="258"/>
      <c r="GD50" s="258"/>
      <c r="GE50" s="258"/>
      <c r="GF50" s="258"/>
      <c r="GG50" s="258"/>
      <c r="GH50" s="258"/>
      <c r="GI50" s="258"/>
      <c r="GJ50" s="258"/>
      <c r="GK50" s="258"/>
      <c r="GL50" s="258"/>
      <c r="GM50" s="258"/>
      <c r="GN50" s="258"/>
      <c r="GO50" s="258"/>
      <c r="GP50" s="258"/>
      <c r="GQ50" s="258"/>
      <c r="GR50" s="258"/>
      <c r="GS50" s="258"/>
      <c r="GT50" s="258"/>
      <c r="GU50" s="258"/>
      <c r="GV50" s="258"/>
      <c r="GW50" s="258"/>
      <c r="GX50" s="258"/>
      <c r="GY50" s="258"/>
      <c r="GZ50" s="258"/>
      <c r="HA50" s="258"/>
      <c r="HB50" s="258"/>
      <c r="HC50" s="258"/>
      <c r="HD50" s="258"/>
      <c r="HE50" s="258"/>
      <c r="HF50" s="258"/>
      <c r="HG50" s="258"/>
      <c r="HH50" s="258"/>
      <c r="HI50" s="258"/>
      <c r="HJ50" s="258"/>
      <c r="HK50" s="258"/>
      <c r="HL50" s="258"/>
      <c r="HM50" s="258"/>
      <c r="HN50" s="258"/>
      <c r="HO50" s="258"/>
      <c r="HP50" s="258"/>
      <c r="HQ50" s="258"/>
      <c r="HR50" s="258"/>
      <c r="HS50" s="258"/>
      <c r="HT50" s="258"/>
      <c r="HU50" s="258"/>
      <c r="HV50" s="258"/>
      <c r="HW50" s="258"/>
      <c r="HX50" s="258"/>
      <c r="HY50" s="258"/>
      <c r="HZ50" s="258"/>
      <c r="IA50" s="258"/>
      <c r="IB50" s="258"/>
      <c r="IC50" s="258"/>
      <c r="ID50" s="258"/>
      <c r="IE50" s="258"/>
      <c r="IF50" s="258"/>
      <c r="IG50" s="258"/>
      <c r="IH50" s="258"/>
      <c r="II50" s="258"/>
      <c r="IJ50" s="258"/>
      <c r="IK50" s="258"/>
      <c r="IL50" s="258"/>
      <c r="IM50" s="258"/>
      <c r="IN50" s="258"/>
      <c r="IO50" s="258"/>
      <c r="IP50" s="258"/>
      <c r="IQ50" s="258"/>
      <c r="IR50" s="258"/>
      <c r="IS50" s="258"/>
      <c r="IT50" s="258"/>
      <c r="IU50" s="258"/>
      <c r="IV50" s="258"/>
      <c r="IW50" s="258"/>
      <c r="IX50" s="258"/>
      <c r="IY50" s="258"/>
      <c r="IZ50" s="258"/>
      <c r="JA50" s="258"/>
      <c r="JB50" s="258"/>
      <c r="JC50" s="258"/>
      <c r="JD50" s="258"/>
      <c r="JE50" s="258"/>
      <c r="JF50" s="258"/>
      <c r="JG50" s="258"/>
      <c r="JH50" s="258"/>
      <c r="JI50" s="258"/>
      <c r="JJ50" s="258"/>
      <c r="JK50" s="258"/>
      <c r="JL50" s="258"/>
      <c r="JM50" s="258"/>
      <c r="JN50" s="258"/>
      <c r="JO50" s="258"/>
      <c r="JP50" s="258"/>
      <c r="JQ50" s="258"/>
      <c r="JR50" s="258"/>
      <c r="JS50" s="258"/>
      <c r="JT50" s="258"/>
      <c r="JU50" s="258"/>
      <c r="JV50" s="258"/>
      <c r="JW50" s="258"/>
      <c r="JX50" s="258"/>
      <c r="JY50" s="258"/>
      <c r="JZ50" s="258"/>
      <c r="KA50" s="258"/>
      <c r="KB50" s="258"/>
      <c r="KC50" s="258"/>
      <c r="KD50" s="258"/>
      <c r="KE50" s="258"/>
      <c r="KF50" s="258"/>
      <c r="KG50" s="258"/>
      <c r="KH50" s="258"/>
      <c r="KI50" s="258"/>
      <c r="KJ50" s="258"/>
      <c r="KK50" s="258"/>
      <c r="KL50" s="258"/>
      <c r="KM50" s="258"/>
      <c r="KN50" s="258"/>
      <c r="KO50" s="258"/>
      <c r="KP50" s="258"/>
      <c r="KQ50" s="258"/>
      <c r="KR50" s="258"/>
      <c r="KS50" s="258"/>
      <c r="KT50" s="258"/>
      <c r="KU50" s="258"/>
      <c r="KV50" s="258"/>
      <c r="KW50" s="258"/>
      <c r="KX50" s="258"/>
      <c r="KY50" s="258"/>
      <c r="KZ50" s="258"/>
      <c r="LA50" s="258"/>
      <c r="LB50" s="258"/>
      <c r="LC50" s="258"/>
      <c r="LD50" s="258"/>
      <c r="LE50" s="258"/>
      <c r="LF50" s="258"/>
      <c r="LG50" s="258"/>
      <c r="LH50" s="258"/>
      <c r="LI50" s="258"/>
      <c r="LJ50" s="258"/>
      <c r="LK50" s="258"/>
      <c r="LL50" s="258"/>
      <c r="LM50" s="258"/>
      <c r="LN50" s="258"/>
      <c r="LO50" s="258"/>
      <c r="LP50" s="258"/>
      <c r="LQ50" s="258"/>
      <c r="LR50" s="258"/>
      <c r="LS50" s="258"/>
      <c r="LT50" s="258"/>
      <c r="LU50" s="258"/>
      <c r="LV50" s="258"/>
      <c r="LW50" s="258"/>
      <c r="LX50" s="258"/>
      <c r="LY50" s="258"/>
      <c r="LZ50" s="258"/>
      <c r="MA50" s="258"/>
      <c r="MB50" s="258"/>
      <c r="MC50" s="258"/>
      <c r="MD50" s="258"/>
      <c r="ME50" s="258"/>
      <c r="MF50" s="258"/>
      <c r="MG50" s="258"/>
      <c r="MH50" s="258"/>
      <c r="MI50" s="258"/>
      <c r="MJ50" s="258"/>
      <c r="MK50" s="258"/>
      <c r="ML50" s="258"/>
      <c r="MM50" s="258"/>
      <c r="MN50" s="258"/>
      <c r="MO50" s="258"/>
      <c r="MP50" s="258"/>
      <c r="MQ50" s="258"/>
      <c r="MR50" s="258"/>
      <c r="MS50" s="258"/>
      <c r="MT50" s="258"/>
      <c r="MU50" s="258"/>
      <c r="MV50" s="258"/>
      <c r="MW50" s="258"/>
      <c r="MX50" s="258"/>
      <c r="MY50" s="258"/>
      <c r="MZ50" s="258"/>
      <c r="NA50" s="258"/>
      <c r="NB50" s="258"/>
      <c r="NC50" s="258"/>
      <c r="ND50" s="258"/>
      <c r="NE50" s="258"/>
      <c r="NF50" s="258"/>
      <c r="NG50" s="258"/>
      <c r="NH50" s="258"/>
      <c r="NI50" s="258"/>
      <c r="NJ50" s="258"/>
      <c r="NK50" s="258"/>
      <c r="NL50" s="258"/>
      <c r="NM50" s="258"/>
      <c r="NN50" s="258"/>
      <c r="NO50" s="258"/>
      <c r="NP50" s="258"/>
      <c r="NQ50" s="258"/>
      <c r="NR50" s="258"/>
      <c r="NS50" s="258"/>
      <c r="NT50" s="258"/>
      <c r="NU50" s="258"/>
      <c r="NV50" s="258"/>
      <c r="NW50" s="258"/>
      <c r="NX50" s="258"/>
      <c r="NY50" s="258"/>
      <c r="NZ50" s="258"/>
      <c r="OA50" s="258"/>
      <c r="OB50" s="258"/>
      <c r="OC50" s="258"/>
      <c r="OD50" s="258"/>
      <c r="OE50" s="258"/>
      <c r="OF50" s="258"/>
      <c r="OG50" s="258"/>
      <c r="OH50" s="258"/>
      <c r="OI50" s="258"/>
      <c r="OJ50" s="258"/>
      <c r="OK50" s="258"/>
      <c r="OL50" s="258"/>
      <c r="OM50" s="258"/>
      <c r="ON50" s="258"/>
      <c r="OO50" s="258"/>
      <c r="OP50" s="258"/>
      <c r="OQ50" s="258"/>
      <c r="OR50" s="258"/>
      <c r="OS50" s="258"/>
      <c r="OT50" s="258"/>
      <c r="OU50" s="258"/>
      <c r="OV50" s="258"/>
      <c r="OW50" s="258"/>
      <c r="OX50" s="258"/>
      <c r="OY50" s="258"/>
      <c r="OZ50" s="258"/>
      <c r="PA50" s="258"/>
      <c r="PB50" s="258"/>
      <c r="PC50" s="258"/>
      <c r="PD50" s="258"/>
      <c r="PE50" s="258"/>
      <c r="PF50" s="258"/>
      <c r="PG50" s="258"/>
      <c r="PH50" s="258"/>
      <c r="PI50" s="258"/>
      <c r="PJ50" s="258"/>
      <c r="PK50" s="258"/>
      <c r="PL50" s="258"/>
      <c r="PM50" s="258"/>
      <c r="PN50" s="258"/>
      <c r="PO50" s="258"/>
      <c r="PP50" s="258"/>
      <c r="PQ50" s="258"/>
      <c r="PR50" s="258"/>
      <c r="PS50" s="258"/>
      <c r="PT50" s="258"/>
      <c r="PU50" s="258"/>
      <c r="PV50" s="258"/>
      <c r="PW50" s="258"/>
      <c r="PX50" s="258"/>
      <c r="PY50" s="258"/>
      <c r="PZ50" s="258"/>
      <c r="QA50" s="258"/>
      <c r="QB50" s="258"/>
      <c r="QC50" s="258"/>
      <c r="QD50" s="258"/>
      <c r="QE50" s="258"/>
      <c r="QF50" s="258"/>
      <c r="QG50" s="258"/>
      <c r="QH50" s="258"/>
      <c r="QI50" s="258"/>
      <c r="QJ50" s="258"/>
      <c r="QK50" s="258"/>
      <c r="QL50" s="258"/>
      <c r="QM50" s="258"/>
      <c r="QN50" s="258"/>
      <c r="QO50" s="258"/>
      <c r="QP50" s="258"/>
      <c r="QQ50" s="258"/>
      <c r="QR50" s="258"/>
      <c r="QS50" s="258"/>
      <c r="QT50" s="258"/>
      <c r="QU50" s="258"/>
      <c r="QV50" s="258"/>
      <c r="QW50" s="258"/>
      <c r="QX50" s="258"/>
      <c r="QY50" s="258"/>
      <c r="QZ50" s="258"/>
      <c r="RA50" s="258"/>
      <c r="RB50" s="258"/>
      <c r="RC50" s="258"/>
      <c r="RD50" s="258"/>
      <c r="RE50" s="258"/>
      <c r="RF50" s="258"/>
      <c r="RG50" s="258"/>
      <c r="RH50" s="258"/>
      <c r="RI50" s="258"/>
      <c r="RJ50" s="258"/>
      <c r="RK50" s="258"/>
      <c r="RL50" s="258"/>
      <c r="RM50" s="258"/>
      <c r="RN50" s="258"/>
      <c r="RO50" s="258"/>
      <c r="RP50" s="258"/>
      <c r="RQ50" s="258"/>
      <c r="RR50" s="258"/>
      <c r="RS50" s="258"/>
      <c r="RT50" s="258"/>
      <c r="RU50" s="258"/>
      <c r="RV50" s="258"/>
      <c r="RW50" s="258"/>
      <c r="RX50" s="258"/>
      <c r="RY50" s="258"/>
      <c r="RZ50" s="258"/>
      <c r="SA50" s="258"/>
      <c r="SB50" s="258"/>
      <c r="SC50" s="258"/>
      <c r="SD50" s="258"/>
      <c r="SE50" s="258"/>
      <c r="SF50" s="258"/>
      <c r="SG50" s="258"/>
      <c r="SH50" s="258"/>
      <c r="SI50" s="258"/>
      <c r="SJ50" s="258"/>
      <c r="SK50" s="258"/>
      <c r="SL50" s="258"/>
      <c r="SM50" s="258"/>
      <c r="SN50" s="258"/>
      <c r="SO50" s="258"/>
      <c r="SP50" s="258"/>
      <c r="SQ50" s="258"/>
      <c r="SR50" s="258"/>
      <c r="SS50" s="258"/>
      <c r="ST50" s="258"/>
      <c r="SU50" s="258"/>
      <c r="SV50" s="258"/>
      <c r="SW50" s="258"/>
      <c r="SX50" s="258"/>
      <c r="SY50" s="258"/>
      <c r="SZ50" s="258"/>
      <c r="TA50" s="258"/>
      <c r="TB50" s="258"/>
      <c r="TC50" s="258"/>
      <c r="TD50" s="258"/>
      <c r="TE50" s="258"/>
      <c r="TF50" s="258"/>
      <c r="TG50" s="258"/>
      <c r="TH50" s="258"/>
      <c r="TI50" s="258"/>
      <c r="TJ50" s="258"/>
      <c r="TK50" s="258"/>
      <c r="TL50" s="258"/>
      <c r="TM50" s="258"/>
      <c r="TN50" s="258"/>
      <c r="TO50" s="258"/>
      <c r="TP50" s="258"/>
      <c r="TQ50" s="258"/>
      <c r="TR50" s="258"/>
      <c r="TS50" s="258"/>
      <c r="TT50" s="258"/>
      <c r="TU50" s="258"/>
      <c r="TV50" s="258"/>
      <c r="TW50" s="258"/>
      <c r="TX50" s="258"/>
      <c r="TY50" s="258"/>
      <c r="TZ50" s="258"/>
      <c r="UA50" s="258"/>
      <c r="UB50" s="258"/>
      <c r="UC50" s="258"/>
      <c r="UD50" s="258"/>
      <c r="UE50" s="258"/>
      <c r="UF50" s="258"/>
      <c r="UG50" s="258"/>
      <c r="UH50" s="258"/>
      <c r="UI50" s="258"/>
      <c r="UJ50" s="258"/>
      <c r="UK50" s="258"/>
      <c r="UL50" s="258"/>
      <c r="UM50" s="258"/>
      <c r="UN50" s="258"/>
      <c r="UO50" s="258"/>
      <c r="UP50" s="258"/>
      <c r="UQ50" s="258"/>
      <c r="UR50" s="258"/>
      <c r="US50" s="258"/>
      <c r="UT50" s="258"/>
      <c r="UU50" s="258"/>
      <c r="UV50" s="258"/>
      <c r="UW50" s="258"/>
      <c r="UX50" s="258"/>
      <c r="UY50" s="258"/>
      <c r="UZ50" s="258"/>
      <c r="VA50" s="258"/>
      <c r="VB50" s="258"/>
      <c r="VC50" s="258"/>
      <c r="VD50" s="258"/>
      <c r="VE50" s="258"/>
      <c r="VF50" s="258"/>
      <c r="VG50" s="258"/>
      <c r="VH50" s="258"/>
      <c r="VI50" s="258"/>
      <c r="VJ50" s="258"/>
      <c r="VK50" s="258"/>
      <c r="VL50" s="258"/>
      <c r="VM50" s="258"/>
      <c r="VN50" s="258"/>
      <c r="VO50" s="258"/>
      <c r="VP50" s="258"/>
      <c r="VQ50" s="258"/>
      <c r="VR50" s="258"/>
      <c r="VS50" s="258"/>
      <c r="VT50" s="258"/>
      <c r="VU50" s="258"/>
      <c r="VV50" s="258"/>
      <c r="VW50" s="258"/>
      <c r="VX50" s="258"/>
      <c r="VY50" s="258"/>
      <c r="VZ50" s="258"/>
      <c r="WA50" s="258"/>
      <c r="WB50" s="258"/>
      <c r="WC50" s="258"/>
      <c r="WD50" s="258"/>
      <c r="WE50" s="258"/>
      <c r="WF50" s="258"/>
      <c r="WG50" s="258"/>
      <c r="WH50" s="258"/>
      <c r="WI50" s="258"/>
      <c r="WJ50" s="258"/>
      <c r="WK50" s="258"/>
      <c r="WL50" s="258"/>
      <c r="WM50" s="258"/>
      <c r="WN50" s="258"/>
      <c r="WO50" s="258"/>
      <c r="WP50" s="258"/>
      <c r="WQ50" s="258"/>
      <c r="WR50" s="258"/>
      <c r="WS50" s="258"/>
      <c r="WT50" s="258"/>
      <c r="WU50" s="258"/>
      <c r="WV50" s="258"/>
      <c r="WW50" s="258"/>
      <c r="WX50" s="258"/>
      <c r="WY50" s="258"/>
      <c r="WZ50" s="258"/>
      <c r="XA50" s="258"/>
      <c r="XB50" s="258"/>
      <c r="XC50" s="258"/>
      <c r="XD50" s="258"/>
      <c r="XE50" s="258"/>
      <c r="XF50" s="258"/>
      <c r="XG50" s="258"/>
      <c r="XH50" s="258"/>
      <c r="XI50" s="258"/>
      <c r="XJ50" s="258"/>
      <c r="XK50" s="258"/>
      <c r="XL50" s="258"/>
      <c r="XM50" s="258"/>
      <c r="XN50" s="258"/>
      <c r="XO50" s="258"/>
      <c r="XP50" s="258"/>
      <c r="XQ50" s="258"/>
      <c r="XR50" s="258"/>
      <c r="XS50" s="258"/>
      <c r="XT50" s="258"/>
      <c r="XU50" s="258"/>
      <c r="XV50" s="258"/>
      <c r="XW50" s="258"/>
      <c r="XX50" s="258"/>
      <c r="XY50" s="258"/>
      <c r="XZ50" s="258"/>
      <c r="YA50" s="258"/>
      <c r="YB50" s="258"/>
      <c r="YC50" s="258"/>
      <c r="YD50" s="258"/>
      <c r="YE50" s="258"/>
      <c r="YF50" s="258"/>
      <c r="YG50" s="258"/>
      <c r="YH50" s="258"/>
      <c r="YI50" s="258"/>
      <c r="YJ50" s="258"/>
      <c r="YK50" s="258"/>
      <c r="YL50" s="258"/>
      <c r="YM50" s="258"/>
      <c r="YN50" s="258"/>
      <c r="YO50" s="258"/>
      <c r="YP50" s="258"/>
      <c r="YQ50" s="258"/>
      <c r="YR50" s="258"/>
      <c r="YS50" s="258"/>
      <c r="YT50" s="258"/>
      <c r="YU50" s="258"/>
      <c r="YV50" s="258"/>
      <c r="YW50" s="258"/>
      <c r="YX50" s="258"/>
      <c r="YY50" s="258"/>
      <c r="YZ50" s="258"/>
      <c r="ZA50" s="258"/>
      <c r="ZB50" s="258"/>
      <c r="ZC50" s="258"/>
      <c r="ZD50" s="258"/>
      <c r="ZE50" s="258"/>
      <c r="ZF50" s="258"/>
      <c r="ZG50" s="258"/>
      <c r="ZH50" s="258"/>
      <c r="ZI50" s="258"/>
      <c r="ZJ50" s="258"/>
      <c r="ZK50" s="258"/>
      <c r="ZL50" s="258"/>
      <c r="ZM50" s="258"/>
      <c r="ZN50" s="258"/>
      <c r="ZO50" s="258"/>
      <c r="ZP50" s="258"/>
      <c r="ZQ50" s="258"/>
      <c r="ZR50" s="258"/>
      <c r="ZS50" s="258"/>
      <c r="ZT50" s="258"/>
      <c r="ZU50" s="258"/>
      <c r="ZV50" s="258"/>
      <c r="ZW50" s="258"/>
      <c r="ZX50" s="258"/>
      <c r="ZY50" s="258"/>
      <c r="ZZ50" s="258"/>
      <c r="AAA50" s="258"/>
      <c r="AAB50" s="258"/>
      <c r="AAC50" s="258"/>
      <c r="AAD50" s="258"/>
      <c r="AAE50" s="258"/>
      <c r="AAF50" s="258"/>
      <c r="AAG50" s="258"/>
      <c r="AAH50" s="258"/>
      <c r="AAI50" s="258"/>
      <c r="AAJ50" s="258"/>
      <c r="AAK50" s="258"/>
      <c r="AAL50" s="258"/>
      <c r="AAM50" s="258"/>
      <c r="AAN50" s="258"/>
      <c r="AAO50" s="258"/>
      <c r="AAP50" s="258"/>
      <c r="AAQ50" s="258"/>
      <c r="AAR50" s="258"/>
      <c r="AAS50" s="258"/>
      <c r="AAT50" s="258"/>
      <c r="AAU50" s="258"/>
      <c r="AAV50" s="258"/>
      <c r="AAW50" s="258"/>
      <c r="AAX50" s="258"/>
      <c r="AAY50" s="258"/>
      <c r="AAZ50" s="258"/>
      <c r="ABA50" s="258"/>
      <c r="ABB50" s="258"/>
      <c r="ABC50" s="258"/>
      <c r="ABD50" s="258"/>
      <c r="ABE50" s="258"/>
      <c r="ABF50" s="258"/>
      <c r="ABG50" s="258"/>
      <c r="ABH50" s="258"/>
      <c r="ABI50" s="258"/>
      <c r="ABJ50" s="258"/>
      <c r="ABK50" s="258"/>
      <c r="ABL50" s="258"/>
      <c r="ABM50" s="258"/>
      <c r="ABN50" s="258"/>
      <c r="ABO50" s="258"/>
      <c r="ABP50" s="258"/>
      <c r="ABQ50" s="258"/>
      <c r="ABR50" s="258"/>
      <c r="ABS50" s="258"/>
      <c r="ABT50" s="258"/>
      <c r="ABU50" s="258"/>
      <c r="ABV50" s="258"/>
      <c r="ABW50" s="258"/>
      <c r="ABX50" s="258"/>
      <c r="ABY50" s="258"/>
      <c r="ABZ50" s="258"/>
      <c r="ACA50" s="258"/>
      <c r="ACB50" s="258"/>
      <c r="ACC50" s="258"/>
      <c r="ACD50" s="258"/>
      <c r="ACE50" s="258"/>
      <c r="ACF50" s="258"/>
      <c r="ACG50" s="258"/>
      <c r="ACH50" s="258"/>
      <c r="ACI50" s="258"/>
      <c r="ACJ50" s="258"/>
      <c r="ACK50" s="258"/>
      <c r="ACL50" s="258"/>
      <c r="ACM50" s="258"/>
      <c r="ACN50" s="258"/>
      <c r="ACO50" s="258"/>
      <c r="ACP50" s="258"/>
      <c r="ACQ50" s="258"/>
      <c r="ACR50" s="258"/>
      <c r="ACS50" s="258"/>
      <c r="ACT50" s="258"/>
      <c r="ACU50" s="258"/>
      <c r="ACV50" s="258"/>
      <c r="ACW50" s="258"/>
      <c r="ACX50" s="258"/>
      <c r="ACY50" s="258"/>
      <c r="ACZ50" s="258"/>
      <c r="ADA50" s="258"/>
      <c r="ADB50" s="258"/>
      <c r="ADC50" s="258"/>
      <c r="ADD50" s="258"/>
      <c r="ADE50" s="258"/>
      <c r="ADF50" s="258"/>
      <c r="ADG50" s="258"/>
      <c r="ADH50" s="258"/>
      <c r="ADI50" s="258"/>
      <c r="ADJ50" s="258"/>
      <c r="ADK50" s="258"/>
      <c r="ADL50" s="258"/>
      <c r="ADM50" s="258"/>
      <c r="ADN50" s="258"/>
      <c r="ADO50" s="258"/>
      <c r="ADP50" s="258"/>
      <c r="ADQ50" s="258"/>
      <c r="ADR50" s="258"/>
      <c r="ADS50" s="258"/>
      <c r="ADT50" s="258"/>
      <c r="ADU50" s="258"/>
      <c r="ADV50" s="258"/>
      <c r="ADW50" s="258"/>
      <c r="ADX50" s="258"/>
      <c r="ADY50" s="258"/>
      <c r="ADZ50" s="258"/>
      <c r="AEA50" s="258"/>
      <c r="AEB50" s="258"/>
      <c r="AEC50" s="258"/>
      <c r="AED50" s="258"/>
      <c r="AEE50" s="258"/>
      <c r="AEF50" s="258"/>
      <c r="AEG50" s="258"/>
      <c r="AEH50" s="258"/>
      <c r="AEI50" s="258"/>
      <c r="AEJ50" s="258"/>
      <c r="AEK50" s="258"/>
      <c r="AEL50" s="258"/>
      <c r="AEM50" s="258"/>
      <c r="AEN50" s="258"/>
      <c r="AEO50" s="258"/>
      <c r="AEP50" s="258"/>
      <c r="AEQ50" s="258"/>
      <c r="AER50" s="258"/>
      <c r="AES50" s="258"/>
      <c r="AET50" s="258"/>
      <c r="AEU50" s="258"/>
      <c r="AEV50" s="258"/>
      <c r="AEW50" s="258"/>
      <c r="AEX50" s="258"/>
      <c r="AEY50" s="258"/>
      <c r="AEZ50" s="258"/>
      <c r="AFA50" s="258"/>
      <c r="AFB50" s="258"/>
      <c r="AFC50" s="258"/>
      <c r="AFD50" s="258"/>
      <c r="AFE50" s="258"/>
      <c r="AFF50" s="258"/>
      <c r="AFG50" s="258"/>
      <c r="AFH50" s="258"/>
      <c r="AFI50" s="258"/>
      <c r="AFJ50" s="258"/>
      <c r="AFK50" s="258"/>
      <c r="AFL50" s="258"/>
      <c r="AFM50" s="258"/>
      <c r="AFN50" s="258"/>
      <c r="AFO50" s="258"/>
      <c r="AFP50" s="258"/>
      <c r="AFQ50" s="258"/>
      <c r="AFR50" s="258"/>
      <c r="AFS50" s="258"/>
      <c r="AFT50" s="258"/>
      <c r="AFU50" s="258"/>
      <c r="AFV50" s="258"/>
      <c r="AFW50" s="258"/>
      <c r="AFX50" s="258"/>
      <c r="AFY50" s="258"/>
      <c r="AFZ50" s="258"/>
      <c r="AGA50" s="258"/>
      <c r="AGB50" s="258"/>
      <c r="AGC50" s="258"/>
      <c r="AGD50" s="258"/>
      <c r="AGE50" s="258"/>
      <c r="AGF50" s="258"/>
      <c r="AGG50" s="258"/>
      <c r="AGH50" s="258"/>
      <c r="AGI50" s="258"/>
      <c r="AGJ50" s="258"/>
      <c r="AGK50" s="258"/>
      <c r="AGL50" s="258"/>
      <c r="AGM50" s="258"/>
      <c r="AGN50" s="258"/>
      <c r="AGO50" s="258"/>
      <c r="AGP50" s="258"/>
      <c r="AGQ50" s="258"/>
      <c r="AGR50" s="258"/>
      <c r="AGS50" s="258"/>
      <c r="AGT50" s="258"/>
      <c r="AGU50" s="258"/>
      <c r="AGV50" s="258"/>
      <c r="AGW50" s="258"/>
      <c r="AGX50" s="258"/>
      <c r="AGY50" s="258"/>
      <c r="AGZ50" s="258"/>
      <c r="AHA50" s="258"/>
      <c r="AHB50" s="258"/>
      <c r="AHC50" s="258"/>
      <c r="AHD50" s="258"/>
      <c r="AHE50" s="258"/>
      <c r="AHF50" s="258"/>
      <c r="AHG50" s="258"/>
      <c r="AHH50" s="258"/>
      <c r="AHI50" s="258"/>
      <c r="AHJ50" s="258"/>
      <c r="AHK50" s="258"/>
      <c r="AHL50" s="258"/>
      <c r="AHM50" s="258"/>
      <c r="AHN50" s="258"/>
      <c r="AHO50" s="258"/>
      <c r="AHP50" s="258"/>
      <c r="AHQ50" s="258"/>
      <c r="AHR50" s="258"/>
      <c r="AHS50" s="258"/>
      <c r="AHT50" s="258"/>
      <c r="AHU50" s="258"/>
      <c r="AHV50" s="258"/>
      <c r="AHW50" s="258"/>
      <c r="AHX50" s="258"/>
      <c r="AHY50" s="258"/>
      <c r="AHZ50" s="258"/>
      <c r="AIA50" s="258"/>
      <c r="AIB50" s="258"/>
      <c r="AIC50" s="258"/>
      <c r="AID50" s="258"/>
      <c r="AIE50" s="258"/>
      <c r="AIF50" s="258"/>
      <c r="AIG50" s="258"/>
      <c r="AIH50" s="258"/>
      <c r="AII50" s="258"/>
      <c r="AIJ50" s="258"/>
      <c r="AIK50" s="258"/>
      <c r="AIL50" s="258"/>
      <c r="AIM50" s="258"/>
      <c r="AIN50" s="258"/>
      <c r="AIO50" s="258"/>
      <c r="AIP50" s="258"/>
      <c r="AIQ50" s="258"/>
      <c r="AIR50" s="258"/>
      <c r="AIS50" s="258"/>
      <c r="AIT50" s="258"/>
      <c r="AIU50" s="258"/>
      <c r="AIV50" s="258"/>
      <c r="AIW50" s="258"/>
      <c r="AIX50" s="258"/>
      <c r="AIY50" s="258"/>
      <c r="AIZ50" s="258"/>
      <c r="AJA50" s="258"/>
      <c r="AJB50" s="258"/>
      <c r="AJC50" s="258"/>
      <c r="AJD50" s="258"/>
      <c r="AJE50" s="258"/>
      <c r="AJF50" s="258"/>
      <c r="AJG50" s="258"/>
      <c r="AJH50" s="258"/>
      <c r="AJI50" s="258"/>
      <c r="AJJ50" s="258"/>
      <c r="AJK50" s="258"/>
      <c r="AJL50" s="258"/>
      <c r="AJM50" s="258"/>
      <c r="AJN50" s="258"/>
      <c r="AJO50" s="258"/>
      <c r="AJP50" s="258"/>
      <c r="AJQ50" s="258"/>
      <c r="AJR50" s="258"/>
      <c r="AJS50" s="258"/>
      <c r="AJT50" s="258"/>
      <c r="AJU50" s="258"/>
      <c r="AJV50" s="258"/>
      <c r="AJW50" s="258"/>
      <c r="AJX50" s="258"/>
      <c r="AJY50" s="258"/>
      <c r="AJZ50" s="258"/>
      <c r="AKA50" s="258"/>
      <c r="AKB50" s="258"/>
      <c r="AKC50" s="258"/>
      <c r="AKD50" s="258"/>
      <c r="AKE50" s="258"/>
      <c r="AKF50" s="258"/>
      <c r="AKG50" s="258"/>
      <c r="AKH50" s="258"/>
      <c r="AKI50" s="258"/>
      <c r="AKJ50" s="258"/>
      <c r="AKK50" s="258"/>
      <c r="AKL50" s="258"/>
      <c r="AKM50" s="258"/>
      <c r="AKN50" s="258"/>
      <c r="AKO50" s="258"/>
      <c r="AKP50" s="258"/>
      <c r="AKQ50" s="258"/>
      <c r="AKR50" s="258"/>
      <c r="AKS50" s="258"/>
      <c r="AKT50" s="258"/>
      <c r="AKU50" s="258"/>
      <c r="AKV50" s="258"/>
      <c r="AKW50" s="258"/>
      <c r="AKX50" s="258"/>
      <c r="AKY50" s="258"/>
      <c r="AKZ50" s="258"/>
      <c r="ALA50" s="258"/>
      <c r="ALB50" s="258"/>
      <c r="ALC50" s="258"/>
      <c r="ALD50" s="258"/>
      <c r="ALE50" s="258"/>
      <c r="ALF50" s="258"/>
      <c r="ALG50" s="258"/>
      <c r="ALH50" s="258"/>
      <c r="ALI50" s="258"/>
      <c r="ALJ50" s="258"/>
      <c r="ALK50" s="258"/>
      <c r="ALL50" s="258"/>
      <c r="ALM50" s="258"/>
      <c r="ALN50" s="258"/>
      <c r="ALO50" s="258"/>
      <c r="ALP50" s="258"/>
      <c r="ALQ50" s="258"/>
      <c r="ALR50" s="258"/>
      <c r="ALS50" s="258"/>
      <c r="ALT50" s="258"/>
      <c r="ALU50" s="258"/>
      <c r="ALV50" s="258"/>
      <c r="ALW50" s="258"/>
      <c r="ALX50" s="258"/>
      <c r="ALY50" s="258"/>
      <c r="ALZ50" s="258"/>
      <c r="AMA50" s="258"/>
      <c r="AMB50" s="258"/>
      <c r="AMC50" s="258"/>
      <c r="AMD50" s="258"/>
      <c r="AME50" s="258"/>
    </row>
    <row r="51" spans="1:1020">
      <c r="A51" s="330" t="s">
        <v>284</v>
      </c>
      <c r="B51" s="417" t="s">
        <v>285</v>
      </c>
      <c r="C51" s="418" t="s">
        <v>286</v>
      </c>
      <c r="E51" s="496"/>
      <c r="F51" s="492"/>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258"/>
      <c r="BC51" s="258"/>
      <c r="BD51" s="258"/>
      <c r="BE51" s="258"/>
      <c r="BF51" s="258"/>
      <c r="BG51" s="258"/>
      <c r="BH51" s="258"/>
      <c r="BI51" s="258"/>
      <c r="BJ51" s="258"/>
      <c r="BK51" s="258"/>
      <c r="BL51" s="258"/>
      <c r="BM51" s="258"/>
      <c r="BN51" s="258"/>
      <c r="BO51" s="258"/>
      <c r="BP51" s="258"/>
      <c r="BQ51" s="258"/>
      <c r="BR51" s="258"/>
      <c r="BS51" s="258"/>
      <c r="BT51" s="258"/>
      <c r="BU51" s="258"/>
      <c r="BV51" s="258"/>
      <c r="BW51" s="258"/>
      <c r="BX51" s="258"/>
      <c r="BY51" s="258"/>
      <c r="BZ51" s="258"/>
      <c r="CA51" s="258"/>
      <c r="CB51" s="258"/>
      <c r="CC51" s="258"/>
      <c r="CD51" s="258"/>
      <c r="CE51" s="258"/>
      <c r="CF51" s="258"/>
      <c r="CG51" s="258"/>
      <c r="CH51" s="258"/>
      <c r="CI51" s="258"/>
      <c r="CJ51" s="258"/>
      <c r="CK51" s="258"/>
      <c r="CL51" s="258"/>
      <c r="CM51" s="258"/>
      <c r="CN51" s="258"/>
      <c r="CO51" s="258"/>
      <c r="CP51" s="258"/>
      <c r="CQ51" s="258"/>
      <c r="CR51" s="258"/>
      <c r="CS51" s="258"/>
      <c r="CT51" s="258"/>
      <c r="CU51" s="258"/>
      <c r="CV51" s="258"/>
      <c r="CW51" s="258"/>
      <c r="CX51" s="258"/>
      <c r="CY51" s="258"/>
      <c r="CZ51" s="258"/>
      <c r="DA51" s="258"/>
      <c r="DB51" s="258"/>
      <c r="DC51" s="258"/>
      <c r="DD51" s="258"/>
      <c r="DE51" s="258"/>
      <c r="DF51" s="258"/>
      <c r="DG51" s="258"/>
      <c r="DH51" s="258"/>
      <c r="DI51" s="258"/>
      <c r="DJ51" s="258"/>
      <c r="DK51" s="258"/>
      <c r="DL51" s="258"/>
      <c r="DM51" s="258"/>
      <c r="DN51" s="258"/>
      <c r="DO51" s="258"/>
      <c r="DP51" s="258"/>
      <c r="DQ51" s="258"/>
      <c r="DR51" s="258"/>
      <c r="DS51" s="258"/>
      <c r="DT51" s="258"/>
      <c r="DU51" s="258"/>
      <c r="DV51" s="258"/>
      <c r="DW51" s="258"/>
      <c r="DX51" s="258"/>
      <c r="DY51" s="258"/>
      <c r="DZ51" s="258"/>
      <c r="EA51" s="258"/>
      <c r="EB51" s="258"/>
      <c r="EC51" s="258"/>
      <c r="ED51" s="258"/>
      <c r="EE51" s="258"/>
      <c r="EF51" s="258"/>
      <c r="EG51" s="258"/>
      <c r="EH51" s="258"/>
      <c r="EI51" s="258"/>
      <c r="EJ51" s="258"/>
      <c r="EK51" s="258"/>
      <c r="EL51" s="258"/>
      <c r="EM51" s="258"/>
      <c r="EN51" s="258"/>
      <c r="EO51" s="258"/>
      <c r="EP51" s="258"/>
      <c r="EQ51" s="258"/>
      <c r="ER51" s="258"/>
      <c r="ES51" s="258"/>
      <c r="ET51" s="258"/>
      <c r="EU51" s="258"/>
      <c r="EV51" s="258"/>
      <c r="EW51" s="258"/>
      <c r="EX51" s="258"/>
      <c r="EY51" s="258"/>
      <c r="EZ51" s="258"/>
      <c r="FA51" s="258"/>
      <c r="FB51" s="258"/>
      <c r="FC51" s="258"/>
      <c r="FD51" s="258"/>
      <c r="FE51" s="258"/>
      <c r="FF51" s="258"/>
      <c r="FG51" s="258"/>
      <c r="FH51" s="258"/>
      <c r="FI51" s="258"/>
      <c r="FJ51" s="258"/>
      <c r="FK51" s="258"/>
      <c r="FL51" s="258"/>
      <c r="FM51" s="258"/>
      <c r="FN51" s="258"/>
      <c r="FO51" s="258"/>
      <c r="FP51" s="258"/>
      <c r="FQ51" s="258"/>
      <c r="FR51" s="258"/>
      <c r="FS51" s="258"/>
      <c r="FT51" s="258"/>
      <c r="FU51" s="258"/>
      <c r="FV51" s="258"/>
      <c r="FW51" s="258"/>
      <c r="FX51" s="258"/>
      <c r="FY51" s="258"/>
      <c r="FZ51" s="258"/>
      <c r="GA51" s="258"/>
      <c r="GB51" s="258"/>
      <c r="GC51" s="258"/>
      <c r="GD51" s="258"/>
      <c r="GE51" s="258"/>
      <c r="GF51" s="258"/>
      <c r="GG51" s="258"/>
      <c r="GH51" s="258"/>
      <c r="GI51" s="258"/>
      <c r="GJ51" s="258"/>
      <c r="GK51" s="258"/>
      <c r="GL51" s="258"/>
      <c r="GM51" s="258"/>
      <c r="GN51" s="258"/>
      <c r="GO51" s="258"/>
      <c r="GP51" s="258"/>
      <c r="GQ51" s="258"/>
      <c r="GR51" s="258"/>
      <c r="GS51" s="258"/>
      <c r="GT51" s="258"/>
      <c r="GU51" s="258"/>
      <c r="GV51" s="258"/>
      <c r="GW51" s="258"/>
      <c r="GX51" s="258"/>
      <c r="GY51" s="258"/>
      <c r="GZ51" s="258"/>
      <c r="HA51" s="258"/>
      <c r="HB51" s="258"/>
      <c r="HC51" s="258"/>
      <c r="HD51" s="258"/>
      <c r="HE51" s="258"/>
      <c r="HF51" s="258"/>
      <c r="HG51" s="258"/>
      <c r="HH51" s="258"/>
      <c r="HI51" s="258"/>
      <c r="HJ51" s="258"/>
      <c r="HK51" s="258"/>
      <c r="HL51" s="258"/>
      <c r="HM51" s="258"/>
      <c r="HN51" s="258"/>
      <c r="HO51" s="258"/>
      <c r="HP51" s="258"/>
      <c r="HQ51" s="258"/>
      <c r="HR51" s="258"/>
      <c r="HS51" s="258"/>
      <c r="HT51" s="258"/>
      <c r="HU51" s="258"/>
      <c r="HV51" s="258"/>
      <c r="HW51" s="258"/>
      <c r="HX51" s="258"/>
      <c r="HY51" s="258"/>
      <c r="HZ51" s="258"/>
      <c r="IA51" s="258"/>
      <c r="IB51" s="258"/>
      <c r="IC51" s="258"/>
      <c r="ID51" s="258"/>
      <c r="IE51" s="258"/>
      <c r="IF51" s="258"/>
      <c r="IG51" s="258"/>
      <c r="IH51" s="258"/>
      <c r="II51" s="258"/>
      <c r="IJ51" s="258"/>
      <c r="IK51" s="258"/>
      <c r="IL51" s="258"/>
      <c r="IM51" s="258"/>
      <c r="IN51" s="258"/>
      <c r="IO51" s="258"/>
      <c r="IP51" s="258"/>
      <c r="IQ51" s="258"/>
      <c r="IR51" s="258"/>
      <c r="IS51" s="258"/>
      <c r="IT51" s="258"/>
      <c r="IU51" s="258"/>
      <c r="IV51" s="258"/>
      <c r="IW51" s="258"/>
      <c r="IX51" s="258"/>
      <c r="IY51" s="258"/>
      <c r="IZ51" s="258"/>
      <c r="JA51" s="258"/>
      <c r="JB51" s="258"/>
      <c r="JC51" s="258"/>
      <c r="JD51" s="258"/>
      <c r="JE51" s="258"/>
      <c r="JF51" s="258"/>
      <c r="JG51" s="258"/>
      <c r="JH51" s="258"/>
      <c r="JI51" s="258"/>
      <c r="JJ51" s="258"/>
      <c r="JK51" s="258"/>
      <c r="JL51" s="258"/>
      <c r="JM51" s="258"/>
      <c r="JN51" s="258"/>
      <c r="JO51" s="258"/>
      <c r="JP51" s="258"/>
      <c r="JQ51" s="258"/>
      <c r="JR51" s="258"/>
      <c r="JS51" s="258"/>
      <c r="JT51" s="258"/>
      <c r="JU51" s="258"/>
      <c r="JV51" s="258"/>
      <c r="JW51" s="258"/>
      <c r="JX51" s="258"/>
      <c r="JY51" s="258"/>
      <c r="JZ51" s="258"/>
      <c r="KA51" s="258"/>
      <c r="KB51" s="258"/>
      <c r="KC51" s="258"/>
      <c r="KD51" s="258"/>
      <c r="KE51" s="258"/>
      <c r="KF51" s="258"/>
      <c r="KG51" s="258"/>
      <c r="KH51" s="258"/>
      <c r="KI51" s="258"/>
      <c r="KJ51" s="258"/>
      <c r="KK51" s="258"/>
      <c r="KL51" s="258"/>
      <c r="KM51" s="258"/>
      <c r="KN51" s="258"/>
      <c r="KO51" s="258"/>
      <c r="KP51" s="258"/>
      <c r="KQ51" s="258"/>
      <c r="KR51" s="258"/>
      <c r="KS51" s="258"/>
      <c r="KT51" s="258"/>
      <c r="KU51" s="258"/>
      <c r="KV51" s="258"/>
      <c r="KW51" s="258"/>
      <c r="KX51" s="258"/>
      <c r="KY51" s="258"/>
      <c r="KZ51" s="258"/>
      <c r="LA51" s="258"/>
      <c r="LB51" s="258"/>
      <c r="LC51" s="258"/>
      <c r="LD51" s="258"/>
      <c r="LE51" s="258"/>
      <c r="LF51" s="258"/>
      <c r="LG51" s="258"/>
      <c r="LH51" s="258"/>
      <c r="LI51" s="258"/>
      <c r="LJ51" s="258"/>
      <c r="LK51" s="258"/>
      <c r="LL51" s="258"/>
      <c r="LM51" s="258"/>
      <c r="LN51" s="258"/>
      <c r="LO51" s="258"/>
      <c r="LP51" s="258"/>
      <c r="LQ51" s="258"/>
      <c r="LR51" s="258"/>
      <c r="LS51" s="258"/>
      <c r="LT51" s="258"/>
      <c r="LU51" s="258"/>
      <c r="LV51" s="258"/>
      <c r="LW51" s="258"/>
      <c r="LX51" s="258"/>
      <c r="LY51" s="258"/>
      <c r="LZ51" s="258"/>
      <c r="MA51" s="258"/>
      <c r="MB51" s="258"/>
      <c r="MC51" s="258"/>
      <c r="MD51" s="258"/>
      <c r="ME51" s="258"/>
      <c r="MF51" s="258"/>
      <c r="MG51" s="258"/>
      <c r="MH51" s="258"/>
      <c r="MI51" s="258"/>
      <c r="MJ51" s="258"/>
      <c r="MK51" s="258"/>
      <c r="ML51" s="258"/>
      <c r="MM51" s="258"/>
      <c r="MN51" s="258"/>
      <c r="MO51" s="258"/>
      <c r="MP51" s="258"/>
      <c r="MQ51" s="258"/>
      <c r="MR51" s="258"/>
      <c r="MS51" s="258"/>
      <c r="MT51" s="258"/>
      <c r="MU51" s="258"/>
      <c r="MV51" s="258"/>
      <c r="MW51" s="258"/>
      <c r="MX51" s="258"/>
      <c r="MY51" s="258"/>
      <c r="MZ51" s="258"/>
      <c r="NA51" s="258"/>
      <c r="NB51" s="258"/>
      <c r="NC51" s="258"/>
      <c r="ND51" s="258"/>
      <c r="NE51" s="258"/>
      <c r="NF51" s="258"/>
      <c r="NG51" s="258"/>
      <c r="NH51" s="258"/>
      <c r="NI51" s="258"/>
      <c r="NJ51" s="258"/>
      <c r="NK51" s="258"/>
      <c r="NL51" s="258"/>
      <c r="NM51" s="258"/>
      <c r="NN51" s="258"/>
      <c r="NO51" s="258"/>
      <c r="NP51" s="258"/>
      <c r="NQ51" s="258"/>
      <c r="NR51" s="258"/>
      <c r="NS51" s="258"/>
      <c r="NT51" s="258"/>
      <c r="NU51" s="258"/>
      <c r="NV51" s="258"/>
      <c r="NW51" s="258"/>
      <c r="NX51" s="258"/>
      <c r="NY51" s="258"/>
      <c r="NZ51" s="258"/>
      <c r="OA51" s="258"/>
      <c r="OB51" s="258"/>
      <c r="OC51" s="258"/>
      <c r="OD51" s="258"/>
      <c r="OE51" s="258"/>
      <c r="OF51" s="258"/>
      <c r="OG51" s="258"/>
      <c r="OH51" s="258"/>
      <c r="OI51" s="258"/>
      <c r="OJ51" s="258"/>
      <c r="OK51" s="258"/>
      <c r="OL51" s="258"/>
      <c r="OM51" s="258"/>
      <c r="ON51" s="258"/>
      <c r="OO51" s="258"/>
      <c r="OP51" s="258"/>
      <c r="OQ51" s="258"/>
      <c r="OR51" s="258"/>
      <c r="OS51" s="258"/>
      <c r="OT51" s="258"/>
      <c r="OU51" s="258"/>
      <c r="OV51" s="258"/>
      <c r="OW51" s="258"/>
      <c r="OX51" s="258"/>
      <c r="OY51" s="258"/>
      <c r="OZ51" s="258"/>
      <c r="PA51" s="258"/>
      <c r="PB51" s="258"/>
      <c r="PC51" s="258"/>
      <c r="PD51" s="258"/>
      <c r="PE51" s="258"/>
      <c r="PF51" s="258"/>
      <c r="PG51" s="258"/>
      <c r="PH51" s="258"/>
      <c r="PI51" s="258"/>
      <c r="PJ51" s="258"/>
      <c r="PK51" s="258"/>
      <c r="PL51" s="258"/>
      <c r="PM51" s="258"/>
      <c r="PN51" s="258"/>
      <c r="PO51" s="258"/>
      <c r="PP51" s="258"/>
      <c r="PQ51" s="258"/>
      <c r="PR51" s="258"/>
      <c r="PS51" s="258"/>
      <c r="PT51" s="258"/>
      <c r="PU51" s="258"/>
      <c r="PV51" s="258"/>
      <c r="PW51" s="258"/>
      <c r="PX51" s="258"/>
      <c r="PY51" s="258"/>
      <c r="PZ51" s="258"/>
      <c r="QA51" s="258"/>
      <c r="QB51" s="258"/>
      <c r="QC51" s="258"/>
      <c r="QD51" s="258"/>
      <c r="QE51" s="258"/>
      <c r="QF51" s="258"/>
      <c r="QG51" s="258"/>
      <c r="QH51" s="258"/>
      <c r="QI51" s="258"/>
      <c r="QJ51" s="258"/>
      <c r="QK51" s="258"/>
      <c r="QL51" s="258"/>
      <c r="QM51" s="258"/>
      <c r="QN51" s="258"/>
      <c r="QO51" s="258"/>
      <c r="QP51" s="258"/>
      <c r="QQ51" s="258"/>
      <c r="QR51" s="258"/>
      <c r="QS51" s="258"/>
      <c r="QT51" s="258"/>
      <c r="QU51" s="258"/>
      <c r="QV51" s="258"/>
      <c r="QW51" s="258"/>
      <c r="QX51" s="258"/>
      <c r="QY51" s="258"/>
      <c r="QZ51" s="258"/>
      <c r="RA51" s="258"/>
      <c r="RB51" s="258"/>
      <c r="RC51" s="258"/>
      <c r="RD51" s="258"/>
      <c r="RE51" s="258"/>
      <c r="RF51" s="258"/>
      <c r="RG51" s="258"/>
      <c r="RH51" s="258"/>
      <c r="RI51" s="258"/>
      <c r="RJ51" s="258"/>
      <c r="RK51" s="258"/>
      <c r="RL51" s="258"/>
      <c r="RM51" s="258"/>
      <c r="RN51" s="258"/>
      <c r="RO51" s="258"/>
      <c r="RP51" s="258"/>
      <c r="RQ51" s="258"/>
      <c r="RR51" s="258"/>
      <c r="RS51" s="258"/>
      <c r="RT51" s="258"/>
      <c r="RU51" s="258"/>
      <c r="RV51" s="258"/>
      <c r="RW51" s="258"/>
      <c r="RX51" s="258"/>
      <c r="RY51" s="258"/>
      <c r="RZ51" s="258"/>
      <c r="SA51" s="258"/>
      <c r="SB51" s="258"/>
      <c r="SC51" s="258"/>
      <c r="SD51" s="258"/>
      <c r="SE51" s="258"/>
      <c r="SF51" s="258"/>
      <c r="SG51" s="258"/>
      <c r="SH51" s="258"/>
      <c r="SI51" s="258"/>
      <c r="SJ51" s="258"/>
      <c r="SK51" s="258"/>
      <c r="SL51" s="258"/>
      <c r="SM51" s="258"/>
      <c r="SN51" s="258"/>
      <c r="SO51" s="258"/>
      <c r="SP51" s="258"/>
      <c r="SQ51" s="258"/>
      <c r="SR51" s="258"/>
      <c r="SS51" s="258"/>
      <c r="ST51" s="258"/>
      <c r="SU51" s="258"/>
      <c r="SV51" s="258"/>
      <c r="SW51" s="258"/>
      <c r="SX51" s="258"/>
      <c r="SY51" s="258"/>
      <c r="SZ51" s="258"/>
      <c r="TA51" s="258"/>
      <c r="TB51" s="258"/>
      <c r="TC51" s="258"/>
      <c r="TD51" s="258"/>
      <c r="TE51" s="258"/>
      <c r="TF51" s="258"/>
      <c r="TG51" s="258"/>
      <c r="TH51" s="258"/>
      <c r="TI51" s="258"/>
      <c r="TJ51" s="258"/>
      <c r="TK51" s="258"/>
      <c r="TL51" s="258"/>
      <c r="TM51" s="258"/>
      <c r="TN51" s="258"/>
      <c r="TO51" s="258"/>
      <c r="TP51" s="258"/>
      <c r="TQ51" s="258"/>
      <c r="TR51" s="258"/>
      <c r="TS51" s="258"/>
      <c r="TT51" s="258"/>
      <c r="TU51" s="258"/>
      <c r="TV51" s="258"/>
      <c r="TW51" s="258"/>
      <c r="TX51" s="258"/>
      <c r="TY51" s="258"/>
      <c r="TZ51" s="258"/>
      <c r="UA51" s="258"/>
      <c r="UB51" s="258"/>
      <c r="UC51" s="258"/>
      <c r="UD51" s="258"/>
      <c r="UE51" s="258"/>
      <c r="UF51" s="258"/>
      <c r="UG51" s="258"/>
      <c r="UH51" s="258"/>
      <c r="UI51" s="258"/>
      <c r="UJ51" s="258"/>
      <c r="UK51" s="258"/>
      <c r="UL51" s="258"/>
      <c r="UM51" s="258"/>
      <c r="UN51" s="258"/>
      <c r="UO51" s="258"/>
      <c r="UP51" s="258"/>
      <c r="UQ51" s="258"/>
      <c r="UR51" s="258"/>
      <c r="US51" s="258"/>
      <c r="UT51" s="258"/>
      <c r="UU51" s="258"/>
      <c r="UV51" s="258"/>
      <c r="UW51" s="258"/>
      <c r="UX51" s="258"/>
      <c r="UY51" s="258"/>
      <c r="UZ51" s="258"/>
      <c r="VA51" s="258"/>
      <c r="VB51" s="258"/>
      <c r="VC51" s="258"/>
      <c r="VD51" s="258"/>
      <c r="VE51" s="258"/>
      <c r="VF51" s="258"/>
      <c r="VG51" s="258"/>
      <c r="VH51" s="258"/>
      <c r="VI51" s="258"/>
      <c r="VJ51" s="258"/>
      <c r="VK51" s="258"/>
      <c r="VL51" s="258"/>
      <c r="VM51" s="258"/>
      <c r="VN51" s="258"/>
      <c r="VO51" s="258"/>
      <c r="VP51" s="258"/>
      <c r="VQ51" s="258"/>
      <c r="VR51" s="258"/>
      <c r="VS51" s="258"/>
      <c r="VT51" s="258"/>
      <c r="VU51" s="258"/>
      <c r="VV51" s="258"/>
      <c r="VW51" s="258"/>
      <c r="VX51" s="258"/>
      <c r="VY51" s="258"/>
      <c r="VZ51" s="258"/>
      <c r="WA51" s="258"/>
      <c r="WB51" s="258"/>
      <c r="WC51" s="258"/>
      <c r="WD51" s="258"/>
      <c r="WE51" s="258"/>
      <c r="WF51" s="258"/>
      <c r="WG51" s="258"/>
      <c r="WH51" s="258"/>
      <c r="WI51" s="258"/>
      <c r="WJ51" s="258"/>
      <c r="WK51" s="258"/>
      <c r="WL51" s="258"/>
      <c r="WM51" s="258"/>
      <c r="WN51" s="258"/>
      <c r="WO51" s="258"/>
      <c r="WP51" s="258"/>
      <c r="WQ51" s="258"/>
      <c r="WR51" s="258"/>
      <c r="WS51" s="258"/>
      <c r="WT51" s="258"/>
      <c r="WU51" s="258"/>
      <c r="WV51" s="258"/>
      <c r="WW51" s="258"/>
      <c r="WX51" s="258"/>
      <c r="WY51" s="258"/>
      <c r="WZ51" s="258"/>
      <c r="XA51" s="258"/>
      <c r="XB51" s="258"/>
      <c r="XC51" s="258"/>
      <c r="XD51" s="258"/>
      <c r="XE51" s="258"/>
      <c r="XF51" s="258"/>
      <c r="XG51" s="258"/>
      <c r="XH51" s="258"/>
      <c r="XI51" s="258"/>
      <c r="XJ51" s="258"/>
      <c r="XK51" s="258"/>
      <c r="XL51" s="258"/>
      <c r="XM51" s="258"/>
      <c r="XN51" s="258"/>
      <c r="XO51" s="258"/>
      <c r="XP51" s="258"/>
      <c r="XQ51" s="258"/>
      <c r="XR51" s="258"/>
      <c r="XS51" s="258"/>
      <c r="XT51" s="258"/>
      <c r="XU51" s="258"/>
      <c r="XV51" s="258"/>
      <c r="XW51" s="258"/>
      <c r="XX51" s="258"/>
      <c r="XY51" s="258"/>
      <c r="XZ51" s="258"/>
      <c r="YA51" s="258"/>
      <c r="YB51" s="258"/>
      <c r="YC51" s="258"/>
      <c r="YD51" s="258"/>
      <c r="YE51" s="258"/>
      <c r="YF51" s="258"/>
      <c r="YG51" s="258"/>
      <c r="YH51" s="258"/>
      <c r="YI51" s="258"/>
      <c r="YJ51" s="258"/>
      <c r="YK51" s="258"/>
      <c r="YL51" s="258"/>
      <c r="YM51" s="258"/>
      <c r="YN51" s="258"/>
      <c r="YO51" s="258"/>
      <c r="YP51" s="258"/>
      <c r="YQ51" s="258"/>
      <c r="YR51" s="258"/>
      <c r="YS51" s="258"/>
      <c r="YT51" s="258"/>
      <c r="YU51" s="258"/>
      <c r="YV51" s="258"/>
      <c r="YW51" s="258"/>
      <c r="YX51" s="258"/>
      <c r="YY51" s="258"/>
      <c r="YZ51" s="258"/>
      <c r="ZA51" s="258"/>
      <c r="ZB51" s="258"/>
      <c r="ZC51" s="258"/>
      <c r="ZD51" s="258"/>
      <c r="ZE51" s="258"/>
      <c r="ZF51" s="258"/>
      <c r="ZG51" s="258"/>
      <c r="ZH51" s="258"/>
      <c r="ZI51" s="258"/>
      <c r="ZJ51" s="258"/>
      <c r="ZK51" s="258"/>
      <c r="ZL51" s="258"/>
      <c r="ZM51" s="258"/>
      <c r="ZN51" s="258"/>
      <c r="ZO51" s="258"/>
      <c r="ZP51" s="258"/>
      <c r="ZQ51" s="258"/>
      <c r="ZR51" s="258"/>
      <c r="ZS51" s="258"/>
      <c r="ZT51" s="258"/>
      <c r="ZU51" s="258"/>
      <c r="ZV51" s="258"/>
      <c r="ZW51" s="258"/>
      <c r="ZX51" s="258"/>
      <c r="ZY51" s="258"/>
      <c r="ZZ51" s="258"/>
      <c r="AAA51" s="258"/>
      <c r="AAB51" s="258"/>
      <c r="AAC51" s="258"/>
      <c r="AAD51" s="258"/>
      <c r="AAE51" s="258"/>
      <c r="AAF51" s="258"/>
      <c r="AAG51" s="258"/>
      <c r="AAH51" s="258"/>
      <c r="AAI51" s="258"/>
      <c r="AAJ51" s="258"/>
      <c r="AAK51" s="258"/>
      <c r="AAL51" s="258"/>
      <c r="AAM51" s="258"/>
      <c r="AAN51" s="258"/>
      <c r="AAO51" s="258"/>
      <c r="AAP51" s="258"/>
      <c r="AAQ51" s="258"/>
      <c r="AAR51" s="258"/>
      <c r="AAS51" s="258"/>
      <c r="AAT51" s="258"/>
      <c r="AAU51" s="258"/>
      <c r="AAV51" s="258"/>
      <c r="AAW51" s="258"/>
      <c r="AAX51" s="258"/>
      <c r="AAY51" s="258"/>
      <c r="AAZ51" s="258"/>
      <c r="ABA51" s="258"/>
      <c r="ABB51" s="258"/>
      <c r="ABC51" s="258"/>
      <c r="ABD51" s="258"/>
      <c r="ABE51" s="258"/>
      <c r="ABF51" s="258"/>
      <c r="ABG51" s="258"/>
      <c r="ABH51" s="258"/>
      <c r="ABI51" s="258"/>
      <c r="ABJ51" s="258"/>
      <c r="ABK51" s="258"/>
      <c r="ABL51" s="258"/>
      <c r="ABM51" s="258"/>
      <c r="ABN51" s="258"/>
      <c r="ABO51" s="258"/>
      <c r="ABP51" s="258"/>
      <c r="ABQ51" s="258"/>
      <c r="ABR51" s="258"/>
      <c r="ABS51" s="258"/>
      <c r="ABT51" s="258"/>
      <c r="ABU51" s="258"/>
      <c r="ABV51" s="258"/>
      <c r="ABW51" s="258"/>
      <c r="ABX51" s="258"/>
      <c r="ABY51" s="258"/>
      <c r="ABZ51" s="258"/>
      <c r="ACA51" s="258"/>
      <c r="ACB51" s="258"/>
      <c r="ACC51" s="258"/>
      <c r="ACD51" s="258"/>
      <c r="ACE51" s="258"/>
      <c r="ACF51" s="258"/>
      <c r="ACG51" s="258"/>
      <c r="ACH51" s="258"/>
      <c r="ACI51" s="258"/>
      <c r="ACJ51" s="258"/>
      <c r="ACK51" s="258"/>
      <c r="ACL51" s="258"/>
      <c r="ACM51" s="258"/>
      <c r="ACN51" s="258"/>
      <c r="ACO51" s="258"/>
      <c r="ACP51" s="258"/>
      <c r="ACQ51" s="258"/>
      <c r="ACR51" s="258"/>
      <c r="ACS51" s="258"/>
      <c r="ACT51" s="258"/>
      <c r="ACU51" s="258"/>
      <c r="ACV51" s="258"/>
      <c r="ACW51" s="258"/>
      <c r="ACX51" s="258"/>
      <c r="ACY51" s="258"/>
      <c r="ACZ51" s="258"/>
      <c r="ADA51" s="258"/>
      <c r="ADB51" s="258"/>
      <c r="ADC51" s="258"/>
      <c r="ADD51" s="258"/>
      <c r="ADE51" s="258"/>
      <c r="ADF51" s="258"/>
      <c r="ADG51" s="258"/>
      <c r="ADH51" s="258"/>
      <c r="ADI51" s="258"/>
      <c r="ADJ51" s="258"/>
      <c r="ADK51" s="258"/>
      <c r="ADL51" s="258"/>
      <c r="ADM51" s="258"/>
      <c r="ADN51" s="258"/>
      <c r="ADO51" s="258"/>
      <c r="ADP51" s="258"/>
      <c r="ADQ51" s="258"/>
      <c r="ADR51" s="258"/>
      <c r="ADS51" s="258"/>
      <c r="ADT51" s="258"/>
      <c r="ADU51" s="258"/>
      <c r="ADV51" s="258"/>
      <c r="ADW51" s="258"/>
      <c r="ADX51" s="258"/>
      <c r="ADY51" s="258"/>
      <c r="ADZ51" s="258"/>
      <c r="AEA51" s="258"/>
      <c r="AEB51" s="258"/>
      <c r="AEC51" s="258"/>
      <c r="AED51" s="258"/>
      <c r="AEE51" s="258"/>
      <c r="AEF51" s="258"/>
      <c r="AEG51" s="258"/>
      <c r="AEH51" s="258"/>
      <c r="AEI51" s="258"/>
      <c r="AEJ51" s="258"/>
      <c r="AEK51" s="258"/>
      <c r="AEL51" s="258"/>
      <c r="AEM51" s="258"/>
      <c r="AEN51" s="258"/>
      <c r="AEO51" s="258"/>
      <c r="AEP51" s="258"/>
      <c r="AEQ51" s="258"/>
      <c r="AER51" s="258"/>
      <c r="AES51" s="258"/>
      <c r="AET51" s="258"/>
      <c r="AEU51" s="258"/>
      <c r="AEV51" s="258"/>
      <c r="AEW51" s="258"/>
      <c r="AEX51" s="258"/>
      <c r="AEY51" s="258"/>
      <c r="AEZ51" s="258"/>
      <c r="AFA51" s="258"/>
      <c r="AFB51" s="258"/>
      <c r="AFC51" s="258"/>
      <c r="AFD51" s="258"/>
      <c r="AFE51" s="258"/>
      <c r="AFF51" s="258"/>
      <c r="AFG51" s="258"/>
      <c r="AFH51" s="258"/>
      <c r="AFI51" s="258"/>
      <c r="AFJ51" s="258"/>
      <c r="AFK51" s="258"/>
      <c r="AFL51" s="258"/>
      <c r="AFM51" s="258"/>
      <c r="AFN51" s="258"/>
      <c r="AFO51" s="258"/>
      <c r="AFP51" s="258"/>
      <c r="AFQ51" s="258"/>
      <c r="AFR51" s="258"/>
      <c r="AFS51" s="258"/>
      <c r="AFT51" s="258"/>
      <c r="AFU51" s="258"/>
      <c r="AFV51" s="258"/>
      <c r="AFW51" s="258"/>
      <c r="AFX51" s="258"/>
      <c r="AFY51" s="258"/>
      <c r="AFZ51" s="258"/>
      <c r="AGA51" s="258"/>
      <c r="AGB51" s="258"/>
      <c r="AGC51" s="258"/>
      <c r="AGD51" s="258"/>
      <c r="AGE51" s="258"/>
      <c r="AGF51" s="258"/>
      <c r="AGG51" s="258"/>
      <c r="AGH51" s="258"/>
      <c r="AGI51" s="258"/>
      <c r="AGJ51" s="258"/>
      <c r="AGK51" s="258"/>
      <c r="AGL51" s="258"/>
      <c r="AGM51" s="258"/>
      <c r="AGN51" s="258"/>
      <c r="AGO51" s="258"/>
      <c r="AGP51" s="258"/>
      <c r="AGQ51" s="258"/>
      <c r="AGR51" s="258"/>
      <c r="AGS51" s="258"/>
      <c r="AGT51" s="258"/>
      <c r="AGU51" s="258"/>
      <c r="AGV51" s="258"/>
      <c r="AGW51" s="258"/>
      <c r="AGX51" s="258"/>
      <c r="AGY51" s="258"/>
      <c r="AGZ51" s="258"/>
      <c r="AHA51" s="258"/>
      <c r="AHB51" s="258"/>
      <c r="AHC51" s="258"/>
      <c r="AHD51" s="258"/>
      <c r="AHE51" s="258"/>
      <c r="AHF51" s="258"/>
      <c r="AHG51" s="258"/>
      <c r="AHH51" s="258"/>
      <c r="AHI51" s="258"/>
      <c r="AHJ51" s="258"/>
      <c r="AHK51" s="258"/>
      <c r="AHL51" s="258"/>
      <c r="AHM51" s="258"/>
      <c r="AHN51" s="258"/>
      <c r="AHO51" s="258"/>
      <c r="AHP51" s="258"/>
      <c r="AHQ51" s="258"/>
      <c r="AHR51" s="258"/>
      <c r="AHS51" s="258"/>
      <c r="AHT51" s="258"/>
      <c r="AHU51" s="258"/>
      <c r="AHV51" s="258"/>
      <c r="AHW51" s="258"/>
      <c r="AHX51" s="258"/>
      <c r="AHY51" s="258"/>
      <c r="AHZ51" s="258"/>
      <c r="AIA51" s="258"/>
      <c r="AIB51" s="258"/>
      <c r="AIC51" s="258"/>
      <c r="AID51" s="258"/>
      <c r="AIE51" s="258"/>
      <c r="AIF51" s="258"/>
      <c r="AIG51" s="258"/>
      <c r="AIH51" s="258"/>
      <c r="AII51" s="258"/>
      <c r="AIJ51" s="258"/>
      <c r="AIK51" s="258"/>
      <c r="AIL51" s="258"/>
      <c r="AIM51" s="258"/>
      <c r="AIN51" s="258"/>
      <c r="AIO51" s="258"/>
      <c r="AIP51" s="258"/>
      <c r="AIQ51" s="258"/>
      <c r="AIR51" s="258"/>
      <c r="AIS51" s="258"/>
      <c r="AIT51" s="258"/>
      <c r="AIU51" s="258"/>
      <c r="AIV51" s="258"/>
      <c r="AIW51" s="258"/>
      <c r="AIX51" s="258"/>
      <c r="AIY51" s="258"/>
      <c r="AIZ51" s="258"/>
      <c r="AJA51" s="258"/>
      <c r="AJB51" s="258"/>
      <c r="AJC51" s="258"/>
      <c r="AJD51" s="258"/>
      <c r="AJE51" s="258"/>
      <c r="AJF51" s="258"/>
      <c r="AJG51" s="258"/>
      <c r="AJH51" s="258"/>
      <c r="AJI51" s="258"/>
      <c r="AJJ51" s="258"/>
      <c r="AJK51" s="258"/>
      <c r="AJL51" s="258"/>
      <c r="AJM51" s="258"/>
      <c r="AJN51" s="258"/>
      <c r="AJO51" s="258"/>
      <c r="AJP51" s="258"/>
      <c r="AJQ51" s="258"/>
      <c r="AJR51" s="258"/>
      <c r="AJS51" s="258"/>
      <c r="AJT51" s="258"/>
      <c r="AJU51" s="258"/>
      <c r="AJV51" s="258"/>
      <c r="AJW51" s="258"/>
      <c r="AJX51" s="258"/>
      <c r="AJY51" s="258"/>
      <c r="AJZ51" s="258"/>
      <c r="AKA51" s="258"/>
      <c r="AKB51" s="258"/>
      <c r="AKC51" s="258"/>
      <c r="AKD51" s="258"/>
      <c r="AKE51" s="258"/>
      <c r="AKF51" s="258"/>
      <c r="AKG51" s="258"/>
      <c r="AKH51" s="258"/>
      <c r="AKI51" s="258"/>
      <c r="AKJ51" s="258"/>
      <c r="AKK51" s="258"/>
      <c r="AKL51" s="258"/>
      <c r="AKM51" s="258"/>
      <c r="AKN51" s="258"/>
      <c r="AKO51" s="258"/>
      <c r="AKP51" s="258"/>
      <c r="AKQ51" s="258"/>
      <c r="AKR51" s="258"/>
      <c r="AKS51" s="258"/>
      <c r="AKT51" s="258"/>
      <c r="AKU51" s="258"/>
      <c r="AKV51" s="258"/>
      <c r="AKW51" s="258"/>
      <c r="AKX51" s="258"/>
      <c r="AKY51" s="258"/>
      <c r="AKZ51" s="258"/>
      <c r="ALA51" s="258"/>
      <c r="ALB51" s="258"/>
      <c r="ALC51" s="258"/>
      <c r="ALD51" s="258"/>
      <c r="ALE51" s="258"/>
      <c r="ALF51" s="258"/>
      <c r="ALG51" s="258"/>
      <c r="ALH51" s="258"/>
      <c r="ALI51" s="258"/>
      <c r="ALJ51" s="258"/>
      <c r="ALK51" s="258"/>
      <c r="ALL51" s="258"/>
      <c r="ALM51" s="258"/>
      <c r="ALN51" s="258"/>
      <c r="ALO51" s="258"/>
      <c r="ALP51" s="258"/>
      <c r="ALQ51" s="258"/>
      <c r="ALR51" s="258"/>
      <c r="ALS51" s="258"/>
      <c r="ALT51" s="258"/>
      <c r="ALU51" s="258"/>
      <c r="ALV51" s="258"/>
      <c r="ALW51" s="258"/>
      <c r="ALX51" s="258"/>
      <c r="ALY51" s="258"/>
      <c r="ALZ51" s="258"/>
      <c r="AMA51" s="258"/>
      <c r="AMB51" s="258"/>
      <c r="AMC51" s="258"/>
      <c r="AMD51" s="258"/>
      <c r="AME51" s="258"/>
      <c r="AMF51" s="258"/>
    </row>
    <row r="52" spans="1:1020" ht="114.75">
      <c r="A52" s="419"/>
      <c r="B52" s="419"/>
      <c r="C52" s="420" t="s">
        <v>287</v>
      </c>
      <c r="D52" s="416"/>
      <c r="E52" s="482"/>
      <c r="F52" s="491"/>
      <c r="G52" s="37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58"/>
      <c r="AX52" s="258"/>
      <c r="AY52" s="258"/>
      <c r="AZ52" s="258"/>
      <c r="BA52" s="258"/>
      <c r="BB52" s="258"/>
      <c r="BC52" s="258"/>
      <c r="BD52" s="258"/>
      <c r="BE52" s="258"/>
      <c r="BF52" s="258"/>
      <c r="BG52" s="258"/>
      <c r="BH52" s="258"/>
      <c r="BI52" s="258"/>
      <c r="BJ52" s="258"/>
      <c r="BK52" s="258"/>
      <c r="BL52" s="258"/>
      <c r="BM52" s="258"/>
      <c r="BN52" s="258"/>
      <c r="BO52" s="258"/>
      <c r="BP52" s="258"/>
      <c r="BQ52" s="258"/>
      <c r="BR52" s="258"/>
      <c r="BS52" s="258"/>
      <c r="BT52" s="258"/>
      <c r="BU52" s="258"/>
      <c r="BV52" s="258"/>
      <c r="BW52" s="258"/>
      <c r="BX52" s="258"/>
      <c r="BY52" s="258"/>
      <c r="BZ52" s="258"/>
      <c r="CA52" s="258"/>
      <c r="CB52" s="258"/>
      <c r="CC52" s="258"/>
      <c r="CD52" s="258"/>
      <c r="CE52" s="258"/>
      <c r="CF52" s="258"/>
      <c r="CG52" s="258"/>
      <c r="CH52" s="258"/>
      <c r="CI52" s="258"/>
      <c r="CJ52" s="258"/>
      <c r="CK52" s="258"/>
      <c r="CL52" s="258"/>
      <c r="CM52" s="258"/>
      <c r="CN52" s="258"/>
      <c r="CO52" s="258"/>
      <c r="CP52" s="258"/>
      <c r="CQ52" s="258"/>
      <c r="CR52" s="258"/>
      <c r="CS52" s="258"/>
      <c r="CT52" s="258"/>
      <c r="CU52" s="258"/>
      <c r="CV52" s="258"/>
      <c r="CW52" s="258"/>
      <c r="CX52" s="258"/>
      <c r="CY52" s="258"/>
      <c r="CZ52" s="258"/>
      <c r="DA52" s="258"/>
      <c r="DB52" s="258"/>
      <c r="DC52" s="258"/>
      <c r="DD52" s="258"/>
      <c r="DE52" s="258"/>
      <c r="DF52" s="258"/>
      <c r="DG52" s="258"/>
      <c r="DH52" s="258"/>
      <c r="DI52" s="258"/>
      <c r="DJ52" s="258"/>
      <c r="DK52" s="258"/>
      <c r="DL52" s="258"/>
      <c r="DM52" s="258"/>
      <c r="DN52" s="258"/>
      <c r="DO52" s="258"/>
      <c r="DP52" s="258"/>
      <c r="DQ52" s="258"/>
      <c r="DR52" s="258"/>
      <c r="DS52" s="258"/>
      <c r="DT52" s="258"/>
      <c r="DU52" s="258"/>
      <c r="DV52" s="258"/>
      <c r="DW52" s="258"/>
      <c r="DX52" s="258"/>
      <c r="DY52" s="258"/>
      <c r="DZ52" s="258"/>
      <c r="EA52" s="258"/>
      <c r="EB52" s="258"/>
      <c r="EC52" s="258"/>
      <c r="ED52" s="258"/>
      <c r="EE52" s="258"/>
      <c r="EF52" s="258"/>
      <c r="EG52" s="258"/>
      <c r="EH52" s="258"/>
      <c r="EI52" s="258"/>
      <c r="EJ52" s="258"/>
      <c r="EK52" s="258"/>
      <c r="EL52" s="258"/>
      <c r="EM52" s="258"/>
      <c r="EN52" s="258"/>
      <c r="EO52" s="258"/>
      <c r="EP52" s="258"/>
      <c r="EQ52" s="258"/>
      <c r="ER52" s="258"/>
      <c r="ES52" s="258"/>
      <c r="ET52" s="258"/>
      <c r="EU52" s="258"/>
      <c r="EV52" s="258"/>
      <c r="EW52" s="258"/>
      <c r="EX52" s="258"/>
      <c r="EY52" s="258"/>
      <c r="EZ52" s="258"/>
      <c r="FA52" s="258"/>
      <c r="FB52" s="258"/>
      <c r="FC52" s="258"/>
      <c r="FD52" s="258"/>
      <c r="FE52" s="258"/>
      <c r="FF52" s="258"/>
      <c r="FG52" s="258"/>
      <c r="FH52" s="258"/>
      <c r="FI52" s="258"/>
      <c r="FJ52" s="258"/>
      <c r="FK52" s="258"/>
      <c r="FL52" s="258"/>
      <c r="FM52" s="258"/>
      <c r="FN52" s="258"/>
      <c r="FO52" s="258"/>
      <c r="FP52" s="258"/>
      <c r="FQ52" s="258"/>
      <c r="FR52" s="258"/>
      <c r="FS52" s="258"/>
      <c r="FT52" s="258"/>
      <c r="FU52" s="258"/>
      <c r="FV52" s="258"/>
      <c r="FW52" s="258"/>
      <c r="FX52" s="258"/>
      <c r="FY52" s="258"/>
      <c r="FZ52" s="258"/>
      <c r="GA52" s="258"/>
      <c r="GB52" s="258"/>
      <c r="GC52" s="258"/>
      <c r="GD52" s="258"/>
      <c r="GE52" s="258"/>
      <c r="GF52" s="258"/>
      <c r="GG52" s="258"/>
      <c r="GH52" s="258"/>
      <c r="GI52" s="258"/>
      <c r="GJ52" s="258"/>
      <c r="GK52" s="258"/>
      <c r="GL52" s="258"/>
      <c r="GM52" s="258"/>
      <c r="GN52" s="258"/>
      <c r="GO52" s="258"/>
      <c r="GP52" s="258"/>
      <c r="GQ52" s="258"/>
      <c r="GR52" s="258"/>
      <c r="GS52" s="258"/>
      <c r="GT52" s="258"/>
      <c r="GU52" s="258"/>
      <c r="GV52" s="258"/>
      <c r="GW52" s="258"/>
      <c r="GX52" s="258"/>
      <c r="GY52" s="258"/>
      <c r="GZ52" s="258"/>
      <c r="HA52" s="258"/>
      <c r="HB52" s="258"/>
      <c r="HC52" s="258"/>
      <c r="HD52" s="258"/>
      <c r="HE52" s="258"/>
      <c r="HF52" s="258"/>
      <c r="HG52" s="258"/>
      <c r="HH52" s="258"/>
      <c r="HI52" s="258"/>
      <c r="HJ52" s="258"/>
      <c r="HK52" s="258"/>
      <c r="HL52" s="258"/>
      <c r="HM52" s="258"/>
      <c r="HN52" s="258"/>
      <c r="HO52" s="258"/>
      <c r="HP52" s="258"/>
      <c r="HQ52" s="258"/>
      <c r="HR52" s="258"/>
      <c r="HS52" s="258"/>
      <c r="HT52" s="258"/>
      <c r="HU52" s="258"/>
      <c r="HV52" s="258"/>
      <c r="HW52" s="258"/>
      <c r="HX52" s="258"/>
      <c r="HY52" s="258"/>
      <c r="HZ52" s="258"/>
      <c r="IA52" s="258"/>
      <c r="IB52" s="258"/>
      <c r="IC52" s="258"/>
      <c r="ID52" s="258"/>
      <c r="IE52" s="258"/>
      <c r="IF52" s="258"/>
      <c r="IG52" s="258"/>
      <c r="IH52" s="258"/>
      <c r="II52" s="258"/>
      <c r="IJ52" s="258"/>
      <c r="IK52" s="258"/>
      <c r="IL52" s="258"/>
      <c r="IM52" s="258"/>
      <c r="IN52" s="258"/>
      <c r="IO52" s="258"/>
      <c r="IP52" s="258"/>
      <c r="IQ52" s="258"/>
      <c r="IR52" s="258"/>
      <c r="IS52" s="258"/>
      <c r="IT52" s="258"/>
      <c r="IU52" s="258"/>
      <c r="IV52" s="258"/>
      <c r="IW52" s="258"/>
      <c r="IX52" s="258"/>
      <c r="IY52" s="258"/>
      <c r="IZ52" s="258"/>
      <c r="JA52" s="258"/>
      <c r="JB52" s="258"/>
      <c r="JC52" s="258"/>
      <c r="JD52" s="258"/>
      <c r="JE52" s="258"/>
      <c r="JF52" s="258"/>
      <c r="JG52" s="258"/>
      <c r="JH52" s="258"/>
      <c r="JI52" s="258"/>
      <c r="JJ52" s="258"/>
      <c r="JK52" s="258"/>
      <c r="JL52" s="258"/>
      <c r="JM52" s="258"/>
      <c r="JN52" s="258"/>
      <c r="JO52" s="258"/>
      <c r="JP52" s="258"/>
      <c r="JQ52" s="258"/>
      <c r="JR52" s="258"/>
      <c r="JS52" s="258"/>
      <c r="JT52" s="258"/>
      <c r="JU52" s="258"/>
      <c r="JV52" s="258"/>
      <c r="JW52" s="258"/>
      <c r="JX52" s="258"/>
      <c r="JY52" s="258"/>
      <c r="JZ52" s="258"/>
      <c r="KA52" s="258"/>
      <c r="KB52" s="258"/>
      <c r="KC52" s="258"/>
      <c r="KD52" s="258"/>
      <c r="KE52" s="258"/>
      <c r="KF52" s="258"/>
      <c r="KG52" s="258"/>
      <c r="KH52" s="258"/>
      <c r="KI52" s="258"/>
      <c r="KJ52" s="258"/>
      <c r="KK52" s="258"/>
      <c r="KL52" s="258"/>
      <c r="KM52" s="258"/>
      <c r="KN52" s="258"/>
      <c r="KO52" s="258"/>
      <c r="KP52" s="258"/>
      <c r="KQ52" s="258"/>
      <c r="KR52" s="258"/>
      <c r="KS52" s="258"/>
      <c r="KT52" s="258"/>
      <c r="KU52" s="258"/>
      <c r="KV52" s="258"/>
      <c r="KW52" s="258"/>
      <c r="KX52" s="258"/>
      <c r="KY52" s="258"/>
      <c r="KZ52" s="258"/>
      <c r="LA52" s="258"/>
      <c r="LB52" s="258"/>
      <c r="LC52" s="258"/>
      <c r="LD52" s="258"/>
      <c r="LE52" s="258"/>
      <c r="LF52" s="258"/>
      <c r="LG52" s="258"/>
      <c r="LH52" s="258"/>
      <c r="LI52" s="258"/>
      <c r="LJ52" s="258"/>
      <c r="LK52" s="258"/>
      <c r="LL52" s="258"/>
      <c r="LM52" s="258"/>
      <c r="LN52" s="258"/>
      <c r="LO52" s="258"/>
      <c r="LP52" s="258"/>
      <c r="LQ52" s="258"/>
      <c r="LR52" s="258"/>
      <c r="LS52" s="258"/>
      <c r="LT52" s="258"/>
      <c r="LU52" s="258"/>
      <c r="LV52" s="258"/>
      <c r="LW52" s="258"/>
      <c r="LX52" s="258"/>
      <c r="LY52" s="258"/>
      <c r="LZ52" s="258"/>
      <c r="MA52" s="258"/>
      <c r="MB52" s="258"/>
      <c r="MC52" s="258"/>
      <c r="MD52" s="258"/>
      <c r="ME52" s="258"/>
      <c r="MF52" s="258"/>
      <c r="MG52" s="258"/>
      <c r="MH52" s="258"/>
      <c r="MI52" s="258"/>
      <c r="MJ52" s="258"/>
      <c r="MK52" s="258"/>
      <c r="ML52" s="258"/>
      <c r="MM52" s="258"/>
      <c r="MN52" s="258"/>
      <c r="MO52" s="258"/>
      <c r="MP52" s="258"/>
      <c r="MQ52" s="258"/>
      <c r="MR52" s="258"/>
      <c r="MS52" s="258"/>
      <c r="MT52" s="258"/>
      <c r="MU52" s="258"/>
      <c r="MV52" s="258"/>
      <c r="MW52" s="258"/>
      <c r="MX52" s="258"/>
      <c r="MY52" s="258"/>
      <c r="MZ52" s="258"/>
      <c r="NA52" s="258"/>
      <c r="NB52" s="258"/>
      <c r="NC52" s="258"/>
      <c r="ND52" s="258"/>
      <c r="NE52" s="258"/>
      <c r="NF52" s="258"/>
      <c r="NG52" s="258"/>
      <c r="NH52" s="258"/>
      <c r="NI52" s="258"/>
      <c r="NJ52" s="258"/>
      <c r="NK52" s="258"/>
      <c r="NL52" s="258"/>
      <c r="NM52" s="258"/>
      <c r="NN52" s="258"/>
      <c r="NO52" s="258"/>
      <c r="NP52" s="258"/>
      <c r="NQ52" s="258"/>
      <c r="NR52" s="258"/>
      <c r="NS52" s="258"/>
      <c r="NT52" s="258"/>
      <c r="NU52" s="258"/>
      <c r="NV52" s="258"/>
      <c r="NW52" s="258"/>
      <c r="NX52" s="258"/>
      <c r="NY52" s="258"/>
      <c r="NZ52" s="258"/>
      <c r="OA52" s="258"/>
      <c r="OB52" s="258"/>
      <c r="OC52" s="258"/>
      <c r="OD52" s="258"/>
      <c r="OE52" s="258"/>
      <c r="OF52" s="258"/>
      <c r="OG52" s="258"/>
      <c r="OH52" s="258"/>
      <c r="OI52" s="258"/>
      <c r="OJ52" s="258"/>
      <c r="OK52" s="258"/>
      <c r="OL52" s="258"/>
      <c r="OM52" s="258"/>
      <c r="ON52" s="258"/>
      <c r="OO52" s="258"/>
      <c r="OP52" s="258"/>
      <c r="OQ52" s="258"/>
      <c r="OR52" s="258"/>
      <c r="OS52" s="258"/>
      <c r="OT52" s="258"/>
      <c r="OU52" s="258"/>
      <c r="OV52" s="258"/>
      <c r="OW52" s="258"/>
      <c r="OX52" s="258"/>
      <c r="OY52" s="258"/>
      <c r="OZ52" s="258"/>
      <c r="PA52" s="258"/>
      <c r="PB52" s="258"/>
      <c r="PC52" s="258"/>
      <c r="PD52" s="258"/>
      <c r="PE52" s="258"/>
      <c r="PF52" s="258"/>
      <c r="PG52" s="258"/>
      <c r="PH52" s="258"/>
      <c r="PI52" s="258"/>
      <c r="PJ52" s="258"/>
      <c r="PK52" s="258"/>
      <c r="PL52" s="258"/>
      <c r="PM52" s="258"/>
      <c r="PN52" s="258"/>
      <c r="PO52" s="258"/>
      <c r="PP52" s="258"/>
      <c r="PQ52" s="258"/>
      <c r="PR52" s="258"/>
      <c r="PS52" s="258"/>
      <c r="PT52" s="258"/>
      <c r="PU52" s="258"/>
      <c r="PV52" s="258"/>
      <c r="PW52" s="258"/>
      <c r="PX52" s="258"/>
      <c r="PY52" s="258"/>
      <c r="PZ52" s="258"/>
      <c r="QA52" s="258"/>
      <c r="QB52" s="258"/>
      <c r="QC52" s="258"/>
      <c r="QD52" s="258"/>
      <c r="QE52" s="258"/>
      <c r="QF52" s="258"/>
      <c r="QG52" s="258"/>
      <c r="QH52" s="258"/>
      <c r="QI52" s="258"/>
      <c r="QJ52" s="258"/>
      <c r="QK52" s="258"/>
      <c r="QL52" s="258"/>
      <c r="QM52" s="258"/>
      <c r="QN52" s="258"/>
      <c r="QO52" s="258"/>
      <c r="QP52" s="258"/>
      <c r="QQ52" s="258"/>
      <c r="QR52" s="258"/>
      <c r="QS52" s="258"/>
      <c r="QT52" s="258"/>
      <c r="QU52" s="258"/>
      <c r="QV52" s="258"/>
      <c r="QW52" s="258"/>
      <c r="QX52" s="258"/>
      <c r="QY52" s="258"/>
      <c r="QZ52" s="258"/>
      <c r="RA52" s="258"/>
      <c r="RB52" s="258"/>
      <c r="RC52" s="258"/>
      <c r="RD52" s="258"/>
      <c r="RE52" s="258"/>
      <c r="RF52" s="258"/>
      <c r="RG52" s="258"/>
      <c r="RH52" s="258"/>
      <c r="RI52" s="258"/>
      <c r="RJ52" s="258"/>
      <c r="RK52" s="258"/>
      <c r="RL52" s="258"/>
      <c r="RM52" s="258"/>
      <c r="RN52" s="258"/>
      <c r="RO52" s="258"/>
      <c r="RP52" s="258"/>
      <c r="RQ52" s="258"/>
      <c r="RR52" s="258"/>
      <c r="RS52" s="258"/>
      <c r="RT52" s="258"/>
      <c r="RU52" s="258"/>
      <c r="RV52" s="258"/>
      <c r="RW52" s="258"/>
      <c r="RX52" s="258"/>
      <c r="RY52" s="258"/>
      <c r="RZ52" s="258"/>
      <c r="SA52" s="258"/>
      <c r="SB52" s="258"/>
      <c r="SC52" s="258"/>
      <c r="SD52" s="258"/>
      <c r="SE52" s="258"/>
      <c r="SF52" s="258"/>
      <c r="SG52" s="258"/>
      <c r="SH52" s="258"/>
      <c r="SI52" s="258"/>
      <c r="SJ52" s="258"/>
      <c r="SK52" s="258"/>
      <c r="SL52" s="258"/>
      <c r="SM52" s="258"/>
      <c r="SN52" s="258"/>
      <c r="SO52" s="258"/>
      <c r="SP52" s="258"/>
      <c r="SQ52" s="258"/>
      <c r="SR52" s="258"/>
      <c r="SS52" s="258"/>
      <c r="ST52" s="258"/>
      <c r="SU52" s="258"/>
      <c r="SV52" s="258"/>
      <c r="SW52" s="258"/>
      <c r="SX52" s="258"/>
      <c r="SY52" s="258"/>
      <c r="SZ52" s="258"/>
      <c r="TA52" s="258"/>
      <c r="TB52" s="258"/>
      <c r="TC52" s="258"/>
      <c r="TD52" s="258"/>
      <c r="TE52" s="258"/>
      <c r="TF52" s="258"/>
      <c r="TG52" s="258"/>
      <c r="TH52" s="258"/>
      <c r="TI52" s="258"/>
      <c r="TJ52" s="258"/>
      <c r="TK52" s="258"/>
      <c r="TL52" s="258"/>
      <c r="TM52" s="258"/>
      <c r="TN52" s="258"/>
      <c r="TO52" s="258"/>
      <c r="TP52" s="258"/>
      <c r="TQ52" s="258"/>
      <c r="TR52" s="258"/>
      <c r="TS52" s="258"/>
      <c r="TT52" s="258"/>
      <c r="TU52" s="258"/>
      <c r="TV52" s="258"/>
      <c r="TW52" s="258"/>
      <c r="TX52" s="258"/>
      <c r="TY52" s="258"/>
      <c r="TZ52" s="258"/>
      <c r="UA52" s="258"/>
      <c r="UB52" s="258"/>
      <c r="UC52" s="258"/>
      <c r="UD52" s="258"/>
      <c r="UE52" s="258"/>
      <c r="UF52" s="258"/>
      <c r="UG52" s="258"/>
      <c r="UH52" s="258"/>
      <c r="UI52" s="258"/>
      <c r="UJ52" s="258"/>
      <c r="UK52" s="258"/>
      <c r="UL52" s="258"/>
      <c r="UM52" s="258"/>
      <c r="UN52" s="258"/>
      <c r="UO52" s="258"/>
      <c r="UP52" s="258"/>
      <c r="UQ52" s="258"/>
      <c r="UR52" s="258"/>
      <c r="US52" s="258"/>
      <c r="UT52" s="258"/>
      <c r="UU52" s="258"/>
      <c r="UV52" s="258"/>
      <c r="UW52" s="258"/>
      <c r="UX52" s="258"/>
      <c r="UY52" s="258"/>
      <c r="UZ52" s="258"/>
      <c r="VA52" s="258"/>
      <c r="VB52" s="258"/>
      <c r="VC52" s="258"/>
      <c r="VD52" s="258"/>
      <c r="VE52" s="258"/>
      <c r="VF52" s="258"/>
      <c r="VG52" s="258"/>
      <c r="VH52" s="258"/>
      <c r="VI52" s="258"/>
      <c r="VJ52" s="258"/>
      <c r="VK52" s="258"/>
      <c r="VL52" s="258"/>
      <c r="VM52" s="258"/>
      <c r="VN52" s="258"/>
      <c r="VO52" s="258"/>
      <c r="VP52" s="258"/>
      <c r="VQ52" s="258"/>
      <c r="VR52" s="258"/>
      <c r="VS52" s="258"/>
      <c r="VT52" s="258"/>
      <c r="VU52" s="258"/>
      <c r="VV52" s="258"/>
      <c r="VW52" s="258"/>
      <c r="VX52" s="258"/>
      <c r="VY52" s="258"/>
      <c r="VZ52" s="258"/>
      <c r="WA52" s="258"/>
      <c r="WB52" s="258"/>
      <c r="WC52" s="258"/>
      <c r="WD52" s="258"/>
      <c r="WE52" s="258"/>
      <c r="WF52" s="258"/>
      <c r="WG52" s="258"/>
      <c r="WH52" s="258"/>
      <c r="WI52" s="258"/>
      <c r="WJ52" s="258"/>
      <c r="WK52" s="258"/>
      <c r="WL52" s="258"/>
      <c r="WM52" s="258"/>
      <c r="WN52" s="258"/>
      <c r="WO52" s="258"/>
      <c r="WP52" s="258"/>
      <c r="WQ52" s="258"/>
      <c r="WR52" s="258"/>
      <c r="WS52" s="258"/>
      <c r="WT52" s="258"/>
      <c r="WU52" s="258"/>
      <c r="WV52" s="258"/>
      <c r="WW52" s="258"/>
      <c r="WX52" s="258"/>
      <c r="WY52" s="258"/>
      <c r="WZ52" s="258"/>
      <c r="XA52" s="258"/>
      <c r="XB52" s="258"/>
      <c r="XC52" s="258"/>
      <c r="XD52" s="258"/>
      <c r="XE52" s="258"/>
      <c r="XF52" s="258"/>
      <c r="XG52" s="258"/>
      <c r="XH52" s="258"/>
      <c r="XI52" s="258"/>
      <c r="XJ52" s="258"/>
      <c r="XK52" s="258"/>
      <c r="XL52" s="258"/>
      <c r="XM52" s="258"/>
      <c r="XN52" s="258"/>
      <c r="XO52" s="258"/>
      <c r="XP52" s="258"/>
      <c r="XQ52" s="258"/>
      <c r="XR52" s="258"/>
      <c r="XS52" s="258"/>
      <c r="XT52" s="258"/>
      <c r="XU52" s="258"/>
      <c r="XV52" s="258"/>
      <c r="XW52" s="258"/>
      <c r="XX52" s="258"/>
      <c r="XY52" s="258"/>
      <c r="XZ52" s="258"/>
      <c r="YA52" s="258"/>
      <c r="YB52" s="258"/>
      <c r="YC52" s="258"/>
      <c r="YD52" s="258"/>
      <c r="YE52" s="258"/>
      <c r="YF52" s="258"/>
      <c r="YG52" s="258"/>
      <c r="YH52" s="258"/>
      <c r="YI52" s="258"/>
      <c r="YJ52" s="258"/>
      <c r="YK52" s="258"/>
      <c r="YL52" s="258"/>
      <c r="YM52" s="258"/>
      <c r="YN52" s="258"/>
      <c r="YO52" s="258"/>
      <c r="YP52" s="258"/>
      <c r="YQ52" s="258"/>
      <c r="YR52" s="258"/>
      <c r="YS52" s="258"/>
      <c r="YT52" s="258"/>
      <c r="YU52" s="258"/>
      <c r="YV52" s="258"/>
      <c r="YW52" s="258"/>
      <c r="YX52" s="258"/>
      <c r="YY52" s="258"/>
      <c r="YZ52" s="258"/>
      <c r="ZA52" s="258"/>
      <c r="ZB52" s="258"/>
      <c r="ZC52" s="258"/>
      <c r="ZD52" s="258"/>
      <c r="ZE52" s="258"/>
      <c r="ZF52" s="258"/>
      <c r="ZG52" s="258"/>
      <c r="ZH52" s="258"/>
      <c r="ZI52" s="258"/>
      <c r="ZJ52" s="258"/>
      <c r="ZK52" s="258"/>
      <c r="ZL52" s="258"/>
      <c r="ZM52" s="258"/>
      <c r="ZN52" s="258"/>
      <c r="ZO52" s="258"/>
      <c r="ZP52" s="258"/>
      <c r="ZQ52" s="258"/>
      <c r="ZR52" s="258"/>
      <c r="ZS52" s="258"/>
      <c r="ZT52" s="258"/>
      <c r="ZU52" s="258"/>
      <c r="ZV52" s="258"/>
      <c r="ZW52" s="258"/>
      <c r="ZX52" s="258"/>
      <c r="ZY52" s="258"/>
      <c r="ZZ52" s="258"/>
      <c r="AAA52" s="258"/>
      <c r="AAB52" s="258"/>
      <c r="AAC52" s="258"/>
      <c r="AAD52" s="258"/>
      <c r="AAE52" s="258"/>
      <c r="AAF52" s="258"/>
      <c r="AAG52" s="258"/>
      <c r="AAH52" s="258"/>
      <c r="AAI52" s="258"/>
      <c r="AAJ52" s="258"/>
      <c r="AAK52" s="258"/>
      <c r="AAL52" s="258"/>
      <c r="AAM52" s="258"/>
      <c r="AAN52" s="258"/>
      <c r="AAO52" s="258"/>
      <c r="AAP52" s="258"/>
      <c r="AAQ52" s="258"/>
      <c r="AAR52" s="258"/>
      <c r="AAS52" s="258"/>
      <c r="AAT52" s="258"/>
      <c r="AAU52" s="258"/>
      <c r="AAV52" s="258"/>
      <c r="AAW52" s="258"/>
      <c r="AAX52" s="258"/>
      <c r="AAY52" s="258"/>
      <c r="AAZ52" s="258"/>
      <c r="ABA52" s="258"/>
      <c r="ABB52" s="258"/>
      <c r="ABC52" s="258"/>
      <c r="ABD52" s="258"/>
      <c r="ABE52" s="258"/>
      <c r="ABF52" s="258"/>
      <c r="ABG52" s="258"/>
      <c r="ABH52" s="258"/>
      <c r="ABI52" s="258"/>
      <c r="ABJ52" s="258"/>
      <c r="ABK52" s="258"/>
      <c r="ABL52" s="258"/>
      <c r="ABM52" s="258"/>
      <c r="ABN52" s="258"/>
      <c r="ABO52" s="258"/>
      <c r="ABP52" s="258"/>
      <c r="ABQ52" s="258"/>
      <c r="ABR52" s="258"/>
      <c r="ABS52" s="258"/>
      <c r="ABT52" s="258"/>
      <c r="ABU52" s="258"/>
      <c r="ABV52" s="258"/>
      <c r="ABW52" s="258"/>
      <c r="ABX52" s="258"/>
      <c r="ABY52" s="258"/>
      <c r="ABZ52" s="258"/>
      <c r="ACA52" s="258"/>
      <c r="ACB52" s="258"/>
      <c r="ACC52" s="258"/>
      <c r="ACD52" s="258"/>
      <c r="ACE52" s="258"/>
      <c r="ACF52" s="258"/>
      <c r="ACG52" s="258"/>
      <c r="ACH52" s="258"/>
      <c r="ACI52" s="258"/>
      <c r="ACJ52" s="258"/>
      <c r="ACK52" s="258"/>
      <c r="ACL52" s="258"/>
      <c r="ACM52" s="258"/>
      <c r="ACN52" s="258"/>
      <c r="ACO52" s="258"/>
      <c r="ACP52" s="258"/>
      <c r="ACQ52" s="258"/>
      <c r="ACR52" s="258"/>
      <c r="ACS52" s="258"/>
      <c r="ACT52" s="258"/>
      <c r="ACU52" s="258"/>
      <c r="ACV52" s="258"/>
      <c r="ACW52" s="258"/>
      <c r="ACX52" s="258"/>
      <c r="ACY52" s="258"/>
      <c r="ACZ52" s="258"/>
      <c r="ADA52" s="258"/>
      <c r="ADB52" s="258"/>
      <c r="ADC52" s="258"/>
      <c r="ADD52" s="258"/>
      <c r="ADE52" s="258"/>
      <c r="ADF52" s="258"/>
      <c r="ADG52" s="258"/>
      <c r="ADH52" s="258"/>
      <c r="ADI52" s="258"/>
      <c r="ADJ52" s="258"/>
      <c r="ADK52" s="258"/>
      <c r="ADL52" s="258"/>
      <c r="ADM52" s="258"/>
      <c r="ADN52" s="258"/>
      <c r="ADO52" s="258"/>
      <c r="ADP52" s="258"/>
      <c r="ADQ52" s="258"/>
      <c r="ADR52" s="258"/>
      <c r="ADS52" s="258"/>
      <c r="ADT52" s="258"/>
      <c r="ADU52" s="258"/>
      <c r="ADV52" s="258"/>
      <c r="ADW52" s="258"/>
      <c r="ADX52" s="258"/>
      <c r="ADY52" s="258"/>
      <c r="ADZ52" s="258"/>
      <c r="AEA52" s="258"/>
      <c r="AEB52" s="258"/>
      <c r="AEC52" s="258"/>
      <c r="AED52" s="258"/>
      <c r="AEE52" s="258"/>
      <c r="AEF52" s="258"/>
      <c r="AEG52" s="258"/>
      <c r="AEH52" s="258"/>
      <c r="AEI52" s="258"/>
      <c r="AEJ52" s="258"/>
      <c r="AEK52" s="258"/>
      <c r="AEL52" s="258"/>
      <c r="AEM52" s="258"/>
      <c r="AEN52" s="258"/>
      <c r="AEO52" s="258"/>
      <c r="AEP52" s="258"/>
      <c r="AEQ52" s="258"/>
      <c r="AER52" s="258"/>
      <c r="AES52" s="258"/>
      <c r="AET52" s="258"/>
      <c r="AEU52" s="258"/>
      <c r="AEV52" s="258"/>
      <c r="AEW52" s="258"/>
      <c r="AEX52" s="258"/>
      <c r="AEY52" s="258"/>
      <c r="AEZ52" s="258"/>
      <c r="AFA52" s="258"/>
      <c r="AFB52" s="258"/>
      <c r="AFC52" s="258"/>
      <c r="AFD52" s="258"/>
      <c r="AFE52" s="258"/>
      <c r="AFF52" s="258"/>
      <c r="AFG52" s="258"/>
      <c r="AFH52" s="258"/>
      <c r="AFI52" s="258"/>
      <c r="AFJ52" s="258"/>
      <c r="AFK52" s="258"/>
      <c r="AFL52" s="258"/>
      <c r="AFM52" s="258"/>
      <c r="AFN52" s="258"/>
      <c r="AFO52" s="258"/>
      <c r="AFP52" s="258"/>
      <c r="AFQ52" s="258"/>
      <c r="AFR52" s="258"/>
      <c r="AFS52" s="258"/>
      <c r="AFT52" s="258"/>
      <c r="AFU52" s="258"/>
      <c r="AFV52" s="258"/>
      <c r="AFW52" s="258"/>
      <c r="AFX52" s="258"/>
      <c r="AFY52" s="258"/>
      <c r="AFZ52" s="258"/>
      <c r="AGA52" s="258"/>
      <c r="AGB52" s="258"/>
      <c r="AGC52" s="258"/>
      <c r="AGD52" s="258"/>
      <c r="AGE52" s="258"/>
      <c r="AGF52" s="258"/>
      <c r="AGG52" s="258"/>
      <c r="AGH52" s="258"/>
      <c r="AGI52" s="258"/>
      <c r="AGJ52" s="258"/>
      <c r="AGK52" s="258"/>
      <c r="AGL52" s="258"/>
      <c r="AGM52" s="258"/>
      <c r="AGN52" s="258"/>
      <c r="AGO52" s="258"/>
      <c r="AGP52" s="258"/>
      <c r="AGQ52" s="258"/>
      <c r="AGR52" s="258"/>
      <c r="AGS52" s="258"/>
      <c r="AGT52" s="258"/>
      <c r="AGU52" s="258"/>
      <c r="AGV52" s="258"/>
      <c r="AGW52" s="258"/>
      <c r="AGX52" s="258"/>
      <c r="AGY52" s="258"/>
      <c r="AGZ52" s="258"/>
      <c r="AHA52" s="258"/>
      <c r="AHB52" s="258"/>
      <c r="AHC52" s="258"/>
      <c r="AHD52" s="258"/>
      <c r="AHE52" s="258"/>
      <c r="AHF52" s="258"/>
      <c r="AHG52" s="258"/>
      <c r="AHH52" s="258"/>
      <c r="AHI52" s="258"/>
      <c r="AHJ52" s="258"/>
      <c r="AHK52" s="258"/>
      <c r="AHL52" s="258"/>
      <c r="AHM52" s="258"/>
      <c r="AHN52" s="258"/>
      <c r="AHO52" s="258"/>
      <c r="AHP52" s="258"/>
      <c r="AHQ52" s="258"/>
      <c r="AHR52" s="258"/>
      <c r="AHS52" s="258"/>
      <c r="AHT52" s="258"/>
      <c r="AHU52" s="258"/>
      <c r="AHV52" s="258"/>
      <c r="AHW52" s="258"/>
      <c r="AHX52" s="258"/>
      <c r="AHY52" s="258"/>
      <c r="AHZ52" s="258"/>
      <c r="AIA52" s="258"/>
      <c r="AIB52" s="258"/>
      <c r="AIC52" s="258"/>
      <c r="AID52" s="258"/>
      <c r="AIE52" s="258"/>
      <c r="AIF52" s="258"/>
      <c r="AIG52" s="258"/>
      <c r="AIH52" s="258"/>
      <c r="AII52" s="258"/>
      <c r="AIJ52" s="258"/>
      <c r="AIK52" s="258"/>
      <c r="AIL52" s="258"/>
      <c r="AIM52" s="258"/>
      <c r="AIN52" s="258"/>
      <c r="AIO52" s="258"/>
      <c r="AIP52" s="258"/>
      <c r="AIQ52" s="258"/>
      <c r="AIR52" s="258"/>
      <c r="AIS52" s="258"/>
      <c r="AIT52" s="258"/>
      <c r="AIU52" s="258"/>
      <c r="AIV52" s="258"/>
      <c r="AIW52" s="258"/>
      <c r="AIX52" s="258"/>
      <c r="AIY52" s="258"/>
      <c r="AIZ52" s="258"/>
      <c r="AJA52" s="258"/>
      <c r="AJB52" s="258"/>
      <c r="AJC52" s="258"/>
      <c r="AJD52" s="258"/>
      <c r="AJE52" s="258"/>
      <c r="AJF52" s="258"/>
      <c r="AJG52" s="258"/>
      <c r="AJH52" s="258"/>
      <c r="AJI52" s="258"/>
      <c r="AJJ52" s="258"/>
      <c r="AJK52" s="258"/>
      <c r="AJL52" s="258"/>
      <c r="AJM52" s="258"/>
      <c r="AJN52" s="258"/>
      <c r="AJO52" s="258"/>
      <c r="AJP52" s="258"/>
      <c r="AJQ52" s="258"/>
      <c r="AJR52" s="258"/>
      <c r="AJS52" s="258"/>
      <c r="AJT52" s="258"/>
      <c r="AJU52" s="258"/>
      <c r="AJV52" s="258"/>
      <c r="AJW52" s="258"/>
      <c r="AJX52" s="258"/>
      <c r="AJY52" s="258"/>
      <c r="AJZ52" s="258"/>
      <c r="AKA52" s="258"/>
      <c r="AKB52" s="258"/>
      <c r="AKC52" s="258"/>
      <c r="AKD52" s="258"/>
      <c r="AKE52" s="258"/>
      <c r="AKF52" s="258"/>
      <c r="AKG52" s="258"/>
      <c r="AKH52" s="258"/>
      <c r="AKI52" s="258"/>
      <c r="AKJ52" s="258"/>
      <c r="AKK52" s="258"/>
      <c r="AKL52" s="258"/>
      <c r="AKM52" s="258"/>
      <c r="AKN52" s="258"/>
      <c r="AKO52" s="258"/>
      <c r="AKP52" s="258"/>
      <c r="AKQ52" s="258"/>
      <c r="AKR52" s="258"/>
      <c r="AKS52" s="258"/>
      <c r="AKT52" s="258"/>
      <c r="AKU52" s="258"/>
      <c r="AKV52" s="258"/>
      <c r="AKW52" s="258"/>
      <c r="AKX52" s="258"/>
      <c r="AKY52" s="258"/>
      <c r="AKZ52" s="258"/>
      <c r="ALA52" s="258"/>
      <c r="ALB52" s="258"/>
      <c r="ALC52" s="258"/>
      <c r="ALD52" s="258"/>
      <c r="ALE52" s="258"/>
      <c r="ALF52" s="258"/>
      <c r="ALG52" s="258"/>
      <c r="ALH52" s="258"/>
      <c r="ALI52" s="258"/>
      <c r="ALJ52" s="258"/>
      <c r="ALK52" s="258"/>
      <c r="ALL52" s="258"/>
      <c r="ALM52" s="258"/>
      <c r="ALN52" s="258"/>
      <c r="ALO52" s="258"/>
      <c r="ALP52" s="258"/>
      <c r="ALQ52" s="258"/>
      <c r="ALR52" s="258"/>
      <c r="ALS52" s="258"/>
      <c r="ALT52" s="258"/>
      <c r="ALU52" s="258"/>
      <c r="ALV52" s="258"/>
      <c r="ALW52" s="258"/>
      <c r="ALX52" s="258"/>
      <c r="ALY52" s="258"/>
      <c r="ALZ52" s="258"/>
      <c r="AMA52" s="258"/>
      <c r="AMB52" s="258"/>
      <c r="AMC52" s="258"/>
      <c r="AMD52" s="258"/>
      <c r="AME52" s="258"/>
      <c r="AMF52" s="258"/>
    </row>
    <row r="53" spans="1:1020">
      <c r="A53" s="399"/>
      <c r="B53" s="419"/>
      <c r="C53" s="421" t="s">
        <v>262</v>
      </c>
      <c r="D53" s="403" t="s">
        <v>263</v>
      </c>
      <c r="E53" s="482">
        <v>1</v>
      </c>
      <c r="F53" s="491"/>
      <c r="G53" s="378">
        <f>E53*F53</f>
        <v>0</v>
      </c>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58"/>
      <c r="AX53" s="258"/>
      <c r="AY53" s="258"/>
      <c r="AZ53" s="258"/>
      <c r="BA53" s="258"/>
      <c r="BB53" s="258"/>
      <c r="BC53" s="258"/>
      <c r="BD53" s="258"/>
      <c r="BE53" s="258"/>
      <c r="BF53" s="258"/>
      <c r="BG53" s="258"/>
      <c r="BH53" s="258"/>
      <c r="BI53" s="258"/>
      <c r="BJ53" s="258"/>
      <c r="BK53" s="258"/>
      <c r="BL53" s="258"/>
      <c r="BM53" s="258"/>
      <c r="BN53" s="258"/>
      <c r="BO53" s="258"/>
      <c r="BP53" s="258"/>
      <c r="BQ53" s="258"/>
      <c r="BR53" s="258"/>
      <c r="BS53" s="258"/>
      <c r="BT53" s="258"/>
      <c r="BU53" s="258"/>
      <c r="BV53" s="258"/>
      <c r="BW53" s="258"/>
      <c r="BX53" s="258"/>
      <c r="BY53" s="258"/>
      <c r="BZ53" s="258"/>
      <c r="CA53" s="258"/>
      <c r="CB53" s="258"/>
      <c r="CC53" s="258"/>
      <c r="CD53" s="258"/>
      <c r="CE53" s="258"/>
      <c r="CF53" s="258"/>
      <c r="CG53" s="258"/>
      <c r="CH53" s="258"/>
      <c r="CI53" s="258"/>
      <c r="CJ53" s="258"/>
      <c r="CK53" s="258"/>
      <c r="CL53" s="258"/>
      <c r="CM53" s="258"/>
      <c r="CN53" s="258"/>
      <c r="CO53" s="258"/>
      <c r="CP53" s="258"/>
      <c r="CQ53" s="258"/>
      <c r="CR53" s="258"/>
      <c r="CS53" s="258"/>
      <c r="CT53" s="258"/>
      <c r="CU53" s="258"/>
      <c r="CV53" s="258"/>
      <c r="CW53" s="258"/>
      <c r="CX53" s="258"/>
      <c r="CY53" s="258"/>
      <c r="CZ53" s="258"/>
      <c r="DA53" s="258"/>
      <c r="DB53" s="258"/>
      <c r="DC53" s="258"/>
      <c r="DD53" s="258"/>
      <c r="DE53" s="258"/>
      <c r="DF53" s="258"/>
      <c r="DG53" s="258"/>
      <c r="DH53" s="258"/>
      <c r="DI53" s="258"/>
      <c r="DJ53" s="258"/>
      <c r="DK53" s="258"/>
      <c r="DL53" s="258"/>
      <c r="DM53" s="258"/>
      <c r="DN53" s="258"/>
      <c r="DO53" s="258"/>
      <c r="DP53" s="258"/>
      <c r="DQ53" s="258"/>
      <c r="DR53" s="258"/>
      <c r="DS53" s="258"/>
      <c r="DT53" s="258"/>
      <c r="DU53" s="258"/>
      <c r="DV53" s="258"/>
      <c r="DW53" s="258"/>
      <c r="DX53" s="258"/>
      <c r="DY53" s="258"/>
      <c r="DZ53" s="258"/>
      <c r="EA53" s="258"/>
      <c r="EB53" s="258"/>
      <c r="EC53" s="258"/>
      <c r="ED53" s="258"/>
      <c r="EE53" s="258"/>
      <c r="EF53" s="258"/>
      <c r="EG53" s="258"/>
      <c r="EH53" s="258"/>
      <c r="EI53" s="258"/>
      <c r="EJ53" s="258"/>
      <c r="EK53" s="258"/>
      <c r="EL53" s="258"/>
      <c r="EM53" s="258"/>
      <c r="EN53" s="258"/>
      <c r="EO53" s="258"/>
      <c r="EP53" s="258"/>
      <c r="EQ53" s="258"/>
      <c r="ER53" s="258"/>
      <c r="ES53" s="258"/>
      <c r="ET53" s="258"/>
      <c r="EU53" s="258"/>
      <c r="EV53" s="258"/>
      <c r="EW53" s="258"/>
      <c r="EX53" s="258"/>
      <c r="EY53" s="258"/>
      <c r="EZ53" s="258"/>
      <c r="FA53" s="258"/>
      <c r="FB53" s="258"/>
      <c r="FC53" s="258"/>
      <c r="FD53" s="258"/>
      <c r="FE53" s="258"/>
      <c r="FF53" s="258"/>
      <c r="FG53" s="258"/>
      <c r="FH53" s="258"/>
      <c r="FI53" s="258"/>
      <c r="FJ53" s="258"/>
      <c r="FK53" s="258"/>
      <c r="FL53" s="258"/>
      <c r="FM53" s="258"/>
      <c r="FN53" s="258"/>
      <c r="FO53" s="258"/>
      <c r="FP53" s="258"/>
      <c r="FQ53" s="258"/>
      <c r="FR53" s="258"/>
      <c r="FS53" s="258"/>
      <c r="FT53" s="258"/>
      <c r="FU53" s="258"/>
      <c r="FV53" s="258"/>
      <c r="FW53" s="258"/>
      <c r="FX53" s="258"/>
      <c r="FY53" s="258"/>
      <c r="FZ53" s="258"/>
      <c r="GA53" s="258"/>
      <c r="GB53" s="258"/>
      <c r="GC53" s="258"/>
      <c r="GD53" s="258"/>
      <c r="GE53" s="258"/>
      <c r="GF53" s="258"/>
      <c r="GG53" s="258"/>
      <c r="GH53" s="258"/>
      <c r="GI53" s="258"/>
      <c r="GJ53" s="258"/>
      <c r="GK53" s="258"/>
      <c r="GL53" s="258"/>
      <c r="GM53" s="258"/>
      <c r="GN53" s="258"/>
      <c r="GO53" s="258"/>
      <c r="GP53" s="258"/>
      <c r="GQ53" s="258"/>
      <c r="GR53" s="258"/>
      <c r="GS53" s="258"/>
      <c r="GT53" s="258"/>
      <c r="GU53" s="258"/>
      <c r="GV53" s="258"/>
      <c r="GW53" s="258"/>
      <c r="GX53" s="258"/>
      <c r="GY53" s="258"/>
      <c r="GZ53" s="258"/>
      <c r="HA53" s="258"/>
      <c r="HB53" s="258"/>
      <c r="HC53" s="258"/>
      <c r="HD53" s="258"/>
      <c r="HE53" s="258"/>
      <c r="HF53" s="258"/>
      <c r="HG53" s="258"/>
      <c r="HH53" s="258"/>
      <c r="HI53" s="258"/>
      <c r="HJ53" s="258"/>
      <c r="HK53" s="258"/>
      <c r="HL53" s="258"/>
      <c r="HM53" s="258"/>
      <c r="HN53" s="258"/>
      <c r="HO53" s="258"/>
      <c r="HP53" s="258"/>
      <c r="HQ53" s="258"/>
      <c r="HR53" s="258"/>
      <c r="HS53" s="258"/>
      <c r="HT53" s="258"/>
      <c r="HU53" s="258"/>
      <c r="HV53" s="258"/>
      <c r="HW53" s="258"/>
      <c r="HX53" s="258"/>
      <c r="HY53" s="258"/>
      <c r="HZ53" s="258"/>
      <c r="IA53" s="258"/>
      <c r="IB53" s="258"/>
      <c r="IC53" s="258"/>
      <c r="ID53" s="258"/>
      <c r="IE53" s="258"/>
      <c r="IF53" s="258"/>
      <c r="IG53" s="258"/>
      <c r="IH53" s="258"/>
      <c r="II53" s="258"/>
      <c r="IJ53" s="258"/>
      <c r="IK53" s="258"/>
      <c r="IL53" s="258"/>
      <c r="IM53" s="258"/>
      <c r="IN53" s="258"/>
      <c r="IO53" s="258"/>
      <c r="IP53" s="258"/>
      <c r="IQ53" s="258"/>
      <c r="IR53" s="258"/>
      <c r="IS53" s="258"/>
      <c r="IT53" s="258"/>
      <c r="IU53" s="258"/>
      <c r="IV53" s="258"/>
      <c r="IW53" s="258"/>
      <c r="IX53" s="258"/>
      <c r="IY53" s="258"/>
      <c r="IZ53" s="258"/>
      <c r="JA53" s="258"/>
      <c r="JB53" s="258"/>
      <c r="JC53" s="258"/>
      <c r="JD53" s="258"/>
      <c r="JE53" s="258"/>
      <c r="JF53" s="258"/>
      <c r="JG53" s="258"/>
      <c r="JH53" s="258"/>
      <c r="JI53" s="258"/>
      <c r="JJ53" s="258"/>
      <c r="JK53" s="258"/>
      <c r="JL53" s="258"/>
      <c r="JM53" s="258"/>
      <c r="JN53" s="258"/>
      <c r="JO53" s="258"/>
      <c r="JP53" s="258"/>
      <c r="JQ53" s="258"/>
      <c r="JR53" s="258"/>
      <c r="JS53" s="258"/>
      <c r="JT53" s="258"/>
      <c r="JU53" s="258"/>
      <c r="JV53" s="258"/>
      <c r="JW53" s="258"/>
      <c r="JX53" s="258"/>
      <c r="JY53" s="258"/>
      <c r="JZ53" s="258"/>
      <c r="KA53" s="258"/>
      <c r="KB53" s="258"/>
      <c r="KC53" s="258"/>
      <c r="KD53" s="258"/>
      <c r="KE53" s="258"/>
      <c r="KF53" s="258"/>
      <c r="KG53" s="258"/>
      <c r="KH53" s="258"/>
      <c r="KI53" s="258"/>
      <c r="KJ53" s="258"/>
      <c r="KK53" s="258"/>
      <c r="KL53" s="258"/>
      <c r="KM53" s="258"/>
      <c r="KN53" s="258"/>
      <c r="KO53" s="258"/>
      <c r="KP53" s="258"/>
      <c r="KQ53" s="258"/>
      <c r="KR53" s="258"/>
      <c r="KS53" s="258"/>
      <c r="KT53" s="258"/>
      <c r="KU53" s="258"/>
      <c r="KV53" s="258"/>
      <c r="KW53" s="258"/>
      <c r="KX53" s="258"/>
      <c r="KY53" s="258"/>
      <c r="KZ53" s="258"/>
      <c r="LA53" s="258"/>
      <c r="LB53" s="258"/>
      <c r="LC53" s="258"/>
      <c r="LD53" s="258"/>
      <c r="LE53" s="258"/>
      <c r="LF53" s="258"/>
      <c r="LG53" s="258"/>
      <c r="LH53" s="258"/>
      <c r="LI53" s="258"/>
      <c r="LJ53" s="258"/>
      <c r="LK53" s="258"/>
      <c r="LL53" s="258"/>
      <c r="LM53" s="258"/>
      <c r="LN53" s="258"/>
      <c r="LO53" s="258"/>
      <c r="LP53" s="258"/>
      <c r="LQ53" s="258"/>
      <c r="LR53" s="258"/>
      <c r="LS53" s="258"/>
      <c r="LT53" s="258"/>
      <c r="LU53" s="258"/>
      <c r="LV53" s="258"/>
      <c r="LW53" s="258"/>
      <c r="LX53" s="258"/>
      <c r="LY53" s="258"/>
      <c r="LZ53" s="258"/>
      <c r="MA53" s="258"/>
      <c r="MB53" s="258"/>
      <c r="MC53" s="258"/>
      <c r="MD53" s="258"/>
      <c r="ME53" s="258"/>
      <c r="MF53" s="258"/>
      <c r="MG53" s="258"/>
      <c r="MH53" s="258"/>
      <c r="MI53" s="258"/>
      <c r="MJ53" s="258"/>
      <c r="MK53" s="258"/>
      <c r="ML53" s="258"/>
      <c r="MM53" s="258"/>
      <c r="MN53" s="258"/>
      <c r="MO53" s="258"/>
      <c r="MP53" s="258"/>
      <c r="MQ53" s="258"/>
      <c r="MR53" s="258"/>
      <c r="MS53" s="258"/>
      <c r="MT53" s="258"/>
      <c r="MU53" s="258"/>
      <c r="MV53" s="258"/>
      <c r="MW53" s="258"/>
      <c r="MX53" s="258"/>
      <c r="MY53" s="258"/>
      <c r="MZ53" s="258"/>
      <c r="NA53" s="258"/>
      <c r="NB53" s="258"/>
      <c r="NC53" s="258"/>
      <c r="ND53" s="258"/>
      <c r="NE53" s="258"/>
      <c r="NF53" s="258"/>
      <c r="NG53" s="258"/>
      <c r="NH53" s="258"/>
      <c r="NI53" s="258"/>
      <c r="NJ53" s="258"/>
      <c r="NK53" s="258"/>
      <c r="NL53" s="258"/>
      <c r="NM53" s="258"/>
      <c r="NN53" s="258"/>
      <c r="NO53" s="258"/>
      <c r="NP53" s="258"/>
      <c r="NQ53" s="258"/>
      <c r="NR53" s="258"/>
      <c r="NS53" s="258"/>
      <c r="NT53" s="258"/>
      <c r="NU53" s="258"/>
      <c r="NV53" s="258"/>
      <c r="NW53" s="258"/>
      <c r="NX53" s="258"/>
      <c r="NY53" s="258"/>
      <c r="NZ53" s="258"/>
      <c r="OA53" s="258"/>
      <c r="OB53" s="258"/>
      <c r="OC53" s="258"/>
      <c r="OD53" s="258"/>
      <c r="OE53" s="258"/>
      <c r="OF53" s="258"/>
      <c r="OG53" s="258"/>
      <c r="OH53" s="258"/>
      <c r="OI53" s="258"/>
      <c r="OJ53" s="258"/>
      <c r="OK53" s="258"/>
      <c r="OL53" s="258"/>
      <c r="OM53" s="258"/>
      <c r="ON53" s="258"/>
      <c r="OO53" s="258"/>
      <c r="OP53" s="258"/>
      <c r="OQ53" s="258"/>
      <c r="OR53" s="258"/>
      <c r="OS53" s="258"/>
      <c r="OT53" s="258"/>
      <c r="OU53" s="258"/>
      <c r="OV53" s="258"/>
      <c r="OW53" s="258"/>
      <c r="OX53" s="258"/>
      <c r="OY53" s="258"/>
      <c r="OZ53" s="258"/>
      <c r="PA53" s="258"/>
      <c r="PB53" s="258"/>
      <c r="PC53" s="258"/>
      <c r="PD53" s="258"/>
      <c r="PE53" s="258"/>
      <c r="PF53" s="258"/>
      <c r="PG53" s="258"/>
      <c r="PH53" s="258"/>
      <c r="PI53" s="258"/>
      <c r="PJ53" s="258"/>
      <c r="PK53" s="258"/>
      <c r="PL53" s="258"/>
      <c r="PM53" s="258"/>
      <c r="PN53" s="258"/>
      <c r="PO53" s="258"/>
      <c r="PP53" s="258"/>
      <c r="PQ53" s="258"/>
      <c r="PR53" s="258"/>
      <c r="PS53" s="258"/>
      <c r="PT53" s="258"/>
      <c r="PU53" s="258"/>
      <c r="PV53" s="258"/>
      <c r="PW53" s="258"/>
      <c r="PX53" s="258"/>
      <c r="PY53" s="258"/>
      <c r="PZ53" s="258"/>
      <c r="QA53" s="258"/>
      <c r="QB53" s="258"/>
      <c r="QC53" s="258"/>
      <c r="QD53" s="258"/>
      <c r="QE53" s="258"/>
      <c r="QF53" s="258"/>
      <c r="QG53" s="258"/>
      <c r="QH53" s="258"/>
      <c r="QI53" s="258"/>
      <c r="QJ53" s="258"/>
      <c r="QK53" s="258"/>
      <c r="QL53" s="258"/>
      <c r="QM53" s="258"/>
      <c r="QN53" s="258"/>
      <c r="QO53" s="258"/>
      <c r="QP53" s="258"/>
      <c r="QQ53" s="258"/>
      <c r="QR53" s="258"/>
      <c r="QS53" s="258"/>
      <c r="QT53" s="258"/>
      <c r="QU53" s="258"/>
      <c r="QV53" s="258"/>
      <c r="QW53" s="258"/>
      <c r="QX53" s="258"/>
      <c r="QY53" s="258"/>
      <c r="QZ53" s="258"/>
      <c r="RA53" s="258"/>
      <c r="RB53" s="258"/>
      <c r="RC53" s="258"/>
      <c r="RD53" s="258"/>
      <c r="RE53" s="258"/>
      <c r="RF53" s="258"/>
      <c r="RG53" s="258"/>
      <c r="RH53" s="258"/>
      <c r="RI53" s="258"/>
      <c r="RJ53" s="258"/>
      <c r="RK53" s="258"/>
      <c r="RL53" s="258"/>
      <c r="RM53" s="258"/>
      <c r="RN53" s="258"/>
      <c r="RO53" s="258"/>
      <c r="RP53" s="258"/>
      <c r="RQ53" s="258"/>
      <c r="RR53" s="258"/>
      <c r="RS53" s="258"/>
      <c r="RT53" s="258"/>
      <c r="RU53" s="258"/>
      <c r="RV53" s="258"/>
      <c r="RW53" s="258"/>
      <c r="RX53" s="258"/>
      <c r="RY53" s="258"/>
      <c r="RZ53" s="258"/>
      <c r="SA53" s="258"/>
      <c r="SB53" s="258"/>
      <c r="SC53" s="258"/>
      <c r="SD53" s="258"/>
      <c r="SE53" s="258"/>
      <c r="SF53" s="258"/>
      <c r="SG53" s="258"/>
      <c r="SH53" s="258"/>
      <c r="SI53" s="258"/>
      <c r="SJ53" s="258"/>
      <c r="SK53" s="258"/>
      <c r="SL53" s="258"/>
      <c r="SM53" s="258"/>
      <c r="SN53" s="258"/>
      <c r="SO53" s="258"/>
      <c r="SP53" s="258"/>
      <c r="SQ53" s="258"/>
      <c r="SR53" s="258"/>
      <c r="SS53" s="258"/>
      <c r="ST53" s="258"/>
      <c r="SU53" s="258"/>
      <c r="SV53" s="258"/>
      <c r="SW53" s="258"/>
      <c r="SX53" s="258"/>
      <c r="SY53" s="258"/>
      <c r="SZ53" s="258"/>
      <c r="TA53" s="258"/>
      <c r="TB53" s="258"/>
      <c r="TC53" s="258"/>
      <c r="TD53" s="258"/>
      <c r="TE53" s="258"/>
      <c r="TF53" s="258"/>
      <c r="TG53" s="258"/>
      <c r="TH53" s="258"/>
      <c r="TI53" s="258"/>
      <c r="TJ53" s="258"/>
      <c r="TK53" s="258"/>
      <c r="TL53" s="258"/>
      <c r="TM53" s="258"/>
      <c r="TN53" s="258"/>
      <c r="TO53" s="258"/>
      <c r="TP53" s="258"/>
      <c r="TQ53" s="258"/>
      <c r="TR53" s="258"/>
      <c r="TS53" s="258"/>
      <c r="TT53" s="258"/>
      <c r="TU53" s="258"/>
      <c r="TV53" s="258"/>
      <c r="TW53" s="258"/>
      <c r="TX53" s="258"/>
      <c r="TY53" s="258"/>
      <c r="TZ53" s="258"/>
      <c r="UA53" s="258"/>
      <c r="UB53" s="258"/>
      <c r="UC53" s="258"/>
      <c r="UD53" s="258"/>
      <c r="UE53" s="258"/>
      <c r="UF53" s="258"/>
      <c r="UG53" s="258"/>
      <c r="UH53" s="258"/>
      <c r="UI53" s="258"/>
      <c r="UJ53" s="258"/>
      <c r="UK53" s="258"/>
      <c r="UL53" s="258"/>
      <c r="UM53" s="258"/>
      <c r="UN53" s="258"/>
      <c r="UO53" s="258"/>
      <c r="UP53" s="258"/>
      <c r="UQ53" s="258"/>
      <c r="UR53" s="258"/>
      <c r="US53" s="258"/>
      <c r="UT53" s="258"/>
      <c r="UU53" s="258"/>
      <c r="UV53" s="258"/>
      <c r="UW53" s="258"/>
      <c r="UX53" s="258"/>
      <c r="UY53" s="258"/>
      <c r="UZ53" s="258"/>
      <c r="VA53" s="258"/>
      <c r="VB53" s="258"/>
      <c r="VC53" s="258"/>
      <c r="VD53" s="258"/>
      <c r="VE53" s="258"/>
      <c r="VF53" s="258"/>
      <c r="VG53" s="258"/>
      <c r="VH53" s="258"/>
      <c r="VI53" s="258"/>
      <c r="VJ53" s="258"/>
      <c r="VK53" s="258"/>
      <c r="VL53" s="258"/>
      <c r="VM53" s="258"/>
      <c r="VN53" s="258"/>
      <c r="VO53" s="258"/>
      <c r="VP53" s="258"/>
      <c r="VQ53" s="258"/>
      <c r="VR53" s="258"/>
      <c r="VS53" s="258"/>
      <c r="VT53" s="258"/>
      <c r="VU53" s="258"/>
      <c r="VV53" s="258"/>
      <c r="VW53" s="258"/>
      <c r="VX53" s="258"/>
      <c r="VY53" s="258"/>
      <c r="VZ53" s="258"/>
      <c r="WA53" s="258"/>
      <c r="WB53" s="258"/>
      <c r="WC53" s="258"/>
      <c r="WD53" s="258"/>
      <c r="WE53" s="258"/>
      <c r="WF53" s="258"/>
      <c r="WG53" s="258"/>
      <c r="WH53" s="258"/>
      <c r="WI53" s="258"/>
      <c r="WJ53" s="258"/>
      <c r="WK53" s="258"/>
      <c r="WL53" s="258"/>
      <c r="WM53" s="258"/>
      <c r="WN53" s="258"/>
      <c r="WO53" s="258"/>
      <c r="WP53" s="258"/>
      <c r="WQ53" s="258"/>
      <c r="WR53" s="258"/>
      <c r="WS53" s="258"/>
      <c r="WT53" s="258"/>
      <c r="WU53" s="258"/>
      <c r="WV53" s="258"/>
      <c r="WW53" s="258"/>
      <c r="WX53" s="258"/>
      <c r="WY53" s="258"/>
      <c r="WZ53" s="258"/>
      <c r="XA53" s="258"/>
      <c r="XB53" s="258"/>
      <c r="XC53" s="258"/>
      <c r="XD53" s="258"/>
      <c r="XE53" s="258"/>
      <c r="XF53" s="258"/>
      <c r="XG53" s="258"/>
      <c r="XH53" s="258"/>
      <c r="XI53" s="258"/>
      <c r="XJ53" s="258"/>
      <c r="XK53" s="258"/>
      <c r="XL53" s="258"/>
      <c r="XM53" s="258"/>
      <c r="XN53" s="258"/>
      <c r="XO53" s="258"/>
      <c r="XP53" s="258"/>
      <c r="XQ53" s="258"/>
      <c r="XR53" s="258"/>
      <c r="XS53" s="258"/>
      <c r="XT53" s="258"/>
      <c r="XU53" s="258"/>
      <c r="XV53" s="258"/>
      <c r="XW53" s="258"/>
      <c r="XX53" s="258"/>
      <c r="XY53" s="258"/>
      <c r="XZ53" s="258"/>
      <c r="YA53" s="258"/>
      <c r="YB53" s="258"/>
      <c r="YC53" s="258"/>
      <c r="YD53" s="258"/>
      <c r="YE53" s="258"/>
      <c r="YF53" s="258"/>
      <c r="YG53" s="258"/>
      <c r="YH53" s="258"/>
      <c r="YI53" s="258"/>
      <c r="YJ53" s="258"/>
      <c r="YK53" s="258"/>
      <c r="YL53" s="258"/>
      <c r="YM53" s="258"/>
      <c r="YN53" s="258"/>
      <c r="YO53" s="258"/>
      <c r="YP53" s="258"/>
      <c r="YQ53" s="258"/>
      <c r="YR53" s="258"/>
      <c r="YS53" s="258"/>
      <c r="YT53" s="258"/>
      <c r="YU53" s="258"/>
      <c r="YV53" s="258"/>
      <c r="YW53" s="258"/>
      <c r="YX53" s="258"/>
      <c r="YY53" s="258"/>
      <c r="YZ53" s="258"/>
      <c r="ZA53" s="258"/>
      <c r="ZB53" s="258"/>
      <c r="ZC53" s="258"/>
      <c r="ZD53" s="258"/>
      <c r="ZE53" s="258"/>
      <c r="ZF53" s="258"/>
      <c r="ZG53" s="258"/>
      <c r="ZH53" s="258"/>
      <c r="ZI53" s="258"/>
      <c r="ZJ53" s="258"/>
      <c r="ZK53" s="258"/>
      <c r="ZL53" s="258"/>
      <c r="ZM53" s="258"/>
      <c r="ZN53" s="258"/>
      <c r="ZO53" s="258"/>
      <c r="ZP53" s="258"/>
      <c r="ZQ53" s="258"/>
      <c r="ZR53" s="258"/>
      <c r="ZS53" s="258"/>
      <c r="ZT53" s="258"/>
      <c r="ZU53" s="258"/>
      <c r="ZV53" s="258"/>
      <c r="ZW53" s="258"/>
      <c r="ZX53" s="258"/>
      <c r="ZY53" s="258"/>
      <c r="ZZ53" s="258"/>
      <c r="AAA53" s="258"/>
      <c r="AAB53" s="258"/>
      <c r="AAC53" s="258"/>
      <c r="AAD53" s="258"/>
      <c r="AAE53" s="258"/>
      <c r="AAF53" s="258"/>
      <c r="AAG53" s="258"/>
      <c r="AAH53" s="258"/>
      <c r="AAI53" s="258"/>
      <c r="AAJ53" s="258"/>
      <c r="AAK53" s="258"/>
      <c r="AAL53" s="258"/>
      <c r="AAM53" s="258"/>
      <c r="AAN53" s="258"/>
      <c r="AAO53" s="258"/>
      <c r="AAP53" s="258"/>
      <c r="AAQ53" s="258"/>
      <c r="AAR53" s="258"/>
      <c r="AAS53" s="258"/>
      <c r="AAT53" s="258"/>
      <c r="AAU53" s="258"/>
      <c r="AAV53" s="258"/>
      <c r="AAW53" s="258"/>
      <c r="AAX53" s="258"/>
      <c r="AAY53" s="258"/>
      <c r="AAZ53" s="258"/>
      <c r="ABA53" s="258"/>
      <c r="ABB53" s="258"/>
      <c r="ABC53" s="258"/>
      <c r="ABD53" s="258"/>
      <c r="ABE53" s="258"/>
      <c r="ABF53" s="258"/>
      <c r="ABG53" s="258"/>
      <c r="ABH53" s="258"/>
      <c r="ABI53" s="258"/>
      <c r="ABJ53" s="258"/>
      <c r="ABK53" s="258"/>
      <c r="ABL53" s="258"/>
      <c r="ABM53" s="258"/>
      <c r="ABN53" s="258"/>
      <c r="ABO53" s="258"/>
      <c r="ABP53" s="258"/>
      <c r="ABQ53" s="258"/>
      <c r="ABR53" s="258"/>
      <c r="ABS53" s="258"/>
      <c r="ABT53" s="258"/>
      <c r="ABU53" s="258"/>
      <c r="ABV53" s="258"/>
      <c r="ABW53" s="258"/>
      <c r="ABX53" s="258"/>
      <c r="ABY53" s="258"/>
      <c r="ABZ53" s="258"/>
      <c r="ACA53" s="258"/>
      <c r="ACB53" s="258"/>
      <c r="ACC53" s="258"/>
      <c r="ACD53" s="258"/>
      <c r="ACE53" s="258"/>
      <c r="ACF53" s="258"/>
      <c r="ACG53" s="258"/>
      <c r="ACH53" s="258"/>
      <c r="ACI53" s="258"/>
      <c r="ACJ53" s="258"/>
      <c r="ACK53" s="258"/>
      <c r="ACL53" s="258"/>
      <c r="ACM53" s="258"/>
      <c r="ACN53" s="258"/>
      <c r="ACO53" s="258"/>
      <c r="ACP53" s="258"/>
      <c r="ACQ53" s="258"/>
      <c r="ACR53" s="258"/>
      <c r="ACS53" s="258"/>
      <c r="ACT53" s="258"/>
      <c r="ACU53" s="258"/>
      <c r="ACV53" s="258"/>
      <c r="ACW53" s="258"/>
      <c r="ACX53" s="258"/>
      <c r="ACY53" s="258"/>
      <c r="ACZ53" s="258"/>
      <c r="ADA53" s="258"/>
      <c r="ADB53" s="258"/>
      <c r="ADC53" s="258"/>
      <c r="ADD53" s="258"/>
      <c r="ADE53" s="258"/>
      <c r="ADF53" s="258"/>
      <c r="ADG53" s="258"/>
      <c r="ADH53" s="258"/>
      <c r="ADI53" s="258"/>
      <c r="ADJ53" s="258"/>
      <c r="ADK53" s="258"/>
      <c r="ADL53" s="258"/>
      <c r="ADM53" s="258"/>
      <c r="ADN53" s="258"/>
      <c r="ADO53" s="258"/>
      <c r="ADP53" s="258"/>
      <c r="ADQ53" s="258"/>
      <c r="ADR53" s="258"/>
      <c r="ADS53" s="258"/>
      <c r="ADT53" s="258"/>
      <c r="ADU53" s="258"/>
      <c r="ADV53" s="258"/>
      <c r="ADW53" s="258"/>
      <c r="ADX53" s="258"/>
      <c r="ADY53" s="258"/>
      <c r="ADZ53" s="258"/>
      <c r="AEA53" s="258"/>
      <c r="AEB53" s="258"/>
      <c r="AEC53" s="258"/>
      <c r="AED53" s="258"/>
      <c r="AEE53" s="258"/>
      <c r="AEF53" s="258"/>
      <c r="AEG53" s="258"/>
      <c r="AEH53" s="258"/>
      <c r="AEI53" s="258"/>
      <c r="AEJ53" s="258"/>
      <c r="AEK53" s="258"/>
      <c r="AEL53" s="258"/>
      <c r="AEM53" s="258"/>
      <c r="AEN53" s="258"/>
      <c r="AEO53" s="258"/>
      <c r="AEP53" s="258"/>
      <c r="AEQ53" s="258"/>
      <c r="AER53" s="258"/>
      <c r="AES53" s="258"/>
      <c r="AET53" s="258"/>
      <c r="AEU53" s="258"/>
      <c r="AEV53" s="258"/>
      <c r="AEW53" s="258"/>
      <c r="AEX53" s="258"/>
      <c r="AEY53" s="258"/>
      <c r="AEZ53" s="258"/>
      <c r="AFA53" s="258"/>
      <c r="AFB53" s="258"/>
      <c r="AFC53" s="258"/>
      <c r="AFD53" s="258"/>
      <c r="AFE53" s="258"/>
      <c r="AFF53" s="258"/>
      <c r="AFG53" s="258"/>
      <c r="AFH53" s="258"/>
      <c r="AFI53" s="258"/>
      <c r="AFJ53" s="258"/>
      <c r="AFK53" s="258"/>
      <c r="AFL53" s="258"/>
      <c r="AFM53" s="258"/>
      <c r="AFN53" s="258"/>
      <c r="AFO53" s="258"/>
      <c r="AFP53" s="258"/>
      <c r="AFQ53" s="258"/>
      <c r="AFR53" s="258"/>
      <c r="AFS53" s="258"/>
      <c r="AFT53" s="258"/>
      <c r="AFU53" s="258"/>
      <c r="AFV53" s="258"/>
      <c r="AFW53" s="258"/>
      <c r="AFX53" s="258"/>
      <c r="AFY53" s="258"/>
      <c r="AFZ53" s="258"/>
      <c r="AGA53" s="258"/>
      <c r="AGB53" s="258"/>
      <c r="AGC53" s="258"/>
      <c r="AGD53" s="258"/>
      <c r="AGE53" s="258"/>
      <c r="AGF53" s="258"/>
      <c r="AGG53" s="258"/>
      <c r="AGH53" s="258"/>
      <c r="AGI53" s="258"/>
      <c r="AGJ53" s="258"/>
      <c r="AGK53" s="258"/>
      <c r="AGL53" s="258"/>
      <c r="AGM53" s="258"/>
      <c r="AGN53" s="258"/>
      <c r="AGO53" s="258"/>
      <c r="AGP53" s="258"/>
      <c r="AGQ53" s="258"/>
      <c r="AGR53" s="258"/>
      <c r="AGS53" s="258"/>
      <c r="AGT53" s="258"/>
      <c r="AGU53" s="258"/>
      <c r="AGV53" s="258"/>
      <c r="AGW53" s="258"/>
      <c r="AGX53" s="258"/>
      <c r="AGY53" s="258"/>
      <c r="AGZ53" s="258"/>
      <c r="AHA53" s="258"/>
      <c r="AHB53" s="258"/>
      <c r="AHC53" s="258"/>
      <c r="AHD53" s="258"/>
      <c r="AHE53" s="258"/>
      <c r="AHF53" s="258"/>
      <c r="AHG53" s="258"/>
      <c r="AHH53" s="258"/>
      <c r="AHI53" s="258"/>
      <c r="AHJ53" s="258"/>
      <c r="AHK53" s="258"/>
      <c r="AHL53" s="258"/>
      <c r="AHM53" s="258"/>
      <c r="AHN53" s="258"/>
      <c r="AHO53" s="258"/>
      <c r="AHP53" s="258"/>
      <c r="AHQ53" s="258"/>
      <c r="AHR53" s="258"/>
      <c r="AHS53" s="258"/>
      <c r="AHT53" s="258"/>
      <c r="AHU53" s="258"/>
      <c r="AHV53" s="258"/>
      <c r="AHW53" s="258"/>
      <c r="AHX53" s="258"/>
      <c r="AHY53" s="258"/>
      <c r="AHZ53" s="258"/>
      <c r="AIA53" s="258"/>
      <c r="AIB53" s="258"/>
      <c r="AIC53" s="258"/>
      <c r="AID53" s="258"/>
      <c r="AIE53" s="258"/>
      <c r="AIF53" s="258"/>
      <c r="AIG53" s="258"/>
      <c r="AIH53" s="258"/>
      <c r="AII53" s="258"/>
      <c r="AIJ53" s="258"/>
      <c r="AIK53" s="258"/>
      <c r="AIL53" s="258"/>
      <c r="AIM53" s="258"/>
      <c r="AIN53" s="258"/>
      <c r="AIO53" s="258"/>
      <c r="AIP53" s="258"/>
      <c r="AIQ53" s="258"/>
      <c r="AIR53" s="258"/>
      <c r="AIS53" s="258"/>
      <c r="AIT53" s="258"/>
      <c r="AIU53" s="258"/>
      <c r="AIV53" s="258"/>
      <c r="AIW53" s="258"/>
      <c r="AIX53" s="258"/>
      <c r="AIY53" s="258"/>
      <c r="AIZ53" s="258"/>
      <c r="AJA53" s="258"/>
      <c r="AJB53" s="258"/>
      <c r="AJC53" s="258"/>
      <c r="AJD53" s="258"/>
      <c r="AJE53" s="258"/>
      <c r="AJF53" s="258"/>
      <c r="AJG53" s="258"/>
      <c r="AJH53" s="258"/>
      <c r="AJI53" s="258"/>
      <c r="AJJ53" s="258"/>
      <c r="AJK53" s="258"/>
      <c r="AJL53" s="258"/>
      <c r="AJM53" s="258"/>
      <c r="AJN53" s="258"/>
      <c r="AJO53" s="258"/>
      <c r="AJP53" s="258"/>
      <c r="AJQ53" s="258"/>
      <c r="AJR53" s="258"/>
      <c r="AJS53" s="258"/>
      <c r="AJT53" s="258"/>
      <c r="AJU53" s="258"/>
      <c r="AJV53" s="258"/>
      <c r="AJW53" s="258"/>
      <c r="AJX53" s="258"/>
      <c r="AJY53" s="258"/>
      <c r="AJZ53" s="258"/>
      <c r="AKA53" s="258"/>
      <c r="AKB53" s="258"/>
      <c r="AKC53" s="258"/>
      <c r="AKD53" s="258"/>
      <c r="AKE53" s="258"/>
      <c r="AKF53" s="258"/>
      <c r="AKG53" s="258"/>
      <c r="AKH53" s="258"/>
      <c r="AKI53" s="258"/>
      <c r="AKJ53" s="258"/>
      <c r="AKK53" s="258"/>
      <c r="AKL53" s="258"/>
      <c r="AKM53" s="258"/>
      <c r="AKN53" s="258"/>
      <c r="AKO53" s="258"/>
      <c r="AKP53" s="258"/>
      <c r="AKQ53" s="258"/>
      <c r="AKR53" s="258"/>
      <c r="AKS53" s="258"/>
      <c r="AKT53" s="258"/>
      <c r="AKU53" s="258"/>
      <c r="AKV53" s="258"/>
      <c r="AKW53" s="258"/>
      <c r="AKX53" s="258"/>
      <c r="AKY53" s="258"/>
      <c r="AKZ53" s="258"/>
      <c r="ALA53" s="258"/>
      <c r="ALB53" s="258"/>
      <c r="ALC53" s="258"/>
      <c r="ALD53" s="258"/>
      <c r="ALE53" s="258"/>
      <c r="ALF53" s="258"/>
      <c r="ALG53" s="258"/>
      <c r="ALH53" s="258"/>
      <c r="ALI53" s="258"/>
      <c r="ALJ53" s="258"/>
      <c r="ALK53" s="258"/>
      <c r="ALL53" s="258"/>
      <c r="ALM53" s="258"/>
      <c r="ALN53" s="258"/>
      <c r="ALO53" s="258"/>
      <c r="ALP53" s="258"/>
      <c r="ALQ53" s="258"/>
      <c r="ALR53" s="258"/>
      <c r="ALS53" s="258"/>
      <c r="ALT53" s="258"/>
      <c r="ALU53" s="258"/>
      <c r="ALV53" s="258"/>
      <c r="ALW53" s="258"/>
      <c r="ALX53" s="258"/>
      <c r="ALY53" s="258"/>
      <c r="ALZ53" s="258"/>
      <c r="AMA53" s="258"/>
      <c r="AMB53" s="258"/>
      <c r="AMC53" s="258"/>
      <c r="AMD53" s="258"/>
      <c r="AME53" s="258"/>
      <c r="AMF53" s="258"/>
    </row>
    <row r="54" spans="1:1020">
      <c r="B54" s="419"/>
      <c r="C54" s="421"/>
      <c r="E54" s="12"/>
      <c r="F54" s="187"/>
      <c r="G54" s="37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c r="CR54" s="258"/>
      <c r="CS54" s="258"/>
      <c r="CT54" s="258"/>
      <c r="CU54" s="258"/>
      <c r="CV54" s="258"/>
      <c r="CW54" s="258"/>
      <c r="CX54" s="258"/>
      <c r="CY54" s="258"/>
      <c r="CZ54" s="258"/>
      <c r="DA54" s="258"/>
      <c r="DB54" s="258"/>
      <c r="DC54" s="258"/>
      <c r="DD54" s="258"/>
      <c r="DE54" s="258"/>
      <c r="DF54" s="258"/>
      <c r="DG54" s="258"/>
      <c r="DH54" s="258"/>
      <c r="DI54" s="258"/>
      <c r="DJ54" s="258"/>
      <c r="DK54" s="258"/>
      <c r="DL54" s="258"/>
      <c r="DM54" s="258"/>
      <c r="DN54" s="258"/>
      <c r="DO54" s="258"/>
      <c r="DP54" s="258"/>
      <c r="DQ54" s="258"/>
      <c r="DR54" s="258"/>
      <c r="DS54" s="258"/>
      <c r="DT54" s="258"/>
      <c r="DU54" s="258"/>
      <c r="DV54" s="258"/>
      <c r="DW54" s="258"/>
      <c r="DX54" s="258"/>
      <c r="DY54" s="258"/>
      <c r="DZ54" s="258"/>
      <c r="EA54" s="258"/>
      <c r="EB54" s="258"/>
      <c r="EC54" s="258"/>
      <c r="ED54" s="258"/>
      <c r="EE54" s="258"/>
      <c r="EF54" s="258"/>
      <c r="EG54" s="258"/>
      <c r="EH54" s="258"/>
      <c r="EI54" s="258"/>
      <c r="EJ54" s="258"/>
      <c r="EK54" s="258"/>
      <c r="EL54" s="258"/>
      <c r="EM54" s="258"/>
      <c r="EN54" s="258"/>
      <c r="EO54" s="258"/>
      <c r="EP54" s="258"/>
      <c r="EQ54" s="258"/>
      <c r="ER54" s="258"/>
      <c r="ES54" s="258"/>
      <c r="ET54" s="258"/>
      <c r="EU54" s="258"/>
      <c r="EV54" s="258"/>
      <c r="EW54" s="258"/>
      <c r="EX54" s="258"/>
      <c r="EY54" s="258"/>
      <c r="EZ54" s="258"/>
      <c r="FA54" s="258"/>
      <c r="FB54" s="258"/>
      <c r="FC54" s="258"/>
      <c r="FD54" s="258"/>
      <c r="FE54" s="258"/>
      <c r="FF54" s="258"/>
      <c r="FG54" s="258"/>
      <c r="FH54" s="258"/>
      <c r="FI54" s="258"/>
      <c r="FJ54" s="258"/>
      <c r="FK54" s="258"/>
      <c r="FL54" s="258"/>
      <c r="FM54" s="258"/>
      <c r="FN54" s="258"/>
      <c r="FO54" s="258"/>
      <c r="FP54" s="258"/>
      <c r="FQ54" s="258"/>
      <c r="FR54" s="258"/>
      <c r="FS54" s="258"/>
      <c r="FT54" s="258"/>
      <c r="FU54" s="258"/>
      <c r="FV54" s="258"/>
      <c r="FW54" s="258"/>
      <c r="FX54" s="258"/>
      <c r="FY54" s="258"/>
      <c r="FZ54" s="258"/>
      <c r="GA54" s="258"/>
      <c r="GB54" s="258"/>
      <c r="GC54" s="258"/>
      <c r="GD54" s="258"/>
      <c r="GE54" s="258"/>
      <c r="GF54" s="258"/>
      <c r="GG54" s="258"/>
      <c r="GH54" s="258"/>
      <c r="GI54" s="258"/>
      <c r="GJ54" s="258"/>
      <c r="GK54" s="258"/>
      <c r="GL54" s="258"/>
      <c r="GM54" s="258"/>
      <c r="GN54" s="258"/>
      <c r="GO54" s="258"/>
      <c r="GP54" s="258"/>
      <c r="GQ54" s="258"/>
      <c r="GR54" s="258"/>
      <c r="GS54" s="258"/>
      <c r="GT54" s="258"/>
      <c r="GU54" s="258"/>
      <c r="GV54" s="258"/>
      <c r="GW54" s="258"/>
      <c r="GX54" s="258"/>
      <c r="GY54" s="258"/>
      <c r="GZ54" s="258"/>
      <c r="HA54" s="258"/>
      <c r="HB54" s="258"/>
      <c r="HC54" s="258"/>
      <c r="HD54" s="258"/>
      <c r="HE54" s="258"/>
      <c r="HF54" s="258"/>
      <c r="HG54" s="258"/>
      <c r="HH54" s="258"/>
      <c r="HI54" s="258"/>
      <c r="HJ54" s="258"/>
      <c r="HK54" s="258"/>
      <c r="HL54" s="258"/>
      <c r="HM54" s="258"/>
      <c r="HN54" s="258"/>
      <c r="HO54" s="258"/>
      <c r="HP54" s="258"/>
      <c r="HQ54" s="258"/>
      <c r="HR54" s="258"/>
      <c r="HS54" s="258"/>
      <c r="HT54" s="258"/>
      <c r="HU54" s="258"/>
      <c r="HV54" s="258"/>
      <c r="HW54" s="258"/>
      <c r="HX54" s="258"/>
      <c r="HY54" s="258"/>
      <c r="HZ54" s="258"/>
      <c r="IA54" s="258"/>
      <c r="IB54" s="258"/>
      <c r="IC54" s="258"/>
      <c r="ID54" s="258"/>
      <c r="IE54" s="258"/>
      <c r="IF54" s="258"/>
      <c r="IG54" s="258"/>
      <c r="IH54" s="258"/>
      <c r="II54" s="258"/>
      <c r="IJ54" s="258"/>
      <c r="IK54" s="258"/>
      <c r="IL54" s="258"/>
      <c r="IM54" s="258"/>
      <c r="IN54" s="258"/>
      <c r="IO54" s="258"/>
      <c r="IP54" s="258"/>
      <c r="IQ54" s="258"/>
      <c r="IR54" s="258"/>
      <c r="IS54" s="258"/>
      <c r="IT54" s="258"/>
      <c r="IU54" s="258"/>
      <c r="IV54" s="258"/>
      <c r="IW54" s="258"/>
      <c r="IX54" s="258"/>
      <c r="IY54" s="258"/>
      <c r="IZ54" s="258"/>
      <c r="JA54" s="258"/>
      <c r="JB54" s="258"/>
      <c r="JC54" s="258"/>
      <c r="JD54" s="258"/>
      <c r="JE54" s="258"/>
      <c r="JF54" s="258"/>
      <c r="JG54" s="258"/>
      <c r="JH54" s="258"/>
      <c r="JI54" s="258"/>
      <c r="JJ54" s="258"/>
      <c r="JK54" s="258"/>
      <c r="JL54" s="258"/>
      <c r="JM54" s="258"/>
      <c r="JN54" s="258"/>
      <c r="JO54" s="258"/>
      <c r="JP54" s="258"/>
      <c r="JQ54" s="258"/>
      <c r="JR54" s="258"/>
      <c r="JS54" s="258"/>
      <c r="JT54" s="258"/>
      <c r="JU54" s="258"/>
      <c r="JV54" s="258"/>
      <c r="JW54" s="258"/>
      <c r="JX54" s="258"/>
      <c r="JY54" s="258"/>
      <c r="JZ54" s="258"/>
      <c r="KA54" s="258"/>
      <c r="KB54" s="258"/>
      <c r="KC54" s="258"/>
      <c r="KD54" s="258"/>
      <c r="KE54" s="258"/>
      <c r="KF54" s="258"/>
      <c r="KG54" s="258"/>
      <c r="KH54" s="258"/>
      <c r="KI54" s="258"/>
      <c r="KJ54" s="258"/>
      <c r="KK54" s="258"/>
      <c r="KL54" s="258"/>
      <c r="KM54" s="258"/>
      <c r="KN54" s="258"/>
      <c r="KO54" s="258"/>
      <c r="KP54" s="258"/>
      <c r="KQ54" s="258"/>
      <c r="KR54" s="258"/>
      <c r="KS54" s="258"/>
      <c r="KT54" s="258"/>
      <c r="KU54" s="258"/>
      <c r="KV54" s="258"/>
      <c r="KW54" s="258"/>
      <c r="KX54" s="258"/>
      <c r="KY54" s="258"/>
      <c r="KZ54" s="258"/>
      <c r="LA54" s="258"/>
      <c r="LB54" s="258"/>
      <c r="LC54" s="258"/>
      <c r="LD54" s="258"/>
      <c r="LE54" s="258"/>
      <c r="LF54" s="258"/>
      <c r="LG54" s="258"/>
      <c r="LH54" s="258"/>
      <c r="LI54" s="258"/>
      <c r="LJ54" s="258"/>
      <c r="LK54" s="258"/>
      <c r="LL54" s="258"/>
      <c r="LM54" s="258"/>
      <c r="LN54" s="258"/>
      <c r="LO54" s="258"/>
      <c r="LP54" s="258"/>
      <c r="LQ54" s="258"/>
      <c r="LR54" s="258"/>
      <c r="LS54" s="258"/>
      <c r="LT54" s="258"/>
      <c r="LU54" s="258"/>
      <c r="LV54" s="258"/>
      <c r="LW54" s="258"/>
      <c r="LX54" s="258"/>
      <c r="LY54" s="258"/>
      <c r="LZ54" s="258"/>
      <c r="MA54" s="258"/>
      <c r="MB54" s="258"/>
      <c r="MC54" s="258"/>
      <c r="MD54" s="258"/>
      <c r="ME54" s="258"/>
      <c r="MF54" s="258"/>
      <c r="MG54" s="258"/>
      <c r="MH54" s="258"/>
      <c r="MI54" s="258"/>
      <c r="MJ54" s="258"/>
      <c r="MK54" s="258"/>
      <c r="ML54" s="258"/>
      <c r="MM54" s="258"/>
      <c r="MN54" s="258"/>
      <c r="MO54" s="258"/>
      <c r="MP54" s="258"/>
      <c r="MQ54" s="258"/>
      <c r="MR54" s="258"/>
      <c r="MS54" s="258"/>
      <c r="MT54" s="258"/>
      <c r="MU54" s="258"/>
      <c r="MV54" s="258"/>
      <c r="MW54" s="258"/>
      <c r="MX54" s="258"/>
      <c r="MY54" s="258"/>
      <c r="MZ54" s="258"/>
      <c r="NA54" s="258"/>
      <c r="NB54" s="258"/>
      <c r="NC54" s="258"/>
      <c r="ND54" s="258"/>
      <c r="NE54" s="258"/>
      <c r="NF54" s="258"/>
      <c r="NG54" s="258"/>
      <c r="NH54" s="258"/>
      <c r="NI54" s="258"/>
      <c r="NJ54" s="258"/>
      <c r="NK54" s="258"/>
      <c r="NL54" s="258"/>
      <c r="NM54" s="258"/>
      <c r="NN54" s="258"/>
      <c r="NO54" s="258"/>
      <c r="NP54" s="258"/>
      <c r="NQ54" s="258"/>
      <c r="NR54" s="258"/>
      <c r="NS54" s="258"/>
      <c r="NT54" s="258"/>
      <c r="NU54" s="258"/>
      <c r="NV54" s="258"/>
      <c r="NW54" s="258"/>
      <c r="NX54" s="258"/>
      <c r="NY54" s="258"/>
      <c r="NZ54" s="258"/>
      <c r="OA54" s="258"/>
      <c r="OB54" s="258"/>
      <c r="OC54" s="258"/>
      <c r="OD54" s="258"/>
      <c r="OE54" s="258"/>
      <c r="OF54" s="258"/>
      <c r="OG54" s="258"/>
      <c r="OH54" s="258"/>
      <c r="OI54" s="258"/>
      <c r="OJ54" s="258"/>
      <c r="OK54" s="258"/>
      <c r="OL54" s="258"/>
      <c r="OM54" s="258"/>
      <c r="ON54" s="258"/>
      <c r="OO54" s="258"/>
      <c r="OP54" s="258"/>
      <c r="OQ54" s="258"/>
      <c r="OR54" s="258"/>
      <c r="OS54" s="258"/>
      <c r="OT54" s="258"/>
      <c r="OU54" s="258"/>
      <c r="OV54" s="258"/>
      <c r="OW54" s="258"/>
      <c r="OX54" s="258"/>
      <c r="OY54" s="258"/>
      <c r="OZ54" s="258"/>
      <c r="PA54" s="258"/>
      <c r="PB54" s="258"/>
      <c r="PC54" s="258"/>
      <c r="PD54" s="258"/>
      <c r="PE54" s="258"/>
      <c r="PF54" s="258"/>
      <c r="PG54" s="258"/>
      <c r="PH54" s="258"/>
      <c r="PI54" s="258"/>
      <c r="PJ54" s="258"/>
      <c r="PK54" s="258"/>
      <c r="PL54" s="258"/>
      <c r="PM54" s="258"/>
      <c r="PN54" s="258"/>
      <c r="PO54" s="258"/>
      <c r="PP54" s="258"/>
      <c r="PQ54" s="258"/>
      <c r="PR54" s="258"/>
      <c r="PS54" s="258"/>
      <c r="PT54" s="258"/>
      <c r="PU54" s="258"/>
      <c r="PV54" s="258"/>
      <c r="PW54" s="258"/>
      <c r="PX54" s="258"/>
      <c r="PY54" s="258"/>
      <c r="PZ54" s="258"/>
      <c r="QA54" s="258"/>
      <c r="QB54" s="258"/>
      <c r="QC54" s="258"/>
      <c r="QD54" s="258"/>
      <c r="QE54" s="258"/>
      <c r="QF54" s="258"/>
      <c r="QG54" s="258"/>
      <c r="QH54" s="258"/>
      <c r="QI54" s="258"/>
      <c r="QJ54" s="258"/>
      <c r="QK54" s="258"/>
      <c r="QL54" s="258"/>
      <c r="QM54" s="258"/>
      <c r="QN54" s="258"/>
      <c r="QO54" s="258"/>
      <c r="QP54" s="258"/>
      <c r="QQ54" s="258"/>
      <c r="QR54" s="258"/>
      <c r="QS54" s="258"/>
      <c r="QT54" s="258"/>
      <c r="QU54" s="258"/>
      <c r="QV54" s="258"/>
      <c r="QW54" s="258"/>
      <c r="QX54" s="258"/>
      <c r="QY54" s="258"/>
      <c r="QZ54" s="258"/>
      <c r="RA54" s="258"/>
      <c r="RB54" s="258"/>
      <c r="RC54" s="258"/>
      <c r="RD54" s="258"/>
      <c r="RE54" s="258"/>
      <c r="RF54" s="258"/>
      <c r="RG54" s="258"/>
      <c r="RH54" s="258"/>
      <c r="RI54" s="258"/>
      <c r="RJ54" s="258"/>
      <c r="RK54" s="258"/>
      <c r="RL54" s="258"/>
      <c r="RM54" s="258"/>
      <c r="RN54" s="258"/>
      <c r="RO54" s="258"/>
      <c r="RP54" s="258"/>
      <c r="RQ54" s="258"/>
      <c r="RR54" s="258"/>
      <c r="RS54" s="258"/>
      <c r="RT54" s="258"/>
      <c r="RU54" s="258"/>
      <c r="RV54" s="258"/>
      <c r="RW54" s="258"/>
      <c r="RX54" s="258"/>
      <c r="RY54" s="258"/>
      <c r="RZ54" s="258"/>
      <c r="SA54" s="258"/>
      <c r="SB54" s="258"/>
      <c r="SC54" s="258"/>
      <c r="SD54" s="258"/>
      <c r="SE54" s="258"/>
      <c r="SF54" s="258"/>
      <c r="SG54" s="258"/>
      <c r="SH54" s="258"/>
      <c r="SI54" s="258"/>
      <c r="SJ54" s="258"/>
      <c r="SK54" s="258"/>
      <c r="SL54" s="258"/>
      <c r="SM54" s="258"/>
      <c r="SN54" s="258"/>
      <c r="SO54" s="258"/>
      <c r="SP54" s="258"/>
      <c r="SQ54" s="258"/>
      <c r="SR54" s="258"/>
      <c r="SS54" s="258"/>
      <c r="ST54" s="258"/>
      <c r="SU54" s="258"/>
      <c r="SV54" s="258"/>
      <c r="SW54" s="258"/>
      <c r="SX54" s="258"/>
      <c r="SY54" s="258"/>
      <c r="SZ54" s="258"/>
      <c r="TA54" s="258"/>
      <c r="TB54" s="258"/>
      <c r="TC54" s="258"/>
      <c r="TD54" s="258"/>
      <c r="TE54" s="258"/>
      <c r="TF54" s="258"/>
      <c r="TG54" s="258"/>
      <c r="TH54" s="258"/>
      <c r="TI54" s="258"/>
      <c r="TJ54" s="258"/>
      <c r="TK54" s="258"/>
      <c r="TL54" s="258"/>
      <c r="TM54" s="258"/>
      <c r="TN54" s="258"/>
      <c r="TO54" s="258"/>
      <c r="TP54" s="258"/>
      <c r="TQ54" s="258"/>
      <c r="TR54" s="258"/>
      <c r="TS54" s="258"/>
      <c r="TT54" s="258"/>
      <c r="TU54" s="258"/>
      <c r="TV54" s="258"/>
      <c r="TW54" s="258"/>
      <c r="TX54" s="258"/>
      <c r="TY54" s="258"/>
      <c r="TZ54" s="258"/>
      <c r="UA54" s="258"/>
      <c r="UB54" s="258"/>
      <c r="UC54" s="258"/>
      <c r="UD54" s="258"/>
      <c r="UE54" s="258"/>
      <c r="UF54" s="258"/>
      <c r="UG54" s="258"/>
      <c r="UH54" s="258"/>
      <c r="UI54" s="258"/>
      <c r="UJ54" s="258"/>
      <c r="UK54" s="258"/>
      <c r="UL54" s="258"/>
      <c r="UM54" s="258"/>
      <c r="UN54" s="258"/>
      <c r="UO54" s="258"/>
      <c r="UP54" s="258"/>
      <c r="UQ54" s="258"/>
      <c r="UR54" s="258"/>
      <c r="US54" s="258"/>
      <c r="UT54" s="258"/>
      <c r="UU54" s="258"/>
      <c r="UV54" s="258"/>
      <c r="UW54" s="258"/>
      <c r="UX54" s="258"/>
      <c r="UY54" s="258"/>
      <c r="UZ54" s="258"/>
      <c r="VA54" s="258"/>
      <c r="VB54" s="258"/>
      <c r="VC54" s="258"/>
      <c r="VD54" s="258"/>
      <c r="VE54" s="258"/>
      <c r="VF54" s="258"/>
      <c r="VG54" s="258"/>
      <c r="VH54" s="258"/>
      <c r="VI54" s="258"/>
      <c r="VJ54" s="258"/>
      <c r="VK54" s="258"/>
      <c r="VL54" s="258"/>
      <c r="VM54" s="258"/>
      <c r="VN54" s="258"/>
      <c r="VO54" s="258"/>
      <c r="VP54" s="258"/>
      <c r="VQ54" s="258"/>
      <c r="VR54" s="258"/>
      <c r="VS54" s="258"/>
      <c r="VT54" s="258"/>
      <c r="VU54" s="258"/>
      <c r="VV54" s="258"/>
      <c r="VW54" s="258"/>
      <c r="VX54" s="258"/>
      <c r="VY54" s="258"/>
      <c r="VZ54" s="258"/>
      <c r="WA54" s="258"/>
      <c r="WB54" s="258"/>
      <c r="WC54" s="258"/>
      <c r="WD54" s="258"/>
      <c r="WE54" s="258"/>
      <c r="WF54" s="258"/>
      <c r="WG54" s="258"/>
      <c r="WH54" s="258"/>
      <c r="WI54" s="258"/>
      <c r="WJ54" s="258"/>
      <c r="WK54" s="258"/>
      <c r="WL54" s="258"/>
      <c r="WM54" s="258"/>
      <c r="WN54" s="258"/>
      <c r="WO54" s="258"/>
      <c r="WP54" s="258"/>
      <c r="WQ54" s="258"/>
      <c r="WR54" s="258"/>
      <c r="WS54" s="258"/>
      <c r="WT54" s="258"/>
      <c r="WU54" s="258"/>
      <c r="WV54" s="258"/>
      <c r="WW54" s="258"/>
      <c r="WX54" s="258"/>
      <c r="WY54" s="258"/>
      <c r="WZ54" s="258"/>
      <c r="XA54" s="258"/>
      <c r="XB54" s="258"/>
      <c r="XC54" s="258"/>
      <c r="XD54" s="258"/>
      <c r="XE54" s="258"/>
      <c r="XF54" s="258"/>
      <c r="XG54" s="258"/>
      <c r="XH54" s="258"/>
      <c r="XI54" s="258"/>
      <c r="XJ54" s="258"/>
      <c r="XK54" s="258"/>
      <c r="XL54" s="258"/>
      <c r="XM54" s="258"/>
      <c r="XN54" s="258"/>
      <c r="XO54" s="258"/>
      <c r="XP54" s="258"/>
      <c r="XQ54" s="258"/>
      <c r="XR54" s="258"/>
      <c r="XS54" s="258"/>
      <c r="XT54" s="258"/>
      <c r="XU54" s="258"/>
      <c r="XV54" s="258"/>
      <c r="XW54" s="258"/>
      <c r="XX54" s="258"/>
      <c r="XY54" s="258"/>
      <c r="XZ54" s="258"/>
      <c r="YA54" s="258"/>
      <c r="YB54" s="258"/>
      <c r="YC54" s="258"/>
      <c r="YD54" s="258"/>
      <c r="YE54" s="258"/>
      <c r="YF54" s="258"/>
      <c r="YG54" s="258"/>
      <c r="YH54" s="258"/>
      <c r="YI54" s="258"/>
      <c r="YJ54" s="258"/>
      <c r="YK54" s="258"/>
      <c r="YL54" s="258"/>
      <c r="YM54" s="258"/>
      <c r="YN54" s="258"/>
      <c r="YO54" s="258"/>
      <c r="YP54" s="258"/>
      <c r="YQ54" s="258"/>
      <c r="YR54" s="258"/>
      <c r="YS54" s="258"/>
      <c r="YT54" s="258"/>
      <c r="YU54" s="258"/>
      <c r="YV54" s="258"/>
      <c r="YW54" s="258"/>
      <c r="YX54" s="258"/>
      <c r="YY54" s="258"/>
      <c r="YZ54" s="258"/>
      <c r="ZA54" s="258"/>
      <c r="ZB54" s="258"/>
      <c r="ZC54" s="258"/>
      <c r="ZD54" s="258"/>
      <c r="ZE54" s="258"/>
      <c r="ZF54" s="258"/>
      <c r="ZG54" s="258"/>
      <c r="ZH54" s="258"/>
      <c r="ZI54" s="258"/>
      <c r="ZJ54" s="258"/>
      <c r="ZK54" s="258"/>
      <c r="ZL54" s="258"/>
      <c r="ZM54" s="258"/>
      <c r="ZN54" s="258"/>
      <c r="ZO54" s="258"/>
      <c r="ZP54" s="258"/>
      <c r="ZQ54" s="258"/>
      <c r="ZR54" s="258"/>
      <c r="ZS54" s="258"/>
      <c r="ZT54" s="258"/>
      <c r="ZU54" s="258"/>
      <c r="ZV54" s="258"/>
      <c r="ZW54" s="258"/>
      <c r="ZX54" s="258"/>
      <c r="ZY54" s="258"/>
      <c r="ZZ54" s="258"/>
      <c r="AAA54" s="258"/>
      <c r="AAB54" s="258"/>
      <c r="AAC54" s="258"/>
      <c r="AAD54" s="258"/>
      <c r="AAE54" s="258"/>
      <c r="AAF54" s="258"/>
      <c r="AAG54" s="258"/>
      <c r="AAH54" s="258"/>
      <c r="AAI54" s="258"/>
      <c r="AAJ54" s="258"/>
      <c r="AAK54" s="258"/>
      <c r="AAL54" s="258"/>
      <c r="AAM54" s="258"/>
      <c r="AAN54" s="258"/>
      <c r="AAO54" s="258"/>
      <c r="AAP54" s="258"/>
      <c r="AAQ54" s="258"/>
      <c r="AAR54" s="258"/>
      <c r="AAS54" s="258"/>
      <c r="AAT54" s="258"/>
      <c r="AAU54" s="258"/>
      <c r="AAV54" s="258"/>
      <c r="AAW54" s="258"/>
      <c r="AAX54" s="258"/>
      <c r="AAY54" s="258"/>
      <c r="AAZ54" s="258"/>
      <c r="ABA54" s="258"/>
      <c r="ABB54" s="258"/>
      <c r="ABC54" s="258"/>
      <c r="ABD54" s="258"/>
      <c r="ABE54" s="258"/>
      <c r="ABF54" s="258"/>
      <c r="ABG54" s="258"/>
      <c r="ABH54" s="258"/>
      <c r="ABI54" s="258"/>
      <c r="ABJ54" s="258"/>
      <c r="ABK54" s="258"/>
      <c r="ABL54" s="258"/>
      <c r="ABM54" s="258"/>
      <c r="ABN54" s="258"/>
      <c r="ABO54" s="258"/>
      <c r="ABP54" s="258"/>
      <c r="ABQ54" s="258"/>
      <c r="ABR54" s="258"/>
      <c r="ABS54" s="258"/>
      <c r="ABT54" s="258"/>
      <c r="ABU54" s="258"/>
      <c r="ABV54" s="258"/>
      <c r="ABW54" s="258"/>
      <c r="ABX54" s="258"/>
      <c r="ABY54" s="258"/>
      <c r="ABZ54" s="258"/>
      <c r="ACA54" s="258"/>
      <c r="ACB54" s="258"/>
      <c r="ACC54" s="258"/>
      <c r="ACD54" s="258"/>
      <c r="ACE54" s="258"/>
      <c r="ACF54" s="258"/>
      <c r="ACG54" s="258"/>
      <c r="ACH54" s="258"/>
      <c r="ACI54" s="258"/>
      <c r="ACJ54" s="258"/>
      <c r="ACK54" s="258"/>
      <c r="ACL54" s="258"/>
      <c r="ACM54" s="258"/>
      <c r="ACN54" s="258"/>
      <c r="ACO54" s="258"/>
      <c r="ACP54" s="258"/>
      <c r="ACQ54" s="258"/>
      <c r="ACR54" s="258"/>
      <c r="ACS54" s="258"/>
      <c r="ACT54" s="258"/>
      <c r="ACU54" s="258"/>
      <c r="ACV54" s="258"/>
      <c r="ACW54" s="258"/>
      <c r="ACX54" s="258"/>
      <c r="ACY54" s="258"/>
      <c r="ACZ54" s="258"/>
      <c r="ADA54" s="258"/>
      <c r="ADB54" s="258"/>
      <c r="ADC54" s="258"/>
      <c r="ADD54" s="258"/>
      <c r="ADE54" s="258"/>
      <c r="ADF54" s="258"/>
      <c r="ADG54" s="258"/>
      <c r="ADH54" s="258"/>
      <c r="ADI54" s="258"/>
      <c r="ADJ54" s="258"/>
      <c r="ADK54" s="258"/>
      <c r="ADL54" s="258"/>
      <c r="ADM54" s="258"/>
      <c r="ADN54" s="258"/>
      <c r="ADO54" s="258"/>
      <c r="ADP54" s="258"/>
      <c r="ADQ54" s="258"/>
      <c r="ADR54" s="258"/>
      <c r="ADS54" s="258"/>
      <c r="ADT54" s="258"/>
      <c r="ADU54" s="258"/>
      <c r="ADV54" s="258"/>
      <c r="ADW54" s="258"/>
      <c r="ADX54" s="258"/>
      <c r="ADY54" s="258"/>
      <c r="ADZ54" s="258"/>
      <c r="AEA54" s="258"/>
      <c r="AEB54" s="258"/>
      <c r="AEC54" s="258"/>
      <c r="AED54" s="258"/>
      <c r="AEE54" s="258"/>
      <c r="AEF54" s="258"/>
      <c r="AEG54" s="258"/>
      <c r="AEH54" s="258"/>
      <c r="AEI54" s="258"/>
      <c r="AEJ54" s="258"/>
      <c r="AEK54" s="258"/>
      <c r="AEL54" s="258"/>
      <c r="AEM54" s="258"/>
      <c r="AEN54" s="258"/>
      <c r="AEO54" s="258"/>
      <c r="AEP54" s="258"/>
      <c r="AEQ54" s="258"/>
      <c r="AER54" s="258"/>
      <c r="AES54" s="258"/>
      <c r="AET54" s="258"/>
      <c r="AEU54" s="258"/>
      <c r="AEV54" s="258"/>
      <c r="AEW54" s="258"/>
      <c r="AEX54" s="258"/>
      <c r="AEY54" s="258"/>
      <c r="AEZ54" s="258"/>
      <c r="AFA54" s="258"/>
      <c r="AFB54" s="258"/>
      <c r="AFC54" s="258"/>
      <c r="AFD54" s="258"/>
      <c r="AFE54" s="258"/>
      <c r="AFF54" s="258"/>
      <c r="AFG54" s="258"/>
      <c r="AFH54" s="258"/>
      <c r="AFI54" s="258"/>
      <c r="AFJ54" s="258"/>
      <c r="AFK54" s="258"/>
      <c r="AFL54" s="258"/>
      <c r="AFM54" s="258"/>
      <c r="AFN54" s="258"/>
      <c r="AFO54" s="258"/>
      <c r="AFP54" s="258"/>
      <c r="AFQ54" s="258"/>
      <c r="AFR54" s="258"/>
      <c r="AFS54" s="258"/>
      <c r="AFT54" s="258"/>
      <c r="AFU54" s="258"/>
      <c r="AFV54" s="258"/>
      <c r="AFW54" s="258"/>
      <c r="AFX54" s="258"/>
      <c r="AFY54" s="258"/>
      <c r="AFZ54" s="258"/>
      <c r="AGA54" s="258"/>
      <c r="AGB54" s="258"/>
      <c r="AGC54" s="258"/>
      <c r="AGD54" s="258"/>
      <c r="AGE54" s="258"/>
      <c r="AGF54" s="258"/>
      <c r="AGG54" s="258"/>
      <c r="AGH54" s="258"/>
      <c r="AGI54" s="258"/>
      <c r="AGJ54" s="258"/>
      <c r="AGK54" s="258"/>
      <c r="AGL54" s="258"/>
      <c r="AGM54" s="258"/>
      <c r="AGN54" s="258"/>
      <c r="AGO54" s="258"/>
      <c r="AGP54" s="258"/>
      <c r="AGQ54" s="258"/>
      <c r="AGR54" s="258"/>
      <c r="AGS54" s="258"/>
      <c r="AGT54" s="258"/>
      <c r="AGU54" s="258"/>
      <c r="AGV54" s="258"/>
      <c r="AGW54" s="258"/>
      <c r="AGX54" s="258"/>
      <c r="AGY54" s="258"/>
      <c r="AGZ54" s="258"/>
      <c r="AHA54" s="258"/>
      <c r="AHB54" s="258"/>
      <c r="AHC54" s="258"/>
      <c r="AHD54" s="258"/>
      <c r="AHE54" s="258"/>
      <c r="AHF54" s="258"/>
      <c r="AHG54" s="258"/>
      <c r="AHH54" s="258"/>
      <c r="AHI54" s="258"/>
      <c r="AHJ54" s="258"/>
      <c r="AHK54" s="258"/>
      <c r="AHL54" s="258"/>
      <c r="AHM54" s="258"/>
      <c r="AHN54" s="258"/>
      <c r="AHO54" s="258"/>
      <c r="AHP54" s="258"/>
      <c r="AHQ54" s="258"/>
      <c r="AHR54" s="258"/>
      <c r="AHS54" s="258"/>
      <c r="AHT54" s="258"/>
      <c r="AHU54" s="258"/>
      <c r="AHV54" s="258"/>
      <c r="AHW54" s="258"/>
      <c r="AHX54" s="258"/>
      <c r="AHY54" s="258"/>
      <c r="AHZ54" s="258"/>
      <c r="AIA54" s="258"/>
      <c r="AIB54" s="258"/>
      <c r="AIC54" s="258"/>
      <c r="AID54" s="258"/>
      <c r="AIE54" s="258"/>
      <c r="AIF54" s="258"/>
      <c r="AIG54" s="258"/>
      <c r="AIH54" s="258"/>
      <c r="AII54" s="258"/>
      <c r="AIJ54" s="258"/>
      <c r="AIK54" s="258"/>
      <c r="AIL54" s="258"/>
      <c r="AIM54" s="258"/>
      <c r="AIN54" s="258"/>
      <c r="AIO54" s="258"/>
      <c r="AIP54" s="258"/>
      <c r="AIQ54" s="258"/>
      <c r="AIR54" s="258"/>
      <c r="AIS54" s="258"/>
      <c r="AIT54" s="258"/>
      <c r="AIU54" s="258"/>
      <c r="AIV54" s="258"/>
      <c r="AIW54" s="258"/>
      <c r="AIX54" s="258"/>
      <c r="AIY54" s="258"/>
      <c r="AIZ54" s="258"/>
      <c r="AJA54" s="258"/>
      <c r="AJB54" s="258"/>
      <c r="AJC54" s="258"/>
      <c r="AJD54" s="258"/>
      <c r="AJE54" s="258"/>
      <c r="AJF54" s="258"/>
      <c r="AJG54" s="258"/>
      <c r="AJH54" s="258"/>
      <c r="AJI54" s="258"/>
      <c r="AJJ54" s="258"/>
      <c r="AJK54" s="258"/>
      <c r="AJL54" s="258"/>
      <c r="AJM54" s="258"/>
      <c r="AJN54" s="258"/>
      <c r="AJO54" s="258"/>
      <c r="AJP54" s="258"/>
      <c r="AJQ54" s="258"/>
      <c r="AJR54" s="258"/>
      <c r="AJS54" s="258"/>
      <c r="AJT54" s="258"/>
      <c r="AJU54" s="258"/>
      <c r="AJV54" s="258"/>
      <c r="AJW54" s="258"/>
      <c r="AJX54" s="258"/>
      <c r="AJY54" s="258"/>
      <c r="AJZ54" s="258"/>
      <c r="AKA54" s="258"/>
      <c r="AKB54" s="258"/>
      <c r="AKC54" s="258"/>
      <c r="AKD54" s="258"/>
      <c r="AKE54" s="258"/>
      <c r="AKF54" s="258"/>
      <c r="AKG54" s="258"/>
      <c r="AKH54" s="258"/>
      <c r="AKI54" s="258"/>
      <c r="AKJ54" s="258"/>
      <c r="AKK54" s="258"/>
      <c r="AKL54" s="258"/>
      <c r="AKM54" s="258"/>
      <c r="AKN54" s="258"/>
      <c r="AKO54" s="258"/>
      <c r="AKP54" s="258"/>
      <c r="AKQ54" s="258"/>
      <c r="AKR54" s="258"/>
      <c r="AKS54" s="258"/>
      <c r="AKT54" s="258"/>
      <c r="AKU54" s="258"/>
      <c r="AKV54" s="258"/>
      <c r="AKW54" s="258"/>
      <c r="AKX54" s="258"/>
      <c r="AKY54" s="258"/>
      <c r="AKZ54" s="258"/>
      <c r="ALA54" s="258"/>
      <c r="ALB54" s="258"/>
      <c r="ALC54" s="258"/>
      <c r="ALD54" s="258"/>
      <c r="ALE54" s="258"/>
      <c r="ALF54" s="258"/>
      <c r="ALG54" s="258"/>
      <c r="ALH54" s="258"/>
      <c r="ALI54" s="258"/>
      <c r="ALJ54" s="258"/>
      <c r="ALK54" s="258"/>
      <c r="ALL54" s="258"/>
      <c r="ALM54" s="258"/>
      <c r="ALN54" s="258"/>
      <c r="ALO54" s="258"/>
      <c r="ALP54" s="258"/>
      <c r="ALQ54" s="258"/>
      <c r="ALR54" s="258"/>
      <c r="ALS54" s="258"/>
      <c r="ALT54" s="258"/>
      <c r="ALU54" s="258"/>
      <c r="ALV54" s="258"/>
      <c r="ALW54" s="258"/>
      <c r="ALX54" s="258"/>
      <c r="ALY54" s="258"/>
      <c r="ALZ54" s="258"/>
      <c r="AMA54" s="258"/>
      <c r="AMB54" s="258"/>
      <c r="AMC54" s="258"/>
      <c r="AMD54" s="258"/>
      <c r="AME54" s="258"/>
      <c r="AMF54" s="258"/>
    </row>
    <row r="55" spans="1:1020">
      <c r="B55" s="419"/>
      <c r="C55" s="421"/>
      <c r="E55" s="12"/>
      <c r="F55" s="187"/>
      <c r="G55" s="378"/>
    </row>
    <row r="56" spans="1:1020">
      <c r="A56" s="330" t="s">
        <v>288</v>
      </c>
      <c r="B56" s="417" t="s">
        <v>769</v>
      </c>
      <c r="C56" s="418" t="s">
        <v>770</v>
      </c>
    </row>
    <row r="57" spans="1:1020" ht="114.75">
      <c r="A57" s="399"/>
      <c r="B57" s="419"/>
      <c r="C57" s="420" t="s">
        <v>771</v>
      </c>
      <c r="D57" s="416"/>
      <c r="E57" s="12"/>
      <c r="F57" s="491"/>
      <c r="G57" s="378"/>
    </row>
    <row r="58" spans="1:1020">
      <c r="A58" s="399"/>
      <c r="B58" s="419"/>
      <c r="C58" s="421" t="s">
        <v>262</v>
      </c>
      <c r="D58" s="403" t="s">
        <v>263</v>
      </c>
      <c r="E58" s="12">
        <v>2</v>
      </c>
      <c r="F58" s="491"/>
      <c r="G58" s="378">
        <f>E58*F58</f>
        <v>0</v>
      </c>
    </row>
    <row r="59" spans="1:1020">
      <c r="B59" s="419"/>
      <c r="C59" s="421"/>
      <c r="E59" s="12"/>
      <c r="F59" s="491"/>
      <c r="G59" s="378"/>
    </row>
    <row r="60" spans="1:1020">
      <c r="A60" s="330" t="s">
        <v>295</v>
      </c>
      <c r="B60" s="417" t="s">
        <v>772</v>
      </c>
      <c r="C60" s="418" t="s">
        <v>773</v>
      </c>
      <c r="F60" s="492"/>
    </row>
    <row r="61" spans="1:1020" ht="114.75">
      <c r="A61" s="399"/>
      <c r="B61" s="419"/>
      <c r="C61" s="420" t="s">
        <v>279</v>
      </c>
      <c r="D61" s="416"/>
      <c r="E61" s="12"/>
      <c r="F61" s="491"/>
      <c r="G61" s="378"/>
    </row>
    <row r="62" spans="1:1020">
      <c r="A62" s="399"/>
      <c r="B62" s="419"/>
      <c r="C62" s="421" t="s">
        <v>262</v>
      </c>
      <c r="D62" s="403" t="s">
        <v>263</v>
      </c>
      <c r="E62" s="12">
        <v>2</v>
      </c>
      <c r="F62" s="491"/>
      <c r="G62" s="378">
        <f>E62*F62</f>
        <v>0</v>
      </c>
    </row>
    <row r="63" spans="1:1020">
      <c r="B63" s="419"/>
      <c r="C63" s="421"/>
      <c r="E63" s="12"/>
      <c r="F63" s="491"/>
      <c r="G63" s="378"/>
    </row>
    <row r="64" spans="1:1020">
      <c r="A64" s="330" t="s">
        <v>298</v>
      </c>
      <c r="B64" s="417" t="s">
        <v>774</v>
      </c>
      <c r="C64" s="418" t="s">
        <v>775</v>
      </c>
      <c r="F64" s="492"/>
    </row>
    <row r="65" spans="1:7" ht="114.75">
      <c r="A65" s="399"/>
      <c r="B65" s="419"/>
      <c r="C65" s="420" t="s">
        <v>776</v>
      </c>
      <c r="D65" s="416"/>
      <c r="E65" s="12"/>
      <c r="F65" s="491"/>
      <c r="G65" s="378"/>
    </row>
    <row r="66" spans="1:7">
      <c r="A66" s="399"/>
      <c r="B66" s="419"/>
      <c r="C66" s="421" t="s">
        <v>262</v>
      </c>
      <c r="D66" s="403" t="s">
        <v>263</v>
      </c>
      <c r="E66" s="12">
        <v>2</v>
      </c>
      <c r="F66" s="491"/>
      <c r="G66" s="378">
        <f>E66*F66</f>
        <v>0</v>
      </c>
    </row>
    <row r="67" spans="1:7">
      <c r="B67" s="419"/>
      <c r="C67" s="421"/>
      <c r="E67" s="12"/>
      <c r="F67" s="491"/>
      <c r="G67" s="378"/>
    </row>
    <row r="68" spans="1:7">
      <c r="A68" s="330" t="s">
        <v>302</v>
      </c>
      <c r="B68" s="417" t="s">
        <v>777</v>
      </c>
      <c r="C68" s="418" t="s">
        <v>778</v>
      </c>
      <c r="F68" s="492"/>
    </row>
    <row r="69" spans="1:7" ht="114.75">
      <c r="A69" s="399"/>
      <c r="B69" s="419"/>
      <c r="C69" s="420" t="s">
        <v>779</v>
      </c>
      <c r="D69" s="416"/>
      <c r="E69" s="12"/>
      <c r="F69" s="491"/>
      <c r="G69" s="378"/>
    </row>
    <row r="70" spans="1:7">
      <c r="A70" s="399"/>
      <c r="B70" s="419"/>
      <c r="C70" s="421" t="s">
        <v>262</v>
      </c>
      <c r="D70" s="403" t="s">
        <v>263</v>
      </c>
      <c r="E70" s="12">
        <v>1</v>
      </c>
      <c r="F70" s="491"/>
      <c r="G70" s="378">
        <f>E70*F70</f>
        <v>0</v>
      </c>
    </row>
    <row r="71" spans="1:7">
      <c r="B71" s="419"/>
      <c r="C71" s="421"/>
      <c r="E71" s="12"/>
      <c r="F71" s="187"/>
      <c r="G71" s="378"/>
    </row>
    <row r="72" spans="1:7">
      <c r="A72" s="330" t="s">
        <v>306</v>
      </c>
      <c r="B72" s="417" t="s">
        <v>780</v>
      </c>
      <c r="C72" s="418" t="s">
        <v>781</v>
      </c>
    </row>
    <row r="73" spans="1:7" ht="114.75">
      <c r="A73" s="399"/>
      <c r="B73" s="419"/>
      <c r="C73" s="420" t="s">
        <v>782</v>
      </c>
      <c r="D73" s="416"/>
      <c r="E73" s="12"/>
      <c r="F73" s="491"/>
      <c r="G73" s="378"/>
    </row>
    <row r="74" spans="1:7">
      <c r="A74" s="399"/>
      <c r="B74" s="419"/>
      <c r="C74" s="421" t="s">
        <v>262</v>
      </c>
      <c r="D74" s="403" t="s">
        <v>263</v>
      </c>
      <c r="E74" s="12">
        <v>4</v>
      </c>
      <c r="F74" s="491"/>
      <c r="G74" s="378">
        <f>E74*F74</f>
        <v>0</v>
      </c>
    </row>
    <row r="75" spans="1:7">
      <c r="B75" s="419"/>
      <c r="C75" s="421"/>
      <c r="E75" s="12"/>
      <c r="F75" s="491"/>
      <c r="G75" s="378"/>
    </row>
    <row r="76" spans="1:7">
      <c r="A76" s="330" t="s">
        <v>310</v>
      </c>
      <c r="B76" s="417" t="s">
        <v>317</v>
      </c>
      <c r="C76" s="418" t="s">
        <v>318</v>
      </c>
      <c r="F76" s="492"/>
    </row>
    <row r="77" spans="1:7" ht="114.75">
      <c r="A77" s="399"/>
      <c r="B77" s="419"/>
      <c r="C77" s="420" t="s">
        <v>319</v>
      </c>
      <c r="D77" s="416"/>
      <c r="E77" s="12"/>
      <c r="F77" s="491"/>
      <c r="G77" s="378"/>
    </row>
    <row r="78" spans="1:7">
      <c r="A78" s="399"/>
      <c r="B78" s="419"/>
      <c r="C78" s="421" t="s">
        <v>262</v>
      </c>
      <c r="D78" s="403" t="s">
        <v>263</v>
      </c>
      <c r="E78" s="12">
        <v>1</v>
      </c>
      <c r="F78" s="491"/>
      <c r="G78" s="378">
        <f>E78*F78</f>
        <v>0</v>
      </c>
    </row>
    <row r="79" spans="1:7">
      <c r="B79" s="419"/>
      <c r="C79" s="421"/>
      <c r="E79" s="12"/>
      <c r="F79" s="491"/>
      <c r="G79" s="378"/>
    </row>
    <row r="80" spans="1:7">
      <c r="A80" s="330" t="s">
        <v>313</v>
      </c>
      <c r="B80" s="417" t="s">
        <v>321</v>
      </c>
      <c r="C80" s="418" t="s">
        <v>322</v>
      </c>
      <c r="F80" s="492"/>
    </row>
    <row r="81" spans="1:7" ht="114.75">
      <c r="A81" s="399"/>
      <c r="B81" s="419"/>
      <c r="C81" s="420" t="s">
        <v>323</v>
      </c>
      <c r="D81" s="416"/>
      <c r="E81" s="12"/>
      <c r="F81" s="491"/>
      <c r="G81" s="378"/>
    </row>
    <row r="82" spans="1:7">
      <c r="A82" s="399"/>
      <c r="B82" s="419"/>
      <c r="C82" s="421" t="s">
        <v>262</v>
      </c>
      <c r="D82" s="403" t="s">
        <v>263</v>
      </c>
      <c r="E82" s="12">
        <v>7</v>
      </c>
      <c r="F82" s="491"/>
      <c r="G82" s="378">
        <f>E82*F82</f>
        <v>0</v>
      </c>
    </row>
    <row r="83" spans="1:7">
      <c r="B83" s="419"/>
      <c r="C83" s="421"/>
      <c r="E83" s="12"/>
      <c r="F83" s="491"/>
      <c r="G83" s="378"/>
    </row>
    <row r="84" spans="1:7">
      <c r="A84" s="330" t="s">
        <v>316</v>
      </c>
      <c r="B84" s="417" t="s">
        <v>325</v>
      </c>
      <c r="C84" s="418" t="s">
        <v>326</v>
      </c>
      <c r="F84" s="492"/>
    </row>
    <row r="85" spans="1:7" ht="114.75">
      <c r="A85" s="399"/>
      <c r="B85" s="419"/>
      <c r="C85" s="420" t="s">
        <v>327</v>
      </c>
      <c r="D85" s="416"/>
      <c r="E85" s="12"/>
      <c r="F85" s="491"/>
      <c r="G85" s="378"/>
    </row>
    <row r="86" spans="1:7">
      <c r="A86" s="399"/>
      <c r="B86" s="419"/>
      <c r="C86" s="421" t="s">
        <v>262</v>
      </c>
      <c r="D86" s="403" t="s">
        <v>263</v>
      </c>
      <c r="E86" s="12">
        <v>4</v>
      </c>
      <c r="F86" s="491"/>
      <c r="G86" s="378">
        <f>E86*F86</f>
        <v>0</v>
      </c>
    </row>
    <row r="87" spans="1:7">
      <c r="B87" s="419"/>
      <c r="C87" s="421"/>
      <c r="E87" s="12"/>
      <c r="F87" s="187"/>
      <c r="G87" s="378"/>
    </row>
    <row r="88" spans="1:7" ht="38.25">
      <c r="A88" s="163"/>
      <c r="B88" s="402"/>
      <c r="C88" s="384" t="s">
        <v>783</v>
      </c>
      <c r="D88" s="411"/>
      <c r="E88" s="164"/>
      <c r="F88" s="165"/>
      <c r="G88" s="164"/>
    </row>
    <row r="89" spans="1:7" ht="242.25">
      <c r="A89" s="163"/>
      <c r="B89" s="402"/>
      <c r="C89" s="317" t="s">
        <v>973</v>
      </c>
      <c r="D89" s="411"/>
      <c r="E89" s="164"/>
      <c r="F89" s="165"/>
      <c r="G89" s="164"/>
    </row>
    <row r="90" spans="1:7">
      <c r="A90" s="163"/>
      <c r="B90" s="402"/>
      <c r="C90" s="384"/>
      <c r="D90" s="411"/>
      <c r="E90" s="164"/>
      <c r="F90" s="165"/>
      <c r="G90" s="164"/>
    </row>
    <row r="91" spans="1:7">
      <c r="A91" s="163"/>
      <c r="B91" s="402"/>
      <c r="C91" s="384"/>
      <c r="D91" s="411"/>
      <c r="E91" s="164"/>
      <c r="F91" s="165"/>
      <c r="G91" s="164"/>
    </row>
    <row r="92" spans="1:7">
      <c r="A92" s="330" t="s">
        <v>320</v>
      </c>
      <c r="B92" s="417" t="s">
        <v>784</v>
      </c>
      <c r="C92" s="418" t="s">
        <v>785</v>
      </c>
    </row>
    <row r="93" spans="1:7" ht="102">
      <c r="A93" s="399"/>
      <c r="B93" s="419"/>
      <c r="C93" s="420" t="s">
        <v>786</v>
      </c>
      <c r="D93" s="416"/>
      <c r="E93" s="12"/>
      <c r="F93" s="491"/>
      <c r="G93" s="378"/>
    </row>
    <row r="94" spans="1:7">
      <c r="A94" s="399"/>
      <c r="B94" s="419"/>
      <c r="C94" s="421" t="s">
        <v>262</v>
      </c>
      <c r="D94" s="403" t="s">
        <v>263</v>
      </c>
      <c r="E94" s="12">
        <v>52</v>
      </c>
      <c r="F94" s="491"/>
      <c r="G94" s="378">
        <f>E94*F94</f>
        <v>0</v>
      </c>
    </row>
    <row r="95" spans="1:7">
      <c r="A95" s="399"/>
      <c r="B95" s="419"/>
      <c r="C95" s="421"/>
      <c r="E95" s="12"/>
      <c r="F95" s="491"/>
      <c r="G95" s="378"/>
    </row>
    <row r="96" spans="1:7" ht="38.25">
      <c r="A96" s="163"/>
      <c r="B96" s="402"/>
      <c r="C96" s="384" t="s">
        <v>328</v>
      </c>
      <c r="D96" s="411"/>
      <c r="E96" s="164"/>
      <c r="F96" s="493"/>
      <c r="G96" s="164"/>
    </row>
    <row r="97" spans="1:7" ht="237" customHeight="1">
      <c r="A97" s="163"/>
      <c r="B97" s="402"/>
      <c r="C97" s="317" t="s">
        <v>957</v>
      </c>
      <c r="D97" s="411"/>
      <c r="E97" s="164"/>
      <c r="F97" s="493"/>
      <c r="G97" s="164"/>
    </row>
    <row r="98" spans="1:7">
      <c r="A98" s="163"/>
      <c r="B98" s="402"/>
      <c r="C98" s="384"/>
      <c r="D98" s="411"/>
      <c r="E98" s="164"/>
      <c r="F98" s="493"/>
      <c r="G98" s="164"/>
    </row>
    <row r="99" spans="1:7">
      <c r="A99" s="163"/>
      <c r="B99" s="402"/>
      <c r="C99" s="384"/>
      <c r="D99" s="411"/>
      <c r="E99" s="164"/>
      <c r="F99" s="493"/>
      <c r="G99" s="164"/>
    </row>
    <row r="100" spans="1:7">
      <c r="A100" s="330" t="s">
        <v>324</v>
      </c>
      <c r="B100" s="417" t="s">
        <v>787</v>
      </c>
      <c r="C100" s="418" t="s">
        <v>788</v>
      </c>
      <c r="F100" s="492"/>
    </row>
    <row r="101" spans="1:7" ht="127.5">
      <c r="A101" s="399"/>
      <c r="B101" s="419"/>
      <c r="C101" s="420" t="s">
        <v>789</v>
      </c>
      <c r="D101" s="416"/>
      <c r="E101" s="12"/>
      <c r="F101" s="491"/>
      <c r="G101" s="378"/>
    </row>
    <row r="102" spans="1:7" ht="25.5">
      <c r="A102" s="399"/>
      <c r="B102" s="419"/>
      <c r="C102" s="421" t="s">
        <v>333</v>
      </c>
      <c r="D102" s="403" t="s">
        <v>263</v>
      </c>
      <c r="E102" s="12">
        <v>15</v>
      </c>
      <c r="F102" s="491"/>
      <c r="G102" s="378">
        <f>E102*F102</f>
        <v>0</v>
      </c>
    </row>
    <row r="103" spans="1:7">
      <c r="A103" s="399"/>
      <c r="B103" s="419"/>
      <c r="C103" s="421"/>
      <c r="E103" s="12"/>
      <c r="F103" s="187"/>
      <c r="G103" s="378"/>
    </row>
    <row r="104" spans="1:7">
      <c r="A104" s="330" t="s">
        <v>329</v>
      </c>
      <c r="B104" s="417" t="s">
        <v>330</v>
      </c>
      <c r="C104" s="418" t="s">
        <v>331</v>
      </c>
    </row>
    <row r="105" spans="1:7" ht="127.5">
      <c r="A105" s="399"/>
      <c r="B105" s="419"/>
      <c r="C105" s="420" t="s">
        <v>332</v>
      </c>
      <c r="D105" s="416"/>
      <c r="E105" s="12"/>
      <c r="F105" s="491"/>
      <c r="G105" s="378"/>
    </row>
    <row r="106" spans="1:7" ht="25.5">
      <c r="A106" s="399"/>
      <c r="B106" s="419"/>
      <c r="C106" s="421" t="s">
        <v>333</v>
      </c>
      <c r="D106" s="403" t="s">
        <v>263</v>
      </c>
      <c r="E106" s="12">
        <v>4</v>
      </c>
      <c r="F106" s="491"/>
      <c r="G106" s="378">
        <f>E106*F106</f>
        <v>0</v>
      </c>
    </row>
    <row r="107" spans="1:7">
      <c r="A107" s="399"/>
      <c r="B107" s="419"/>
      <c r="C107" s="421"/>
      <c r="E107" s="12"/>
      <c r="F107" s="491"/>
      <c r="G107" s="378"/>
    </row>
    <row r="108" spans="1:7">
      <c r="A108" s="330" t="s">
        <v>335</v>
      </c>
      <c r="B108" s="417" t="s">
        <v>790</v>
      </c>
      <c r="C108" s="418" t="s">
        <v>791</v>
      </c>
      <c r="F108" s="492"/>
    </row>
    <row r="109" spans="1:7" ht="127.5">
      <c r="A109" s="399"/>
      <c r="B109" s="419"/>
      <c r="C109" s="420" t="s">
        <v>792</v>
      </c>
      <c r="D109" s="416"/>
      <c r="E109" s="12"/>
      <c r="F109" s="491"/>
      <c r="G109" s="378"/>
    </row>
    <row r="110" spans="1:7" ht="25.5">
      <c r="A110" s="399"/>
      <c r="B110" s="419"/>
      <c r="C110" s="421" t="s">
        <v>333</v>
      </c>
      <c r="D110" s="403" t="s">
        <v>263</v>
      </c>
      <c r="E110" s="12">
        <v>2</v>
      </c>
      <c r="F110" s="491"/>
      <c r="G110" s="378">
        <f>E110*F110</f>
        <v>0</v>
      </c>
    </row>
    <row r="111" spans="1:7">
      <c r="A111" s="399"/>
      <c r="B111" s="419"/>
      <c r="C111" s="421"/>
      <c r="E111" s="12"/>
      <c r="F111" s="491"/>
      <c r="G111" s="378"/>
    </row>
    <row r="112" spans="1:7">
      <c r="A112" s="330" t="s">
        <v>341</v>
      </c>
      <c r="B112" s="417" t="s">
        <v>793</v>
      </c>
      <c r="C112" s="418" t="s">
        <v>794</v>
      </c>
      <c r="F112" s="492"/>
    </row>
    <row r="113" spans="1:7" ht="127.5">
      <c r="A113" s="399"/>
      <c r="B113" s="419"/>
      <c r="C113" s="420" t="s">
        <v>795</v>
      </c>
      <c r="D113" s="416"/>
      <c r="E113" s="12"/>
      <c r="F113" s="491"/>
      <c r="G113" s="378"/>
    </row>
    <row r="114" spans="1:7" ht="25.5">
      <c r="A114" s="399"/>
      <c r="B114" s="419"/>
      <c r="C114" s="421" t="s">
        <v>333</v>
      </c>
      <c r="D114" s="403" t="s">
        <v>263</v>
      </c>
      <c r="E114" s="12">
        <v>3</v>
      </c>
      <c r="F114" s="491"/>
      <c r="G114" s="378">
        <f>E114*F114</f>
        <v>0</v>
      </c>
    </row>
    <row r="115" spans="1:7">
      <c r="A115" s="399"/>
      <c r="B115" s="419"/>
      <c r="C115" s="421"/>
      <c r="E115" s="12"/>
      <c r="F115" s="187"/>
      <c r="G115" s="378"/>
    </row>
    <row r="116" spans="1:7" ht="25.5">
      <c r="A116" s="163"/>
      <c r="B116" s="402"/>
      <c r="C116" s="384" t="s">
        <v>334</v>
      </c>
      <c r="D116" s="411"/>
      <c r="E116" s="164"/>
      <c r="F116" s="165"/>
      <c r="G116" s="164"/>
    </row>
    <row r="117" spans="1:7" ht="251.25" customHeight="1">
      <c r="A117" s="163"/>
      <c r="B117" s="402"/>
      <c r="C117" s="317" t="s">
        <v>958</v>
      </c>
      <c r="D117" s="411"/>
      <c r="E117" s="164"/>
      <c r="F117" s="165"/>
      <c r="G117" s="164"/>
    </row>
    <row r="118" spans="1:7">
      <c r="A118" s="163"/>
      <c r="B118" s="402"/>
      <c r="C118" s="384"/>
      <c r="D118" s="411"/>
      <c r="E118" s="164"/>
      <c r="F118" s="165"/>
      <c r="G118" s="164"/>
    </row>
    <row r="119" spans="1:7">
      <c r="A119" s="330" t="s">
        <v>346</v>
      </c>
      <c r="B119" s="417" t="s">
        <v>796</v>
      </c>
      <c r="C119" s="418" t="s">
        <v>797</v>
      </c>
    </row>
    <row r="120" spans="1:7" ht="114.75">
      <c r="A120" s="399"/>
      <c r="B120" s="419"/>
      <c r="C120" s="420" t="s">
        <v>798</v>
      </c>
      <c r="D120" s="416"/>
      <c r="E120" s="12"/>
      <c r="F120" s="491"/>
      <c r="G120" s="378"/>
    </row>
    <row r="121" spans="1:7">
      <c r="A121" s="399"/>
      <c r="B121" s="419"/>
      <c r="C121" s="421" t="s">
        <v>339</v>
      </c>
      <c r="D121" s="403" t="s">
        <v>263</v>
      </c>
      <c r="E121" s="12">
        <v>1</v>
      </c>
      <c r="F121" s="491"/>
      <c r="G121" s="378">
        <f>E121*F121</f>
        <v>0</v>
      </c>
    </row>
    <row r="122" spans="1:7">
      <c r="A122" s="399"/>
      <c r="B122" s="419"/>
      <c r="C122" s="421"/>
      <c r="E122" s="12"/>
      <c r="F122" s="491"/>
      <c r="G122" s="378"/>
    </row>
    <row r="123" spans="1:7">
      <c r="A123" s="330" t="s">
        <v>351</v>
      </c>
      <c r="B123" s="417" t="s">
        <v>336</v>
      </c>
      <c r="C123" s="418" t="s">
        <v>337</v>
      </c>
      <c r="F123" s="492"/>
    </row>
    <row r="124" spans="1:7" ht="114.75">
      <c r="A124" s="399"/>
      <c r="B124" s="419"/>
      <c r="C124" s="420" t="s">
        <v>799</v>
      </c>
      <c r="D124" s="416"/>
      <c r="E124" s="12"/>
      <c r="F124" s="491"/>
      <c r="G124" s="378"/>
    </row>
    <row r="125" spans="1:7">
      <c r="A125" s="399"/>
      <c r="B125" s="419"/>
      <c r="C125" s="421" t="s">
        <v>339</v>
      </c>
      <c r="D125" s="403" t="s">
        <v>263</v>
      </c>
      <c r="E125" s="12">
        <v>3</v>
      </c>
      <c r="F125" s="491"/>
      <c r="G125" s="378">
        <f>E125*F125</f>
        <v>0</v>
      </c>
    </row>
    <row r="126" spans="1:7">
      <c r="A126" s="399"/>
      <c r="B126" s="419"/>
      <c r="C126" s="420"/>
      <c r="D126" s="416"/>
      <c r="E126" s="12"/>
      <c r="F126" s="187"/>
      <c r="G126" s="378"/>
    </row>
    <row r="127" spans="1:7" ht="25.5">
      <c r="A127" s="163"/>
      <c r="B127" s="402"/>
      <c r="C127" s="384" t="s">
        <v>345</v>
      </c>
      <c r="D127" s="411"/>
      <c r="E127" s="164"/>
      <c r="F127" s="165"/>
      <c r="G127" s="164"/>
    </row>
    <row r="128" spans="1:7" ht="318.75">
      <c r="A128" s="163"/>
      <c r="B128" s="402"/>
      <c r="C128" s="317" t="s">
        <v>960</v>
      </c>
      <c r="D128" s="411"/>
      <c r="E128" s="164"/>
      <c r="F128" s="165"/>
      <c r="G128" s="164"/>
    </row>
    <row r="129" spans="1:1020">
      <c r="A129" s="163"/>
      <c r="B129" s="402"/>
      <c r="C129" s="384"/>
      <c r="D129" s="411"/>
      <c r="E129" s="164"/>
      <c r="F129" s="165"/>
      <c r="G129" s="164"/>
    </row>
    <row r="130" spans="1:1020">
      <c r="A130" s="330" t="s">
        <v>355</v>
      </c>
      <c r="B130" s="417" t="s">
        <v>352</v>
      </c>
      <c r="C130" s="418" t="s">
        <v>353</v>
      </c>
    </row>
    <row r="131" spans="1:1020" ht="114.75">
      <c r="A131" s="399"/>
      <c r="B131" s="419"/>
      <c r="C131" s="420" t="s">
        <v>354</v>
      </c>
      <c r="D131" s="416"/>
      <c r="E131" s="12"/>
      <c r="F131" s="491"/>
      <c r="G131" s="378"/>
    </row>
    <row r="132" spans="1:1020">
      <c r="A132" s="399"/>
      <c r="B132" s="419"/>
      <c r="C132" s="421" t="s">
        <v>350</v>
      </c>
      <c r="D132" s="403" t="s">
        <v>263</v>
      </c>
      <c r="E132" s="12">
        <v>2</v>
      </c>
      <c r="F132" s="491"/>
      <c r="G132" s="378">
        <f>E132*F132</f>
        <v>0</v>
      </c>
    </row>
    <row r="133" spans="1:1020">
      <c r="A133" s="399"/>
      <c r="B133" s="419"/>
      <c r="C133" s="421"/>
      <c r="E133" s="12"/>
      <c r="F133" s="491"/>
      <c r="G133" s="378"/>
    </row>
    <row r="134" spans="1:1020">
      <c r="A134" s="330" t="s">
        <v>359</v>
      </c>
      <c r="B134" s="417" t="s">
        <v>356</v>
      </c>
      <c r="C134" s="418" t="s">
        <v>357</v>
      </c>
      <c r="F134" s="492"/>
    </row>
    <row r="135" spans="1:1020" ht="114.75">
      <c r="A135" s="399"/>
      <c r="B135" s="419"/>
      <c r="C135" s="420" t="s">
        <v>358</v>
      </c>
      <c r="D135" s="416"/>
      <c r="E135" s="12"/>
      <c r="F135" s="491"/>
      <c r="G135" s="378"/>
    </row>
    <row r="136" spans="1:1020">
      <c r="A136" s="399"/>
      <c r="B136" s="419"/>
      <c r="C136" s="421" t="s">
        <v>350</v>
      </c>
      <c r="D136" s="403" t="s">
        <v>263</v>
      </c>
      <c r="E136" s="12">
        <v>1</v>
      </c>
      <c r="F136" s="491"/>
      <c r="G136" s="378">
        <f>E136*F136</f>
        <v>0</v>
      </c>
    </row>
    <row r="137" spans="1:1020">
      <c r="A137" s="399"/>
      <c r="B137" s="419"/>
      <c r="C137" s="421"/>
      <c r="E137" s="12"/>
      <c r="F137" s="187"/>
      <c r="G137" s="378"/>
    </row>
    <row r="138" spans="1:1020" ht="15.75">
      <c r="A138" s="405"/>
      <c r="B138" s="402"/>
      <c r="C138" s="422" t="s">
        <v>360</v>
      </c>
      <c r="D138" s="423"/>
      <c r="E138" s="178"/>
      <c r="F138" s="179"/>
      <c r="G138" s="387">
        <f>SUM(G24:G137)</f>
        <v>0</v>
      </c>
    </row>
    <row r="141" spans="1:1020" ht="17.25" customHeight="1">
      <c r="A141" s="424" t="s">
        <v>361</v>
      </c>
      <c r="B141" s="413"/>
      <c r="C141" s="425" t="s">
        <v>362</v>
      </c>
      <c r="D141" s="426"/>
      <c r="E141" s="426"/>
      <c r="F141" s="190"/>
      <c r="G141" s="390"/>
    </row>
    <row r="143" spans="1:1020" ht="25.5">
      <c r="A143" s="163"/>
      <c r="B143" s="402"/>
      <c r="C143" s="384" t="s">
        <v>961</v>
      </c>
      <c r="D143" s="411"/>
      <c r="E143" s="164"/>
      <c r="F143" s="165"/>
      <c r="G143" s="164"/>
      <c r="H143" s="258"/>
      <c r="I143" s="258"/>
      <c r="J143" s="258"/>
      <c r="K143" s="258"/>
      <c r="L143" s="258"/>
      <c r="M143" s="258"/>
      <c r="N143" s="258"/>
      <c r="O143" s="258"/>
      <c r="P143" s="258"/>
      <c r="Q143" s="258"/>
      <c r="R143" s="258"/>
      <c r="S143" s="258"/>
      <c r="T143" s="258"/>
      <c r="U143" s="258"/>
      <c r="V143" s="258"/>
      <c r="W143" s="258"/>
      <c r="X143" s="258"/>
      <c r="Y143" s="258"/>
      <c r="Z143" s="258"/>
      <c r="AA143" s="258"/>
      <c r="AB143" s="258"/>
      <c r="AC143" s="258"/>
      <c r="AD143" s="258"/>
      <c r="AE143" s="258"/>
      <c r="AF143" s="258"/>
      <c r="AG143" s="258"/>
      <c r="AH143" s="258"/>
      <c r="AI143" s="258"/>
      <c r="AJ143" s="258"/>
      <c r="AK143" s="258"/>
      <c r="AL143" s="258"/>
      <c r="AM143" s="258"/>
      <c r="AN143" s="258"/>
      <c r="AO143" s="258"/>
      <c r="AP143" s="258"/>
      <c r="AQ143" s="258"/>
      <c r="AR143" s="258"/>
      <c r="AS143" s="258"/>
      <c r="AT143" s="258"/>
      <c r="AU143" s="258"/>
      <c r="AV143" s="258"/>
      <c r="AW143" s="258"/>
      <c r="AX143" s="258"/>
      <c r="AY143" s="258"/>
      <c r="AZ143" s="258"/>
      <c r="BA143" s="258"/>
      <c r="BB143" s="258"/>
      <c r="BC143" s="258"/>
      <c r="BD143" s="258"/>
      <c r="BE143" s="258"/>
      <c r="BF143" s="258"/>
      <c r="BG143" s="258"/>
      <c r="BH143" s="258"/>
      <c r="BI143" s="258"/>
      <c r="BJ143" s="258"/>
      <c r="BK143" s="258"/>
      <c r="BL143" s="258"/>
      <c r="BM143" s="258"/>
      <c r="BN143" s="258"/>
      <c r="BO143" s="258"/>
      <c r="BP143" s="258"/>
      <c r="BQ143" s="258"/>
      <c r="BR143" s="258"/>
      <c r="BS143" s="258"/>
      <c r="BT143" s="258"/>
      <c r="BU143" s="258"/>
      <c r="BV143" s="258"/>
      <c r="BW143" s="258"/>
      <c r="BX143" s="258"/>
      <c r="BY143" s="258"/>
      <c r="BZ143" s="258"/>
      <c r="CA143" s="258"/>
      <c r="CB143" s="258"/>
      <c r="CC143" s="258"/>
      <c r="CD143" s="258"/>
      <c r="CE143" s="258"/>
      <c r="CF143" s="258"/>
      <c r="CG143" s="258"/>
      <c r="CH143" s="258"/>
      <c r="CI143" s="258"/>
      <c r="CJ143" s="258"/>
      <c r="CK143" s="258"/>
      <c r="CL143" s="258"/>
      <c r="CM143" s="258"/>
      <c r="CN143" s="258"/>
      <c r="CO143" s="258"/>
      <c r="CP143" s="258"/>
      <c r="CQ143" s="258"/>
      <c r="CR143" s="258"/>
      <c r="CS143" s="258"/>
      <c r="CT143" s="258"/>
      <c r="CU143" s="258"/>
      <c r="CV143" s="258"/>
      <c r="CW143" s="258"/>
      <c r="CX143" s="258"/>
      <c r="CY143" s="258"/>
      <c r="CZ143" s="258"/>
      <c r="DA143" s="258"/>
      <c r="DB143" s="258"/>
      <c r="DC143" s="258"/>
      <c r="DD143" s="258"/>
      <c r="DE143" s="258"/>
      <c r="DF143" s="258"/>
      <c r="DG143" s="258"/>
      <c r="DH143" s="258"/>
      <c r="DI143" s="258"/>
      <c r="DJ143" s="258"/>
      <c r="DK143" s="258"/>
      <c r="DL143" s="258"/>
      <c r="DM143" s="258"/>
      <c r="DN143" s="258"/>
      <c r="DO143" s="258"/>
      <c r="DP143" s="258"/>
      <c r="DQ143" s="258"/>
      <c r="DR143" s="258"/>
      <c r="DS143" s="258"/>
      <c r="DT143" s="258"/>
      <c r="DU143" s="258"/>
      <c r="DV143" s="258"/>
      <c r="DW143" s="258"/>
      <c r="DX143" s="258"/>
      <c r="DY143" s="258"/>
      <c r="DZ143" s="258"/>
      <c r="EA143" s="258"/>
      <c r="EB143" s="258"/>
      <c r="EC143" s="258"/>
      <c r="ED143" s="258"/>
      <c r="EE143" s="258"/>
      <c r="EF143" s="258"/>
      <c r="EG143" s="258"/>
      <c r="EH143" s="258"/>
      <c r="EI143" s="258"/>
      <c r="EJ143" s="258"/>
      <c r="EK143" s="258"/>
      <c r="EL143" s="258"/>
      <c r="EM143" s="258"/>
      <c r="EN143" s="258"/>
      <c r="EO143" s="258"/>
      <c r="EP143" s="258"/>
      <c r="EQ143" s="258"/>
      <c r="ER143" s="258"/>
      <c r="ES143" s="258"/>
      <c r="ET143" s="258"/>
      <c r="EU143" s="258"/>
      <c r="EV143" s="258"/>
      <c r="EW143" s="258"/>
      <c r="EX143" s="258"/>
      <c r="EY143" s="258"/>
      <c r="EZ143" s="258"/>
      <c r="FA143" s="258"/>
      <c r="FB143" s="258"/>
      <c r="FC143" s="258"/>
      <c r="FD143" s="258"/>
      <c r="FE143" s="258"/>
      <c r="FF143" s="258"/>
      <c r="FG143" s="258"/>
      <c r="FH143" s="258"/>
      <c r="FI143" s="258"/>
      <c r="FJ143" s="258"/>
      <c r="FK143" s="258"/>
      <c r="FL143" s="258"/>
      <c r="FM143" s="258"/>
      <c r="FN143" s="258"/>
      <c r="FO143" s="258"/>
      <c r="FP143" s="258"/>
      <c r="FQ143" s="258"/>
      <c r="FR143" s="258"/>
      <c r="FS143" s="258"/>
      <c r="FT143" s="258"/>
      <c r="FU143" s="258"/>
      <c r="FV143" s="258"/>
      <c r="FW143" s="258"/>
      <c r="FX143" s="258"/>
      <c r="FY143" s="258"/>
      <c r="FZ143" s="258"/>
      <c r="GA143" s="258"/>
      <c r="GB143" s="258"/>
      <c r="GC143" s="258"/>
      <c r="GD143" s="258"/>
      <c r="GE143" s="258"/>
      <c r="GF143" s="258"/>
      <c r="GG143" s="258"/>
      <c r="GH143" s="258"/>
      <c r="GI143" s="258"/>
      <c r="GJ143" s="258"/>
      <c r="GK143" s="258"/>
      <c r="GL143" s="258"/>
      <c r="GM143" s="258"/>
      <c r="GN143" s="258"/>
      <c r="GO143" s="258"/>
      <c r="GP143" s="258"/>
      <c r="GQ143" s="258"/>
      <c r="GR143" s="258"/>
      <c r="GS143" s="258"/>
      <c r="GT143" s="258"/>
      <c r="GU143" s="258"/>
      <c r="GV143" s="258"/>
      <c r="GW143" s="258"/>
      <c r="GX143" s="258"/>
      <c r="GY143" s="258"/>
      <c r="GZ143" s="258"/>
      <c r="HA143" s="258"/>
      <c r="HB143" s="258"/>
      <c r="HC143" s="258"/>
      <c r="HD143" s="258"/>
      <c r="HE143" s="258"/>
      <c r="HF143" s="258"/>
      <c r="HG143" s="258"/>
      <c r="HH143" s="258"/>
      <c r="HI143" s="258"/>
      <c r="HJ143" s="258"/>
      <c r="HK143" s="258"/>
      <c r="HL143" s="258"/>
      <c r="HM143" s="258"/>
      <c r="HN143" s="258"/>
      <c r="HO143" s="258"/>
      <c r="HP143" s="258"/>
      <c r="HQ143" s="258"/>
      <c r="HR143" s="258"/>
      <c r="HS143" s="258"/>
      <c r="HT143" s="258"/>
      <c r="HU143" s="258"/>
      <c r="HV143" s="258"/>
      <c r="HW143" s="258"/>
      <c r="HX143" s="258"/>
      <c r="HY143" s="258"/>
      <c r="HZ143" s="258"/>
      <c r="IA143" s="258"/>
      <c r="IB143" s="258"/>
      <c r="IC143" s="258"/>
      <c r="ID143" s="258"/>
      <c r="IE143" s="258"/>
      <c r="IF143" s="258"/>
      <c r="IG143" s="258"/>
      <c r="IH143" s="258"/>
      <c r="II143" s="258"/>
      <c r="IJ143" s="258"/>
      <c r="IK143" s="258"/>
      <c r="IL143" s="258"/>
      <c r="IM143" s="258"/>
      <c r="IN143" s="258"/>
      <c r="IO143" s="258"/>
      <c r="IP143" s="258"/>
      <c r="IQ143" s="258"/>
      <c r="IR143" s="258"/>
      <c r="IS143" s="258"/>
      <c r="IT143" s="258"/>
      <c r="IU143" s="258"/>
      <c r="IV143" s="258"/>
      <c r="IW143" s="258"/>
      <c r="IX143" s="258"/>
      <c r="IY143" s="258"/>
      <c r="IZ143" s="258"/>
      <c r="JA143" s="258"/>
      <c r="JB143" s="258"/>
      <c r="JC143" s="258"/>
      <c r="JD143" s="258"/>
      <c r="JE143" s="258"/>
      <c r="JF143" s="258"/>
      <c r="JG143" s="258"/>
      <c r="JH143" s="258"/>
      <c r="JI143" s="258"/>
      <c r="JJ143" s="258"/>
      <c r="JK143" s="258"/>
      <c r="JL143" s="258"/>
      <c r="JM143" s="258"/>
      <c r="JN143" s="258"/>
      <c r="JO143" s="258"/>
      <c r="JP143" s="258"/>
      <c r="JQ143" s="258"/>
      <c r="JR143" s="258"/>
      <c r="JS143" s="258"/>
      <c r="JT143" s="258"/>
      <c r="JU143" s="258"/>
      <c r="JV143" s="258"/>
      <c r="JW143" s="258"/>
      <c r="JX143" s="258"/>
      <c r="JY143" s="258"/>
      <c r="JZ143" s="258"/>
      <c r="KA143" s="258"/>
      <c r="KB143" s="258"/>
      <c r="KC143" s="258"/>
      <c r="KD143" s="258"/>
      <c r="KE143" s="258"/>
      <c r="KF143" s="258"/>
      <c r="KG143" s="258"/>
      <c r="KH143" s="258"/>
      <c r="KI143" s="258"/>
      <c r="KJ143" s="258"/>
      <c r="KK143" s="258"/>
      <c r="KL143" s="258"/>
      <c r="KM143" s="258"/>
      <c r="KN143" s="258"/>
      <c r="KO143" s="258"/>
      <c r="KP143" s="258"/>
      <c r="KQ143" s="258"/>
      <c r="KR143" s="258"/>
      <c r="KS143" s="258"/>
      <c r="KT143" s="258"/>
      <c r="KU143" s="258"/>
      <c r="KV143" s="258"/>
      <c r="KW143" s="258"/>
      <c r="KX143" s="258"/>
      <c r="KY143" s="258"/>
      <c r="KZ143" s="258"/>
      <c r="LA143" s="258"/>
      <c r="LB143" s="258"/>
      <c r="LC143" s="258"/>
      <c r="LD143" s="258"/>
      <c r="LE143" s="258"/>
      <c r="LF143" s="258"/>
      <c r="LG143" s="258"/>
      <c r="LH143" s="258"/>
      <c r="LI143" s="258"/>
      <c r="LJ143" s="258"/>
      <c r="LK143" s="258"/>
      <c r="LL143" s="258"/>
      <c r="LM143" s="258"/>
      <c r="LN143" s="258"/>
      <c r="LO143" s="258"/>
      <c r="LP143" s="258"/>
      <c r="LQ143" s="258"/>
      <c r="LR143" s="258"/>
      <c r="LS143" s="258"/>
      <c r="LT143" s="258"/>
      <c r="LU143" s="258"/>
      <c r="LV143" s="258"/>
      <c r="LW143" s="258"/>
      <c r="LX143" s="258"/>
      <c r="LY143" s="258"/>
      <c r="LZ143" s="258"/>
      <c r="MA143" s="258"/>
      <c r="MB143" s="258"/>
      <c r="MC143" s="258"/>
      <c r="MD143" s="258"/>
      <c r="ME143" s="258"/>
      <c r="MF143" s="258"/>
      <c r="MG143" s="258"/>
      <c r="MH143" s="258"/>
      <c r="MI143" s="258"/>
      <c r="MJ143" s="258"/>
      <c r="MK143" s="258"/>
      <c r="ML143" s="258"/>
      <c r="MM143" s="258"/>
      <c r="MN143" s="258"/>
      <c r="MO143" s="258"/>
      <c r="MP143" s="258"/>
      <c r="MQ143" s="258"/>
      <c r="MR143" s="258"/>
      <c r="MS143" s="258"/>
      <c r="MT143" s="258"/>
      <c r="MU143" s="258"/>
      <c r="MV143" s="258"/>
      <c r="MW143" s="258"/>
      <c r="MX143" s="258"/>
      <c r="MY143" s="258"/>
      <c r="MZ143" s="258"/>
      <c r="NA143" s="258"/>
      <c r="NB143" s="258"/>
      <c r="NC143" s="258"/>
      <c r="ND143" s="258"/>
      <c r="NE143" s="258"/>
      <c r="NF143" s="258"/>
      <c r="NG143" s="258"/>
      <c r="NH143" s="258"/>
      <c r="NI143" s="258"/>
      <c r="NJ143" s="258"/>
      <c r="NK143" s="258"/>
      <c r="NL143" s="258"/>
      <c r="NM143" s="258"/>
      <c r="NN143" s="258"/>
      <c r="NO143" s="258"/>
      <c r="NP143" s="258"/>
      <c r="NQ143" s="258"/>
      <c r="NR143" s="258"/>
      <c r="NS143" s="258"/>
      <c r="NT143" s="258"/>
      <c r="NU143" s="258"/>
      <c r="NV143" s="258"/>
      <c r="NW143" s="258"/>
      <c r="NX143" s="258"/>
      <c r="NY143" s="258"/>
      <c r="NZ143" s="258"/>
      <c r="OA143" s="258"/>
      <c r="OB143" s="258"/>
      <c r="OC143" s="258"/>
      <c r="OD143" s="258"/>
      <c r="OE143" s="258"/>
      <c r="OF143" s="258"/>
      <c r="OG143" s="258"/>
      <c r="OH143" s="258"/>
      <c r="OI143" s="258"/>
      <c r="OJ143" s="258"/>
      <c r="OK143" s="258"/>
      <c r="OL143" s="258"/>
      <c r="OM143" s="258"/>
      <c r="ON143" s="258"/>
      <c r="OO143" s="258"/>
      <c r="OP143" s="258"/>
      <c r="OQ143" s="258"/>
      <c r="OR143" s="258"/>
      <c r="OS143" s="258"/>
      <c r="OT143" s="258"/>
      <c r="OU143" s="258"/>
      <c r="OV143" s="258"/>
      <c r="OW143" s="258"/>
      <c r="OX143" s="258"/>
      <c r="OY143" s="258"/>
      <c r="OZ143" s="258"/>
      <c r="PA143" s="258"/>
      <c r="PB143" s="258"/>
      <c r="PC143" s="258"/>
      <c r="PD143" s="258"/>
      <c r="PE143" s="258"/>
      <c r="PF143" s="258"/>
      <c r="PG143" s="258"/>
      <c r="PH143" s="258"/>
      <c r="PI143" s="258"/>
      <c r="PJ143" s="258"/>
      <c r="PK143" s="258"/>
      <c r="PL143" s="258"/>
      <c r="PM143" s="258"/>
      <c r="PN143" s="258"/>
      <c r="PO143" s="258"/>
      <c r="PP143" s="258"/>
      <c r="PQ143" s="258"/>
      <c r="PR143" s="258"/>
      <c r="PS143" s="258"/>
      <c r="PT143" s="258"/>
      <c r="PU143" s="258"/>
      <c r="PV143" s="258"/>
      <c r="PW143" s="258"/>
      <c r="PX143" s="258"/>
      <c r="PY143" s="258"/>
      <c r="PZ143" s="258"/>
      <c r="QA143" s="258"/>
      <c r="QB143" s="258"/>
      <c r="QC143" s="258"/>
      <c r="QD143" s="258"/>
      <c r="QE143" s="258"/>
      <c r="QF143" s="258"/>
      <c r="QG143" s="258"/>
      <c r="QH143" s="258"/>
      <c r="QI143" s="258"/>
      <c r="QJ143" s="258"/>
      <c r="QK143" s="258"/>
      <c r="QL143" s="258"/>
      <c r="QM143" s="258"/>
      <c r="QN143" s="258"/>
      <c r="QO143" s="258"/>
      <c r="QP143" s="258"/>
      <c r="QQ143" s="258"/>
      <c r="QR143" s="258"/>
      <c r="QS143" s="258"/>
      <c r="QT143" s="258"/>
      <c r="QU143" s="258"/>
      <c r="QV143" s="258"/>
      <c r="QW143" s="258"/>
      <c r="QX143" s="258"/>
      <c r="QY143" s="258"/>
      <c r="QZ143" s="258"/>
      <c r="RA143" s="258"/>
      <c r="RB143" s="258"/>
      <c r="RC143" s="258"/>
      <c r="RD143" s="258"/>
      <c r="RE143" s="258"/>
      <c r="RF143" s="258"/>
      <c r="RG143" s="258"/>
      <c r="RH143" s="258"/>
      <c r="RI143" s="258"/>
      <c r="RJ143" s="258"/>
      <c r="RK143" s="258"/>
      <c r="RL143" s="258"/>
      <c r="RM143" s="258"/>
      <c r="RN143" s="258"/>
      <c r="RO143" s="258"/>
      <c r="RP143" s="258"/>
      <c r="RQ143" s="258"/>
      <c r="RR143" s="258"/>
      <c r="RS143" s="258"/>
      <c r="RT143" s="258"/>
      <c r="RU143" s="258"/>
      <c r="RV143" s="258"/>
      <c r="RW143" s="258"/>
      <c r="RX143" s="258"/>
      <c r="RY143" s="258"/>
      <c r="RZ143" s="258"/>
      <c r="SA143" s="258"/>
      <c r="SB143" s="258"/>
      <c r="SC143" s="258"/>
      <c r="SD143" s="258"/>
      <c r="SE143" s="258"/>
      <c r="SF143" s="258"/>
      <c r="SG143" s="258"/>
      <c r="SH143" s="258"/>
      <c r="SI143" s="258"/>
      <c r="SJ143" s="258"/>
      <c r="SK143" s="258"/>
      <c r="SL143" s="258"/>
      <c r="SM143" s="258"/>
      <c r="SN143" s="258"/>
      <c r="SO143" s="258"/>
      <c r="SP143" s="258"/>
      <c r="SQ143" s="258"/>
      <c r="SR143" s="258"/>
      <c r="SS143" s="258"/>
      <c r="ST143" s="258"/>
      <c r="SU143" s="258"/>
      <c r="SV143" s="258"/>
      <c r="SW143" s="258"/>
      <c r="SX143" s="258"/>
      <c r="SY143" s="258"/>
      <c r="SZ143" s="258"/>
      <c r="TA143" s="258"/>
      <c r="TB143" s="258"/>
      <c r="TC143" s="258"/>
      <c r="TD143" s="258"/>
      <c r="TE143" s="258"/>
      <c r="TF143" s="258"/>
      <c r="TG143" s="258"/>
      <c r="TH143" s="258"/>
      <c r="TI143" s="258"/>
      <c r="TJ143" s="258"/>
      <c r="TK143" s="258"/>
      <c r="TL143" s="258"/>
      <c r="TM143" s="258"/>
      <c r="TN143" s="258"/>
      <c r="TO143" s="258"/>
      <c r="TP143" s="258"/>
      <c r="TQ143" s="258"/>
      <c r="TR143" s="258"/>
      <c r="TS143" s="258"/>
      <c r="TT143" s="258"/>
      <c r="TU143" s="258"/>
      <c r="TV143" s="258"/>
      <c r="TW143" s="258"/>
      <c r="TX143" s="258"/>
      <c r="TY143" s="258"/>
      <c r="TZ143" s="258"/>
      <c r="UA143" s="258"/>
      <c r="UB143" s="258"/>
      <c r="UC143" s="258"/>
      <c r="UD143" s="258"/>
      <c r="UE143" s="258"/>
      <c r="UF143" s="258"/>
      <c r="UG143" s="258"/>
      <c r="UH143" s="258"/>
      <c r="UI143" s="258"/>
      <c r="UJ143" s="258"/>
      <c r="UK143" s="258"/>
      <c r="UL143" s="258"/>
      <c r="UM143" s="258"/>
      <c r="UN143" s="258"/>
      <c r="UO143" s="258"/>
      <c r="UP143" s="258"/>
      <c r="UQ143" s="258"/>
      <c r="UR143" s="258"/>
      <c r="US143" s="258"/>
      <c r="UT143" s="258"/>
      <c r="UU143" s="258"/>
      <c r="UV143" s="258"/>
      <c r="UW143" s="258"/>
      <c r="UX143" s="258"/>
      <c r="UY143" s="258"/>
      <c r="UZ143" s="258"/>
      <c r="VA143" s="258"/>
      <c r="VB143" s="258"/>
      <c r="VC143" s="258"/>
      <c r="VD143" s="258"/>
      <c r="VE143" s="258"/>
      <c r="VF143" s="258"/>
      <c r="VG143" s="258"/>
      <c r="VH143" s="258"/>
      <c r="VI143" s="258"/>
      <c r="VJ143" s="258"/>
      <c r="VK143" s="258"/>
      <c r="VL143" s="258"/>
      <c r="VM143" s="258"/>
      <c r="VN143" s="258"/>
      <c r="VO143" s="258"/>
      <c r="VP143" s="258"/>
      <c r="VQ143" s="258"/>
      <c r="VR143" s="258"/>
      <c r="VS143" s="258"/>
      <c r="VT143" s="258"/>
      <c r="VU143" s="258"/>
      <c r="VV143" s="258"/>
      <c r="VW143" s="258"/>
      <c r="VX143" s="258"/>
      <c r="VY143" s="258"/>
      <c r="VZ143" s="258"/>
      <c r="WA143" s="258"/>
      <c r="WB143" s="258"/>
      <c r="WC143" s="258"/>
      <c r="WD143" s="258"/>
      <c r="WE143" s="258"/>
      <c r="WF143" s="258"/>
      <c r="WG143" s="258"/>
      <c r="WH143" s="258"/>
      <c r="WI143" s="258"/>
      <c r="WJ143" s="258"/>
      <c r="WK143" s="258"/>
      <c r="WL143" s="258"/>
      <c r="WM143" s="258"/>
      <c r="WN143" s="258"/>
      <c r="WO143" s="258"/>
      <c r="WP143" s="258"/>
      <c r="WQ143" s="258"/>
      <c r="WR143" s="258"/>
      <c r="WS143" s="258"/>
      <c r="WT143" s="258"/>
      <c r="WU143" s="258"/>
      <c r="WV143" s="258"/>
      <c r="WW143" s="258"/>
      <c r="WX143" s="258"/>
      <c r="WY143" s="258"/>
      <c r="WZ143" s="258"/>
      <c r="XA143" s="258"/>
      <c r="XB143" s="258"/>
      <c r="XC143" s="258"/>
      <c r="XD143" s="258"/>
      <c r="XE143" s="258"/>
      <c r="XF143" s="258"/>
      <c r="XG143" s="258"/>
      <c r="XH143" s="258"/>
      <c r="XI143" s="258"/>
      <c r="XJ143" s="258"/>
      <c r="XK143" s="258"/>
      <c r="XL143" s="258"/>
      <c r="XM143" s="258"/>
      <c r="XN143" s="258"/>
      <c r="XO143" s="258"/>
      <c r="XP143" s="258"/>
      <c r="XQ143" s="258"/>
      <c r="XR143" s="258"/>
      <c r="XS143" s="258"/>
      <c r="XT143" s="258"/>
      <c r="XU143" s="258"/>
      <c r="XV143" s="258"/>
      <c r="XW143" s="258"/>
      <c r="XX143" s="258"/>
      <c r="XY143" s="258"/>
      <c r="XZ143" s="258"/>
      <c r="YA143" s="258"/>
      <c r="YB143" s="258"/>
      <c r="YC143" s="258"/>
      <c r="YD143" s="258"/>
      <c r="YE143" s="258"/>
      <c r="YF143" s="258"/>
      <c r="YG143" s="258"/>
      <c r="YH143" s="258"/>
      <c r="YI143" s="258"/>
      <c r="YJ143" s="258"/>
      <c r="YK143" s="258"/>
      <c r="YL143" s="258"/>
      <c r="YM143" s="258"/>
      <c r="YN143" s="258"/>
      <c r="YO143" s="258"/>
      <c r="YP143" s="258"/>
      <c r="YQ143" s="258"/>
      <c r="YR143" s="258"/>
      <c r="YS143" s="258"/>
      <c r="YT143" s="258"/>
      <c r="YU143" s="258"/>
      <c r="YV143" s="258"/>
      <c r="YW143" s="258"/>
      <c r="YX143" s="258"/>
      <c r="YY143" s="258"/>
      <c r="YZ143" s="258"/>
      <c r="ZA143" s="258"/>
      <c r="ZB143" s="258"/>
      <c r="ZC143" s="258"/>
      <c r="ZD143" s="258"/>
      <c r="ZE143" s="258"/>
      <c r="ZF143" s="258"/>
      <c r="ZG143" s="258"/>
      <c r="ZH143" s="258"/>
      <c r="ZI143" s="258"/>
      <c r="ZJ143" s="258"/>
      <c r="ZK143" s="258"/>
      <c r="ZL143" s="258"/>
      <c r="ZM143" s="258"/>
      <c r="ZN143" s="258"/>
      <c r="ZO143" s="258"/>
      <c r="ZP143" s="258"/>
      <c r="ZQ143" s="258"/>
      <c r="ZR143" s="258"/>
      <c r="ZS143" s="258"/>
      <c r="ZT143" s="258"/>
      <c r="ZU143" s="258"/>
      <c r="ZV143" s="258"/>
      <c r="ZW143" s="258"/>
      <c r="ZX143" s="258"/>
      <c r="ZY143" s="258"/>
      <c r="ZZ143" s="258"/>
      <c r="AAA143" s="258"/>
      <c r="AAB143" s="258"/>
      <c r="AAC143" s="258"/>
      <c r="AAD143" s="258"/>
      <c r="AAE143" s="258"/>
      <c r="AAF143" s="258"/>
      <c r="AAG143" s="258"/>
      <c r="AAH143" s="258"/>
      <c r="AAI143" s="258"/>
      <c r="AAJ143" s="258"/>
      <c r="AAK143" s="258"/>
      <c r="AAL143" s="258"/>
      <c r="AAM143" s="258"/>
      <c r="AAN143" s="258"/>
      <c r="AAO143" s="258"/>
      <c r="AAP143" s="258"/>
      <c r="AAQ143" s="258"/>
      <c r="AAR143" s="258"/>
      <c r="AAS143" s="258"/>
      <c r="AAT143" s="258"/>
      <c r="AAU143" s="258"/>
      <c r="AAV143" s="258"/>
      <c r="AAW143" s="258"/>
      <c r="AAX143" s="258"/>
      <c r="AAY143" s="258"/>
      <c r="AAZ143" s="258"/>
      <c r="ABA143" s="258"/>
      <c r="ABB143" s="258"/>
      <c r="ABC143" s="258"/>
      <c r="ABD143" s="258"/>
      <c r="ABE143" s="258"/>
      <c r="ABF143" s="258"/>
      <c r="ABG143" s="258"/>
      <c r="ABH143" s="258"/>
      <c r="ABI143" s="258"/>
      <c r="ABJ143" s="258"/>
      <c r="ABK143" s="258"/>
      <c r="ABL143" s="258"/>
      <c r="ABM143" s="258"/>
      <c r="ABN143" s="258"/>
      <c r="ABO143" s="258"/>
      <c r="ABP143" s="258"/>
      <c r="ABQ143" s="258"/>
      <c r="ABR143" s="258"/>
      <c r="ABS143" s="258"/>
      <c r="ABT143" s="258"/>
      <c r="ABU143" s="258"/>
      <c r="ABV143" s="258"/>
      <c r="ABW143" s="258"/>
      <c r="ABX143" s="258"/>
      <c r="ABY143" s="258"/>
      <c r="ABZ143" s="258"/>
      <c r="ACA143" s="258"/>
      <c r="ACB143" s="258"/>
      <c r="ACC143" s="258"/>
      <c r="ACD143" s="258"/>
      <c r="ACE143" s="258"/>
      <c r="ACF143" s="258"/>
      <c r="ACG143" s="258"/>
      <c r="ACH143" s="258"/>
      <c r="ACI143" s="258"/>
      <c r="ACJ143" s="258"/>
      <c r="ACK143" s="258"/>
      <c r="ACL143" s="258"/>
      <c r="ACM143" s="258"/>
      <c r="ACN143" s="258"/>
      <c r="ACO143" s="258"/>
      <c r="ACP143" s="258"/>
      <c r="ACQ143" s="258"/>
      <c r="ACR143" s="258"/>
      <c r="ACS143" s="258"/>
      <c r="ACT143" s="258"/>
      <c r="ACU143" s="258"/>
      <c r="ACV143" s="258"/>
      <c r="ACW143" s="258"/>
      <c r="ACX143" s="258"/>
      <c r="ACY143" s="258"/>
      <c r="ACZ143" s="258"/>
      <c r="ADA143" s="258"/>
      <c r="ADB143" s="258"/>
      <c r="ADC143" s="258"/>
      <c r="ADD143" s="258"/>
      <c r="ADE143" s="258"/>
      <c r="ADF143" s="258"/>
      <c r="ADG143" s="258"/>
      <c r="ADH143" s="258"/>
      <c r="ADI143" s="258"/>
      <c r="ADJ143" s="258"/>
      <c r="ADK143" s="258"/>
      <c r="ADL143" s="258"/>
      <c r="ADM143" s="258"/>
      <c r="ADN143" s="258"/>
      <c r="ADO143" s="258"/>
      <c r="ADP143" s="258"/>
      <c r="ADQ143" s="258"/>
      <c r="ADR143" s="258"/>
      <c r="ADS143" s="258"/>
      <c r="ADT143" s="258"/>
      <c r="ADU143" s="258"/>
      <c r="ADV143" s="258"/>
      <c r="ADW143" s="258"/>
      <c r="ADX143" s="258"/>
      <c r="ADY143" s="258"/>
      <c r="ADZ143" s="258"/>
      <c r="AEA143" s="258"/>
      <c r="AEB143" s="258"/>
      <c r="AEC143" s="258"/>
      <c r="AED143" s="258"/>
      <c r="AEE143" s="258"/>
      <c r="AEF143" s="258"/>
      <c r="AEG143" s="258"/>
      <c r="AEH143" s="258"/>
      <c r="AEI143" s="258"/>
      <c r="AEJ143" s="258"/>
      <c r="AEK143" s="258"/>
      <c r="AEL143" s="258"/>
      <c r="AEM143" s="258"/>
      <c r="AEN143" s="258"/>
      <c r="AEO143" s="258"/>
      <c r="AEP143" s="258"/>
      <c r="AEQ143" s="258"/>
      <c r="AER143" s="258"/>
      <c r="AES143" s="258"/>
      <c r="AET143" s="258"/>
      <c r="AEU143" s="258"/>
      <c r="AEV143" s="258"/>
      <c r="AEW143" s="258"/>
      <c r="AEX143" s="258"/>
      <c r="AEY143" s="258"/>
      <c r="AEZ143" s="258"/>
      <c r="AFA143" s="258"/>
      <c r="AFB143" s="258"/>
      <c r="AFC143" s="258"/>
      <c r="AFD143" s="258"/>
      <c r="AFE143" s="258"/>
      <c r="AFF143" s="258"/>
      <c r="AFG143" s="258"/>
      <c r="AFH143" s="258"/>
      <c r="AFI143" s="258"/>
      <c r="AFJ143" s="258"/>
      <c r="AFK143" s="258"/>
      <c r="AFL143" s="258"/>
      <c r="AFM143" s="258"/>
      <c r="AFN143" s="258"/>
      <c r="AFO143" s="258"/>
      <c r="AFP143" s="258"/>
      <c r="AFQ143" s="258"/>
      <c r="AFR143" s="258"/>
      <c r="AFS143" s="258"/>
      <c r="AFT143" s="258"/>
      <c r="AFU143" s="258"/>
      <c r="AFV143" s="258"/>
      <c r="AFW143" s="258"/>
      <c r="AFX143" s="258"/>
      <c r="AFY143" s="258"/>
      <c r="AFZ143" s="258"/>
      <c r="AGA143" s="258"/>
      <c r="AGB143" s="258"/>
      <c r="AGC143" s="258"/>
      <c r="AGD143" s="258"/>
      <c r="AGE143" s="258"/>
      <c r="AGF143" s="258"/>
      <c r="AGG143" s="258"/>
      <c r="AGH143" s="258"/>
      <c r="AGI143" s="258"/>
      <c r="AGJ143" s="258"/>
      <c r="AGK143" s="258"/>
      <c r="AGL143" s="258"/>
      <c r="AGM143" s="258"/>
      <c r="AGN143" s="258"/>
      <c r="AGO143" s="258"/>
      <c r="AGP143" s="258"/>
      <c r="AGQ143" s="258"/>
      <c r="AGR143" s="258"/>
      <c r="AGS143" s="258"/>
      <c r="AGT143" s="258"/>
      <c r="AGU143" s="258"/>
      <c r="AGV143" s="258"/>
      <c r="AGW143" s="258"/>
      <c r="AGX143" s="258"/>
      <c r="AGY143" s="258"/>
      <c r="AGZ143" s="258"/>
      <c r="AHA143" s="258"/>
      <c r="AHB143" s="258"/>
      <c r="AHC143" s="258"/>
      <c r="AHD143" s="258"/>
      <c r="AHE143" s="258"/>
      <c r="AHF143" s="258"/>
      <c r="AHG143" s="258"/>
      <c r="AHH143" s="258"/>
      <c r="AHI143" s="258"/>
      <c r="AHJ143" s="258"/>
      <c r="AHK143" s="258"/>
      <c r="AHL143" s="258"/>
      <c r="AHM143" s="258"/>
      <c r="AHN143" s="258"/>
      <c r="AHO143" s="258"/>
      <c r="AHP143" s="258"/>
      <c r="AHQ143" s="258"/>
      <c r="AHR143" s="258"/>
      <c r="AHS143" s="258"/>
      <c r="AHT143" s="258"/>
      <c r="AHU143" s="258"/>
      <c r="AHV143" s="258"/>
      <c r="AHW143" s="258"/>
      <c r="AHX143" s="258"/>
      <c r="AHY143" s="258"/>
      <c r="AHZ143" s="258"/>
      <c r="AIA143" s="258"/>
      <c r="AIB143" s="258"/>
      <c r="AIC143" s="258"/>
      <c r="AID143" s="258"/>
      <c r="AIE143" s="258"/>
      <c r="AIF143" s="258"/>
      <c r="AIG143" s="258"/>
      <c r="AIH143" s="258"/>
      <c r="AII143" s="258"/>
      <c r="AIJ143" s="258"/>
      <c r="AIK143" s="258"/>
      <c r="AIL143" s="258"/>
      <c r="AIM143" s="258"/>
      <c r="AIN143" s="258"/>
      <c r="AIO143" s="258"/>
      <c r="AIP143" s="258"/>
      <c r="AIQ143" s="258"/>
      <c r="AIR143" s="258"/>
      <c r="AIS143" s="258"/>
      <c r="AIT143" s="258"/>
      <c r="AIU143" s="258"/>
      <c r="AIV143" s="258"/>
      <c r="AIW143" s="258"/>
      <c r="AIX143" s="258"/>
      <c r="AIY143" s="258"/>
      <c r="AIZ143" s="258"/>
      <c r="AJA143" s="258"/>
      <c r="AJB143" s="258"/>
      <c r="AJC143" s="258"/>
      <c r="AJD143" s="258"/>
      <c r="AJE143" s="258"/>
      <c r="AJF143" s="258"/>
      <c r="AJG143" s="258"/>
      <c r="AJH143" s="258"/>
      <c r="AJI143" s="258"/>
      <c r="AJJ143" s="258"/>
      <c r="AJK143" s="258"/>
      <c r="AJL143" s="258"/>
      <c r="AJM143" s="258"/>
      <c r="AJN143" s="258"/>
      <c r="AJO143" s="258"/>
      <c r="AJP143" s="258"/>
      <c r="AJQ143" s="258"/>
      <c r="AJR143" s="258"/>
      <c r="AJS143" s="258"/>
      <c r="AJT143" s="258"/>
      <c r="AJU143" s="258"/>
      <c r="AJV143" s="258"/>
      <c r="AJW143" s="258"/>
      <c r="AJX143" s="258"/>
      <c r="AJY143" s="258"/>
      <c r="AJZ143" s="258"/>
      <c r="AKA143" s="258"/>
      <c r="AKB143" s="258"/>
      <c r="AKC143" s="258"/>
      <c r="AKD143" s="258"/>
      <c r="AKE143" s="258"/>
      <c r="AKF143" s="258"/>
      <c r="AKG143" s="258"/>
      <c r="AKH143" s="258"/>
      <c r="AKI143" s="258"/>
      <c r="AKJ143" s="258"/>
      <c r="AKK143" s="258"/>
      <c r="AKL143" s="258"/>
      <c r="AKM143" s="258"/>
      <c r="AKN143" s="258"/>
      <c r="AKO143" s="258"/>
      <c r="AKP143" s="258"/>
      <c r="AKQ143" s="258"/>
      <c r="AKR143" s="258"/>
      <c r="AKS143" s="258"/>
      <c r="AKT143" s="258"/>
      <c r="AKU143" s="258"/>
      <c r="AKV143" s="258"/>
      <c r="AKW143" s="258"/>
      <c r="AKX143" s="258"/>
      <c r="AKY143" s="258"/>
      <c r="AKZ143" s="258"/>
      <c r="ALA143" s="258"/>
      <c r="ALB143" s="258"/>
      <c r="ALC143" s="258"/>
      <c r="ALD143" s="258"/>
      <c r="ALE143" s="258"/>
      <c r="ALF143" s="258"/>
      <c r="ALG143" s="258"/>
      <c r="ALH143" s="258"/>
      <c r="ALI143" s="258"/>
      <c r="ALJ143" s="258"/>
      <c r="ALK143" s="258"/>
      <c r="ALL143" s="258"/>
      <c r="ALM143" s="258"/>
      <c r="ALN143" s="258"/>
      <c r="ALO143" s="258"/>
      <c r="ALP143" s="258"/>
      <c r="ALQ143" s="258"/>
      <c r="ALR143" s="258"/>
      <c r="ALS143" s="258"/>
      <c r="ALT143" s="258"/>
      <c r="ALU143" s="258"/>
      <c r="ALV143" s="258"/>
      <c r="ALW143" s="258"/>
      <c r="ALX143" s="258"/>
      <c r="ALY143" s="258"/>
      <c r="ALZ143" s="258"/>
      <c r="AMA143" s="258"/>
      <c r="AMB143" s="258"/>
      <c r="AMC143" s="258"/>
      <c r="AMD143" s="258"/>
      <c r="AME143" s="258"/>
      <c r="AMF143" s="258"/>
    </row>
    <row r="144" spans="1:1020" ht="30.75" customHeight="1">
      <c r="A144" s="163"/>
      <c r="B144" s="402"/>
      <c r="C144" s="317" t="s">
        <v>962</v>
      </c>
      <c r="D144" s="411"/>
      <c r="E144" s="164"/>
      <c r="F144" s="165"/>
      <c r="G144" s="164"/>
      <c r="H144" s="258"/>
      <c r="I144" s="258"/>
      <c r="J144" s="258"/>
      <c r="K144" s="258"/>
      <c r="L144" s="258"/>
      <c r="M144" s="258"/>
      <c r="N144" s="258"/>
      <c r="O144" s="258"/>
      <c r="P144" s="258"/>
      <c r="Q144" s="258"/>
      <c r="R144" s="258"/>
      <c r="S144" s="258"/>
      <c r="T144" s="258"/>
      <c r="U144" s="258"/>
      <c r="V144" s="258"/>
      <c r="W144" s="258"/>
      <c r="X144" s="258"/>
      <c r="Y144" s="258"/>
      <c r="Z144" s="258"/>
      <c r="AA144" s="258"/>
      <c r="AB144" s="258"/>
      <c r="AC144" s="258"/>
      <c r="AD144" s="258"/>
      <c r="AE144" s="258"/>
      <c r="AF144" s="258"/>
      <c r="AG144" s="258"/>
      <c r="AH144" s="258"/>
      <c r="AI144" s="258"/>
      <c r="AJ144" s="258"/>
      <c r="AK144" s="258"/>
      <c r="AL144" s="258"/>
      <c r="AM144" s="258"/>
      <c r="AN144" s="258"/>
      <c r="AO144" s="258"/>
      <c r="AP144" s="258"/>
      <c r="AQ144" s="258"/>
      <c r="AR144" s="258"/>
      <c r="AS144" s="258"/>
      <c r="AT144" s="258"/>
      <c r="AU144" s="258"/>
      <c r="AV144" s="258"/>
      <c r="AW144" s="258"/>
      <c r="AX144" s="258"/>
      <c r="AY144" s="258"/>
      <c r="AZ144" s="258"/>
      <c r="BA144" s="258"/>
      <c r="BB144" s="258"/>
      <c r="BC144" s="258"/>
      <c r="BD144" s="258"/>
      <c r="BE144" s="258"/>
      <c r="BF144" s="258"/>
      <c r="BG144" s="258"/>
      <c r="BH144" s="258"/>
      <c r="BI144" s="258"/>
      <c r="BJ144" s="258"/>
      <c r="BK144" s="258"/>
      <c r="BL144" s="258"/>
      <c r="BM144" s="258"/>
      <c r="BN144" s="258"/>
      <c r="BO144" s="258"/>
      <c r="BP144" s="258"/>
      <c r="BQ144" s="258"/>
      <c r="BR144" s="258"/>
      <c r="BS144" s="258"/>
      <c r="BT144" s="258"/>
      <c r="BU144" s="258"/>
      <c r="BV144" s="258"/>
      <c r="BW144" s="258"/>
      <c r="BX144" s="258"/>
      <c r="BY144" s="258"/>
      <c r="BZ144" s="258"/>
      <c r="CA144" s="258"/>
      <c r="CB144" s="258"/>
      <c r="CC144" s="258"/>
      <c r="CD144" s="258"/>
      <c r="CE144" s="258"/>
      <c r="CF144" s="258"/>
      <c r="CG144" s="258"/>
      <c r="CH144" s="258"/>
      <c r="CI144" s="258"/>
      <c r="CJ144" s="258"/>
      <c r="CK144" s="258"/>
      <c r="CL144" s="258"/>
      <c r="CM144" s="258"/>
      <c r="CN144" s="258"/>
      <c r="CO144" s="258"/>
      <c r="CP144" s="258"/>
      <c r="CQ144" s="258"/>
      <c r="CR144" s="258"/>
      <c r="CS144" s="258"/>
      <c r="CT144" s="258"/>
      <c r="CU144" s="258"/>
      <c r="CV144" s="258"/>
      <c r="CW144" s="258"/>
      <c r="CX144" s="258"/>
      <c r="CY144" s="258"/>
      <c r="CZ144" s="258"/>
      <c r="DA144" s="258"/>
      <c r="DB144" s="258"/>
      <c r="DC144" s="258"/>
      <c r="DD144" s="258"/>
      <c r="DE144" s="258"/>
      <c r="DF144" s="258"/>
      <c r="DG144" s="258"/>
      <c r="DH144" s="258"/>
      <c r="DI144" s="258"/>
      <c r="DJ144" s="258"/>
      <c r="DK144" s="258"/>
      <c r="DL144" s="258"/>
      <c r="DM144" s="258"/>
      <c r="DN144" s="258"/>
      <c r="DO144" s="258"/>
      <c r="DP144" s="258"/>
      <c r="DQ144" s="258"/>
      <c r="DR144" s="258"/>
      <c r="DS144" s="258"/>
      <c r="DT144" s="258"/>
      <c r="DU144" s="258"/>
      <c r="DV144" s="258"/>
      <c r="DW144" s="258"/>
      <c r="DX144" s="258"/>
      <c r="DY144" s="258"/>
      <c r="DZ144" s="258"/>
      <c r="EA144" s="258"/>
      <c r="EB144" s="258"/>
      <c r="EC144" s="258"/>
      <c r="ED144" s="258"/>
      <c r="EE144" s="258"/>
      <c r="EF144" s="258"/>
      <c r="EG144" s="258"/>
      <c r="EH144" s="258"/>
      <c r="EI144" s="258"/>
      <c r="EJ144" s="258"/>
      <c r="EK144" s="258"/>
      <c r="EL144" s="258"/>
      <c r="EM144" s="258"/>
      <c r="EN144" s="258"/>
      <c r="EO144" s="258"/>
      <c r="EP144" s="258"/>
      <c r="EQ144" s="258"/>
      <c r="ER144" s="258"/>
      <c r="ES144" s="258"/>
      <c r="ET144" s="258"/>
      <c r="EU144" s="258"/>
      <c r="EV144" s="258"/>
      <c r="EW144" s="258"/>
      <c r="EX144" s="258"/>
      <c r="EY144" s="258"/>
      <c r="EZ144" s="258"/>
      <c r="FA144" s="258"/>
      <c r="FB144" s="258"/>
      <c r="FC144" s="258"/>
      <c r="FD144" s="258"/>
      <c r="FE144" s="258"/>
      <c r="FF144" s="258"/>
      <c r="FG144" s="258"/>
      <c r="FH144" s="258"/>
      <c r="FI144" s="258"/>
      <c r="FJ144" s="258"/>
      <c r="FK144" s="258"/>
      <c r="FL144" s="258"/>
      <c r="FM144" s="258"/>
      <c r="FN144" s="258"/>
      <c r="FO144" s="258"/>
      <c r="FP144" s="258"/>
      <c r="FQ144" s="258"/>
      <c r="FR144" s="258"/>
      <c r="FS144" s="258"/>
      <c r="FT144" s="258"/>
      <c r="FU144" s="258"/>
      <c r="FV144" s="258"/>
      <c r="FW144" s="258"/>
      <c r="FX144" s="258"/>
      <c r="FY144" s="258"/>
      <c r="FZ144" s="258"/>
      <c r="GA144" s="258"/>
      <c r="GB144" s="258"/>
      <c r="GC144" s="258"/>
      <c r="GD144" s="258"/>
      <c r="GE144" s="258"/>
      <c r="GF144" s="258"/>
      <c r="GG144" s="258"/>
      <c r="GH144" s="258"/>
      <c r="GI144" s="258"/>
      <c r="GJ144" s="258"/>
      <c r="GK144" s="258"/>
      <c r="GL144" s="258"/>
      <c r="GM144" s="258"/>
      <c r="GN144" s="258"/>
      <c r="GO144" s="258"/>
      <c r="GP144" s="258"/>
      <c r="GQ144" s="258"/>
      <c r="GR144" s="258"/>
      <c r="GS144" s="258"/>
      <c r="GT144" s="258"/>
      <c r="GU144" s="258"/>
      <c r="GV144" s="258"/>
      <c r="GW144" s="258"/>
      <c r="GX144" s="258"/>
      <c r="GY144" s="258"/>
      <c r="GZ144" s="258"/>
      <c r="HA144" s="258"/>
      <c r="HB144" s="258"/>
      <c r="HC144" s="258"/>
      <c r="HD144" s="258"/>
      <c r="HE144" s="258"/>
      <c r="HF144" s="258"/>
      <c r="HG144" s="258"/>
      <c r="HH144" s="258"/>
      <c r="HI144" s="258"/>
      <c r="HJ144" s="258"/>
      <c r="HK144" s="258"/>
      <c r="HL144" s="258"/>
      <c r="HM144" s="258"/>
      <c r="HN144" s="258"/>
      <c r="HO144" s="258"/>
      <c r="HP144" s="258"/>
      <c r="HQ144" s="258"/>
      <c r="HR144" s="258"/>
      <c r="HS144" s="258"/>
      <c r="HT144" s="258"/>
      <c r="HU144" s="258"/>
      <c r="HV144" s="258"/>
      <c r="HW144" s="258"/>
      <c r="HX144" s="258"/>
      <c r="HY144" s="258"/>
      <c r="HZ144" s="258"/>
      <c r="IA144" s="258"/>
      <c r="IB144" s="258"/>
      <c r="IC144" s="258"/>
      <c r="ID144" s="258"/>
      <c r="IE144" s="258"/>
      <c r="IF144" s="258"/>
      <c r="IG144" s="258"/>
      <c r="IH144" s="258"/>
      <c r="II144" s="258"/>
      <c r="IJ144" s="258"/>
      <c r="IK144" s="258"/>
      <c r="IL144" s="258"/>
      <c r="IM144" s="258"/>
      <c r="IN144" s="258"/>
      <c r="IO144" s="258"/>
      <c r="IP144" s="258"/>
      <c r="IQ144" s="258"/>
      <c r="IR144" s="258"/>
      <c r="IS144" s="258"/>
      <c r="IT144" s="258"/>
      <c r="IU144" s="258"/>
      <c r="IV144" s="258"/>
      <c r="IW144" s="258"/>
      <c r="IX144" s="258"/>
      <c r="IY144" s="258"/>
      <c r="IZ144" s="258"/>
      <c r="JA144" s="258"/>
      <c r="JB144" s="258"/>
      <c r="JC144" s="258"/>
      <c r="JD144" s="258"/>
      <c r="JE144" s="258"/>
      <c r="JF144" s="258"/>
      <c r="JG144" s="258"/>
      <c r="JH144" s="258"/>
      <c r="JI144" s="258"/>
      <c r="JJ144" s="258"/>
      <c r="JK144" s="258"/>
      <c r="JL144" s="258"/>
      <c r="JM144" s="258"/>
      <c r="JN144" s="258"/>
      <c r="JO144" s="258"/>
      <c r="JP144" s="258"/>
      <c r="JQ144" s="258"/>
      <c r="JR144" s="258"/>
      <c r="JS144" s="258"/>
      <c r="JT144" s="258"/>
      <c r="JU144" s="258"/>
      <c r="JV144" s="258"/>
      <c r="JW144" s="258"/>
      <c r="JX144" s="258"/>
      <c r="JY144" s="258"/>
      <c r="JZ144" s="258"/>
      <c r="KA144" s="258"/>
      <c r="KB144" s="258"/>
      <c r="KC144" s="258"/>
      <c r="KD144" s="258"/>
      <c r="KE144" s="258"/>
      <c r="KF144" s="258"/>
      <c r="KG144" s="258"/>
      <c r="KH144" s="258"/>
      <c r="KI144" s="258"/>
      <c r="KJ144" s="258"/>
      <c r="KK144" s="258"/>
      <c r="KL144" s="258"/>
      <c r="KM144" s="258"/>
      <c r="KN144" s="258"/>
      <c r="KO144" s="258"/>
      <c r="KP144" s="258"/>
      <c r="KQ144" s="258"/>
      <c r="KR144" s="258"/>
      <c r="KS144" s="258"/>
      <c r="KT144" s="258"/>
      <c r="KU144" s="258"/>
      <c r="KV144" s="258"/>
      <c r="KW144" s="258"/>
      <c r="KX144" s="258"/>
      <c r="KY144" s="258"/>
      <c r="KZ144" s="258"/>
      <c r="LA144" s="258"/>
      <c r="LB144" s="258"/>
      <c r="LC144" s="258"/>
      <c r="LD144" s="258"/>
      <c r="LE144" s="258"/>
      <c r="LF144" s="258"/>
      <c r="LG144" s="258"/>
      <c r="LH144" s="258"/>
      <c r="LI144" s="258"/>
      <c r="LJ144" s="258"/>
      <c r="LK144" s="258"/>
      <c r="LL144" s="258"/>
      <c r="LM144" s="258"/>
      <c r="LN144" s="258"/>
      <c r="LO144" s="258"/>
      <c r="LP144" s="258"/>
      <c r="LQ144" s="258"/>
      <c r="LR144" s="258"/>
      <c r="LS144" s="258"/>
      <c r="LT144" s="258"/>
      <c r="LU144" s="258"/>
      <c r="LV144" s="258"/>
      <c r="LW144" s="258"/>
      <c r="LX144" s="258"/>
      <c r="LY144" s="258"/>
      <c r="LZ144" s="258"/>
      <c r="MA144" s="258"/>
      <c r="MB144" s="258"/>
      <c r="MC144" s="258"/>
      <c r="MD144" s="258"/>
      <c r="ME144" s="258"/>
      <c r="MF144" s="258"/>
      <c r="MG144" s="258"/>
      <c r="MH144" s="258"/>
      <c r="MI144" s="258"/>
      <c r="MJ144" s="258"/>
      <c r="MK144" s="258"/>
      <c r="ML144" s="258"/>
      <c r="MM144" s="258"/>
      <c r="MN144" s="258"/>
      <c r="MO144" s="258"/>
      <c r="MP144" s="258"/>
      <c r="MQ144" s="258"/>
      <c r="MR144" s="258"/>
      <c r="MS144" s="258"/>
      <c r="MT144" s="258"/>
      <c r="MU144" s="258"/>
      <c r="MV144" s="258"/>
      <c r="MW144" s="258"/>
      <c r="MX144" s="258"/>
      <c r="MY144" s="258"/>
      <c r="MZ144" s="258"/>
      <c r="NA144" s="258"/>
      <c r="NB144" s="258"/>
      <c r="NC144" s="258"/>
      <c r="ND144" s="258"/>
      <c r="NE144" s="258"/>
      <c r="NF144" s="258"/>
      <c r="NG144" s="258"/>
      <c r="NH144" s="258"/>
      <c r="NI144" s="258"/>
      <c r="NJ144" s="258"/>
      <c r="NK144" s="258"/>
      <c r="NL144" s="258"/>
      <c r="NM144" s="258"/>
      <c r="NN144" s="258"/>
      <c r="NO144" s="258"/>
      <c r="NP144" s="258"/>
      <c r="NQ144" s="258"/>
      <c r="NR144" s="258"/>
      <c r="NS144" s="258"/>
      <c r="NT144" s="258"/>
      <c r="NU144" s="258"/>
      <c r="NV144" s="258"/>
      <c r="NW144" s="258"/>
      <c r="NX144" s="258"/>
      <c r="NY144" s="258"/>
      <c r="NZ144" s="258"/>
      <c r="OA144" s="258"/>
      <c r="OB144" s="258"/>
      <c r="OC144" s="258"/>
      <c r="OD144" s="258"/>
      <c r="OE144" s="258"/>
      <c r="OF144" s="258"/>
      <c r="OG144" s="258"/>
      <c r="OH144" s="258"/>
      <c r="OI144" s="258"/>
      <c r="OJ144" s="258"/>
      <c r="OK144" s="258"/>
      <c r="OL144" s="258"/>
      <c r="OM144" s="258"/>
      <c r="ON144" s="258"/>
      <c r="OO144" s="258"/>
      <c r="OP144" s="258"/>
      <c r="OQ144" s="258"/>
      <c r="OR144" s="258"/>
      <c r="OS144" s="258"/>
      <c r="OT144" s="258"/>
      <c r="OU144" s="258"/>
      <c r="OV144" s="258"/>
      <c r="OW144" s="258"/>
      <c r="OX144" s="258"/>
      <c r="OY144" s="258"/>
      <c r="OZ144" s="258"/>
      <c r="PA144" s="258"/>
      <c r="PB144" s="258"/>
      <c r="PC144" s="258"/>
      <c r="PD144" s="258"/>
      <c r="PE144" s="258"/>
      <c r="PF144" s="258"/>
      <c r="PG144" s="258"/>
      <c r="PH144" s="258"/>
      <c r="PI144" s="258"/>
      <c r="PJ144" s="258"/>
      <c r="PK144" s="258"/>
      <c r="PL144" s="258"/>
      <c r="PM144" s="258"/>
      <c r="PN144" s="258"/>
      <c r="PO144" s="258"/>
      <c r="PP144" s="258"/>
      <c r="PQ144" s="258"/>
      <c r="PR144" s="258"/>
      <c r="PS144" s="258"/>
      <c r="PT144" s="258"/>
      <c r="PU144" s="258"/>
      <c r="PV144" s="258"/>
      <c r="PW144" s="258"/>
      <c r="PX144" s="258"/>
      <c r="PY144" s="258"/>
      <c r="PZ144" s="258"/>
      <c r="QA144" s="258"/>
      <c r="QB144" s="258"/>
      <c r="QC144" s="258"/>
      <c r="QD144" s="258"/>
      <c r="QE144" s="258"/>
      <c r="QF144" s="258"/>
      <c r="QG144" s="258"/>
      <c r="QH144" s="258"/>
      <c r="QI144" s="258"/>
      <c r="QJ144" s="258"/>
      <c r="QK144" s="258"/>
      <c r="QL144" s="258"/>
      <c r="QM144" s="258"/>
      <c r="QN144" s="258"/>
      <c r="QO144" s="258"/>
      <c r="QP144" s="258"/>
      <c r="QQ144" s="258"/>
      <c r="QR144" s="258"/>
      <c r="QS144" s="258"/>
      <c r="QT144" s="258"/>
      <c r="QU144" s="258"/>
      <c r="QV144" s="258"/>
      <c r="QW144" s="258"/>
      <c r="QX144" s="258"/>
      <c r="QY144" s="258"/>
      <c r="QZ144" s="258"/>
      <c r="RA144" s="258"/>
      <c r="RB144" s="258"/>
      <c r="RC144" s="258"/>
      <c r="RD144" s="258"/>
      <c r="RE144" s="258"/>
      <c r="RF144" s="258"/>
      <c r="RG144" s="258"/>
      <c r="RH144" s="258"/>
      <c r="RI144" s="258"/>
      <c r="RJ144" s="258"/>
      <c r="RK144" s="258"/>
      <c r="RL144" s="258"/>
      <c r="RM144" s="258"/>
      <c r="RN144" s="258"/>
      <c r="RO144" s="258"/>
      <c r="RP144" s="258"/>
      <c r="RQ144" s="258"/>
      <c r="RR144" s="258"/>
      <c r="RS144" s="258"/>
      <c r="RT144" s="258"/>
      <c r="RU144" s="258"/>
      <c r="RV144" s="258"/>
      <c r="RW144" s="258"/>
      <c r="RX144" s="258"/>
      <c r="RY144" s="258"/>
      <c r="RZ144" s="258"/>
      <c r="SA144" s="258"/>
      <c r="SB144" s="258"/>
      <c r="SC144" s="258"/>
      <c r="SD144" s="258"/>
      <c r="SE144" s="258"/>
      <c r="SF144" s="258"/>
      <c r="SG144" s="258"/>
      <c r="SH144" s="258"/>
      <c r="SI144" s="258"/>
      <c r="SJ144" s="258"/>
      <c r="SK144" s="258"/>
      <c r="SL144" s="258"/>
      <c r="SM144" s="258"/>
      <c r="SN144" s="258"/>
      <c r="SO144" s="258"/>
      <c r="SP144" s="258"/>
      <c r="SQ144" s="258"/>
      <c r="SR144" s="258"/>
      <c r="SS144" s="258"/>
      <c r="ST144" s="258"/>
      <c r="SU144" s="258"/>
      <c r="SV144" s="258"/>
      <c r="SW144" s="258"/>
      <c r="SX144" s="258"/>
      <c r="SY144" s="258"/>
      <c r="SZ144" s="258"/>
      <c r="TA144" s="258"/>
      <c r="TB144" s="258"/>
      <c r="TC144" s="258"/>
      <c r="TD144" s="258"/>
      <c r="TE144" s="258"/>
      <c r="TF144" s="258"/>
      <c r="TG144" s="258"/>
      <c r="TH144" s="258"/>
      <c r="TI144" s="258"/>
      <c r="TJ144" s="258"/>
      <c r="TK144" s="258"/>
      <c r="TL144" s="258"/>
      <c r="TM144" s="258"/>
      <c r="TN144" s="258"/>
      <c r="TO144" s="258"/>
      <c r="TP144" s="258"/>
      <c r="TQ144" s="258"/>
      <c r="TR144" s="258"/>
      <c r="TS144" s="258"/>
      <c r="TT144" s="258"/>
      <c r="TU144" s="258"/>
      <c r="TV144" s="258"/>
      <c r="TW144" s="258"/>
      <c r="TX144" s="258"/>
      <c r="TY144" s="258"/>
      <c r="TZ144" s="258"/>
      <c r="UA144" s="258"/>
      <c r="UB144" s="258"/>
      <c r="UC144" s="258"/>
      <c r="UD144" s="258"/>
      <c r="UE144" s="258"/>
      <c r="UF144" s="258"/>
      <c r="UG144" s="258"/>
      <c r="UH144" s="258"/>
      <c r="UI144" s="258"/>
      <c r="UJ144" s="258"/>
      <c r="UK144" s="258"/>
      <c r="UL144" s="258"/>
      <c r="UM144" s="258"/>
      <c r="UN144" s="258"/>
      <c r="UO144" s="258"/>
      <c r="UP144" s="258"/>
      <c r="UQ144" s="258"/>
      <c r="UR144" s="258"/>
      <c r="US144" s="258"/>
      <c r="UT144" s="258"/>
      <c r="UU144" s="258"/>
      <c r="UV144" s="258"/>
      <c r="UW144" s="258"/>
      <c r="UX144" s="258"/>
      <c r="UY144" s="258"/>
      <c r="UZ144" s="258"/>
      <c r="VA144" s="258"/>
      <c r="VB144" s="258"/>
      <c r="VC144" s="258"/>
      <c r="VD144" s="258"/>
      <c r="VE144" s="258"/>
      <c r="VF144" s="258"/>
      <c r="VG144" s="258"/>
      <c r="VH144" s="258"/>
      <c r="VI144" s="258"/>
      <c r="VJ144" s="258"/>
      <c r="VK144" s="258"/>
      <c r="VL144" s="258"/>
      <c r="VM144" s="258"/>
      <c r="VN144" s="258"/>
      <c r="VO144" s="258"/>
      <c r="VP144" s="258"/>
      <c r="VQ144" s="258"/>
      <c r="VR144" s="258"/>
      <c r="VS144" s="258"/>
      <c r="VT144" s="258"/>
      <c r="VU144" s="258"/>
      <c r="VV144" s="258"/>
      <c r="VW144" s="258"/>
      <c r="VX144" s="258"/>
      <c r="VY144" s="258"/>
      <c r="VZ144" s="258"/>
      <c r="WA144" s="258"/>
      <c r="WB144" s="258"/>
      <c r="WC144" s="258"/>
      <c r="WD144" s="258"/>
      <c r="WE144" s="258"/>
      <c r="WF144" s="258"/>
      <c r="WG144" s="258"/>
      <c r="WH144" s="258"/>
      <c r="WI144" s="258"/>
      <c r="WJ144" s="258"/>
      <c r="WK144" s="258"/>
      <c r="WL144" s="258"/>
      <c r="WM144" s="258"/>
      <c r="WN144" s="258"/>
      <c r="WO144" s="258"/>
      <c r="WP144" s="258"/>
      <c r="WQ144" s="258"/>
      <c r="WR144" s="258"/>
      <c r="WS144" s="258"/>
      <c r="WT144" s="258"/>
      <c r="WU144" s="258"/>
      <c r="WV144" s="258"/>
      <c r="WW144" s="258"/>
      <c r="WX144" s="258"/>
      <c r="WY144" s="258"/>
      <c r="WZ144" s="258"/>
      <c r="XA144" s="258"/>
      <c r="XB144" s="258"/>
      <c r="XC144" s="258"/>
      <c r="XD144" s="258"/>
      <c r="XE144" s="258"/>
      <c r="XF144" s="258"/>
      <c r="XG144" s="258"/>
      <c r="XH144" s="258"/>
      <c r="XI144" s="258"/>
      <c r="XJ144" s="258"/>
      <c r="XK144" s="258"/>
      <c r="XL144" s="258"/>
      <c r="XM144" s="258"/>
      <c r="XN144" s="258"/>
      <c r="XO144" s="258"/>
      <c r="XP144" s="258"/>
      <c r="XQ144" s="258"/>
      <c r="XR144" s="258"/>
      <c r="XS144" s="258"/>
      <c r="XT144" s="258"/>
      <c r="XU144" s="258"/>
      <c r="XV144" s="258"/>
      <c r="XW144" s="258"/>
      <c r="XX144" s="258"/>
      <c r="XY144" s="258"/>
      <c r="XZ144" s="258"/>
      <c r="YA144" s="258"/>
      <c r="YB144" s="258"/>
      <c r="YC144" s="258"/>
      <c r="YD144" s="258"/>
      <c r="YE144" s="258"/>
      <c r="YF144" s="258"/>
      <c r="YG144" s="258"/>
      <c r="YH144" s="258"/>
      <c r="YI144" s="258"/>
      <c r="YJ144" s="258"/>
      <c r="YK144" s="258"/>
      <c r="YL144" s="258"/>
      <c r="YM144" s="258"/>
      <c r="YN144" s="258"/>
      <c r="YO144" s="258"/>
      <c r="YP144" s="258"/>
      <c r="YQ144" s="258"/>
      <c r="YR144" s="258"/>
      <c r="YS144" s="258"/>
      <c r="YT144" s="258"/>
      <c r="YU144" s="258"/>
      <c r="YV144" s="258"/>
      <c r="YW144" s="258"/>
      <c r="YX144" s="258"/>
      <c r="YY144" s="258"/>
      <c r="YZ144" s="258"/>
      <c r="ZA144" s="258"/>
      <c r="ZB144" s="258"/>
      <c r="ZC144" s="258"/>
      <c r="ZD144" s="258"/>
      <c r="ZE144" s="258"/>
      <c r="ZF144" s="258"/>
      <c r="ZG144" s="258"/>
      <c r="ZH144" s="258"/>
      <c r="ZI144" s="258"/>
      <c r="ZJ144" s="258"/>
      <c r="ZK144" s="258"/>
      <c r="ZL144" s="258"/>
      <c r="ZM144" s="258"/>
      <c r="ZN144" s="258"/>
      <c r="ZO144" s="258"/>
      <c r="ZP144" s="258"/>
      <c r="ZQ144" s="258"/>
      <c r="ZR144" s="258"/>
      <c r="ZS144" s="258"/>
      <c r="ZT144" s="258"/>
      <c r="ZU144" s="258"/>
      <c r="ZV144" s="258"/>
      <c r="ZW144" s="258"/>
      <c r="ZX144" s="258"/>
      <c r="ZY144" s="258"/>
      <c r="ZZ144" s="258"/>
      <c r="AAA144" s="258"/>
      <c r="AAB144" s="258"/>
      <c r="AAC144" s="258"/>
      <c r="AAD144" s="258"/>
      <c r="AAE144" s="258"/>
      <c r="AAF144" s="258"/>
      <c r="AAG144" s="258"/>
      <c r="AAH144" s="258"/>
      <c r="AAI144" s="258"/>
      <c r="AAJ144" s="258"/>
      <c r="AAK144" s="258"/>
      <c r="AAL144" s="258"/>
      <c r="AAM144" s="258"/>
      <c r="AAN144" s="258"/>
      <c r="AAO144" s="258"/>
      <c r="AAP144" s="258"/>
      <c r="AAQ144" s="258"/>
      <c r="AAR144" s="258"/>
      <c r="AAS144" s="258"/>
      <c r="AAT144" s="258"/>
      <c r="AAU144" s="258"/>
      <c r="AAV144" s="258"/>
      <c r="AAW144" s="258"/>
      <c r="AAX144" s="258"/>
      <c r="AAY144" s="258"/>
      <c r="AAZ144" s="258"/>
      <c r="ABA144" s="258"/>
      <c r="ABB144" s="258"/>
      <c r="ABC144" s="258"/>
      <c r="ABD144" s="258"/>
      <c r="ABE144" s="258"/>
      <c r="ABF144" s="258"/>
      <c r="ABG144" s="258"/>
      <c r="ABH144" s="258"/>
      <c r="ABI144" s="258"/>
      <c r="ABJ144" s="258"/>
      <c r="ABK144" s="258"/>
      <c r="ABL144" s="258"/>
      <c r="ABM144" s="258"/>
      <c r="ABN144" s="258"/>
      <c r="ABO144" s="258"/>
      <c r="ABP144" s="258"/>
      <c r="ABQ144" s="258"/>
      <c r="ABR144" s="258"/>
      <c r="ABS144" s="258"/>
      <c r="ABT144" s="258"/>
      <c r="ABU144" s="258"/>
      <c r="ABV144" s="258"/>
      <c r="ABW144" s="258"/>
      <c r="ABX144" s="258"/>
      <c r="ABY144" s="258"/>
      <c r="ABZ144" s="258"/>
      <c r="ACA144" s="258"/>
      <c r="ACB144" s="258"/>
      <c r="ACC144" s="258"/>
      <c r="ACD144" s="258"/>
      <c r="ACE144" s="258"/>
      <c r="ACF144" s="258"/>
      <c r="ACG144" s="258"/>
      <c r="ACH144" s="258"/>
      <c r="ACI144" s="258"/>
      <c r="ACJ144" s="258"/>
      <c r="ACK144" s="258"/>
      <c r="ACL144" s="258"/>
      <c r="ACM144" s="258"/>
      <c r="ACN144" s="258"/>
      <c r="ACO144" s="258"/>
      <c r="ACP144" s="258"/>
      <c r="ACQ144" s="258"/>
      <c r="ACR144" s="258"/>
      <c r="ACS144" s="258"/>
      <c r="ACT144" s="258"/>
      <c r="ACU144" s="258"/>
      <c r="ACV144" s="258"/>
      <c r="ACW144" s="258"/>
      <c r="ACX144" s="258"/>
      <c r="ACY144" s="258"/>
      <c r="ACZ144" s="258"/>
      <c r="ADA144" s="258"/>
      <c r="ADB144" s="258"/>
      <c r="ADC144" s="258"/>
      <c r="ADD144" s="258"/>
      <c r="ADE144" s="258"/>
      <c r="ADF144" s="258"/>
      <c r="ADG144" s="258"/>
      <c r="ADH144" s="258"/>
      <c r="ADI144" s="258"/>
      <c r="ADJ144" s="258"/>
      <c r="ADK144" s="258"/>
      <c r="ADL144" s="258"/>
      <c r="ADM144" s="258"/>
      <c r="ADN144" s="258"/>
      <c r="ADO144" s="258"/>
      <c r="ADP144" s="258"/>
      <c r="ADQ144" s="258"/>
      <c r="ADR144" s="258"/>
      <c r="ADS144" s="258"/>
      <c r="ADT144" s="258"/>
      <c r="ADU144" s="258"/>
      <c r="ADV144" s="258"/>
      <c r="ADW144" s="258"/>
      <c r="ADX144" s="258"/>
      <c r="ADY144" s="258"/>
      <c r="ADZ144" s="258"/>
      <c r="AEA144" s="258"/>
      <c r="AEB144" s="258"/>
      <c r="AEC144" s="258"/>
      <c r="AED144" s="258"/>
      <c r="AEE144" s="258"/>
      <c r="AEF144" s="258"/>
      <c r="AEG144" s="258"/>
      <c r="AEH144" s="258"/>
      <c r="AEI144" s="258"/>
      <c r="AEJ144" s="258"/>
      <c r="AEK144" s="258"/>
      <c r="AEL144" s="258"/>
      <c r="AEM144" s="258"/>
      <c r="AEN144" s="258"/>
      <c r="AEO144" s="258"/>
      <c r="AEP144" s="258"/>
      <c r="AEQ144" s="258"/>
      <c r="AER144" s="258"/>
      <c r="AES144" s="258"/>
      <c r="AET144" s="258"/>
      <c r="AEU144" s="258"/>
      <c r="AEV144" s="258"/>
      <c r="AEW144" s="258"/>
      <c r="AEX144" s="258"/>
      <c r="AEY144" s="258"/>
      <c r="AEZ144" s="258"/>
      <c r="AFA144" s="258"/>
      <c r="AFB144" s="258"/>
      <c r="AFC144" s="258"/>
      <c r="AFD144" s="258"/>
      <c r="AFE144" s="258"/>
      <c r="AFF144" s="258"/>
      <c r="AFG144" s="258"/>
      <c r="AFH144" s="258"/>
      <c r="AFI144" s="258"/>
      <c r="AFJ144" s="258"/>
      <c r="AFK144" s="258"/>
      <c r="AFL144" s="258"/>
      <c r="AFM144" s="258"/>
      <c r="AFN144" s="258"/>
      <c r="AFO144" s="258"/>
      <c r="AFP144" s="258"/>
      <c r="AFQ144" s="258"/>
      <c r="AFR144" s="258"/>
      <c r="AFS144" s="258"/>
      <c r="AFT144" s="258"/>
      <c r="AFU144" s="258"/>
      <c r="AFV144" s="258"/>
      <c r="AFW144" s="258"/>
      <c r="AFX144" s="258"/>
      <c r="AFY144" s="258"/>
      <c r="AFZ144" s="258"/>
      <c r="AGA144" s="258"/>
      <c r="AGB144" s="258"/>
      <c r="AGC144" s="258"/>
      <c r="AGD144" s="258"/>
      <c r="AGE144" s="258"/>
      <c r="AGF144" s="258"/>
      <c r="AGG144" s="258"/>
      <c r="AGH144" s="258"/>
      <c r="AGI144" s="258"/>
      <c r="AGJ144" s="258"/>
      <c r="AGK144" s="258"/>
      <c r="AGL144" s="258"/>
      <c r="AGM144" s="258"/>
      <c r="AGN144" s="258"/>
      <c r="AGO144" s="258"/>
      <c r="AGP144" s="258"/>
      <c r="AGQ144" s="258"/>
      <c r="AGR144" s="258"/>
      <c r="AGS144" s="258"/>
      <c r="AGT144" s="258"/>
      <c r="AGU144" s="258"/>
      <c r="AGV144" s="258"/>
      <c r="AGW144" s="258"/>
      <c r="AGX144" s="258"/>
      <c r="AGY144" s="258"/>
      <c r="AGZ144" s="258"/>
      <c r="AHA144" s="258"/>
      <c r="AHB144" s="258"/>
      <c r="AHC144" s="258"/>
      <c r="AHD144" s="258"/>
      <c r="AHE144" s="258"/>
      <c r="AHF144" s="258"/>
      <c r="AHG144" s="258"/>
      <c r="AHH144" s="258"/>
      <c r="AHI144" s="258"/>
      <c r="AHJ144" s="258"/>
      <c r="AHK144" s="258"/>
      <c r="AHL144" s="258"/>
      <c r="AHM144" s="258"/>
      <c r="AHN144" s="258"/>
      <c r="AHO144" s="258"/>
      <c r="AHP144" s="258"/>
      <c r="AHQ144" s="258"/>
      <c r="AHR144" s="258"/>
      <c r="AHS144" s="258"/>
      <c r="AHT144" s="258"/>
      <c r="AHU144" s="258"/>
      <c r="AHV144" s="258"/>
      <c r="AHW144" s="258"/>
      <c r="AHX144" s="258"/>
      <c r="AHY144" s="258"/>
      <c r="AHZ144" s="258"/>
      <c r="AIA144" s="258"/>
      <c r="AIB144" s="258"/>
      <c r="AIC144" s="258"/>
      <c r="AID144" s="258"/>
      <c r="AIE144" s="258"/>
      <c r="AIF144" s="258"/>
      <c r="AIG144" s="258"/>
      <c r="AIH144" s="258"/>
      <c r="AII144" s="258"/>
      <c r="AIJ144" s="258"/>
      <c r="AIK144" s="258"/>
      <c r="AIL144" s="258"/>
      <c r="AIM144" s="258"/>
      <c r="AIN144" s="258"/>
      <c r="AIO144" s="258"/>
      <c r="AIP144" s="258"/>
      <c r="AIQ144" s="258"/>
      <c r="AIR144" s="258"/>
      <c r="AIS144" s="258"/>
      <c r="AIT144" s="258"/>
      <c r="AIU144" s="258"/>
      <c r="AIV144" s="258"/>
      <c r="AIW144" s="258"/>
      <c r="AIX144" s="258"/>
      <c r="AIY144" s="258"/>
      <c r="AIZ144" s="258"/>
      <c r="AJA144" s="258"/>
      <c r="AJB144" s="258"/>
      <c r="AJC144" s="258"/>
      <c r="AJD144" s="258"/>
      <c r="AJE144" s="258"/>
      <c r="AJF144" s="258"/>
      <c r="AJG144" s="258"/>
      <c r="AJH144" s="258"/>
      <c r="AJI144" s="258"/>
      <c r="AJJ144" s="258"/>
      <c r="AJK144" s="258"/>
      <c r="AJL144" s="258"/>
      <c r="AJM144" s="258"/>
      <c r="AJN144" s="258"/>
      <c r="AJO144" s="258"/>
      <c r="AJP144" s="258"/>
      <c r="AJQ144" s="258"/>
      <c r="AJR144" s="258"/>
      <c r="AJS144" s="258"/>
      <c r="AJT144" s="258"/>
      <c r="AJU144" s="258"/>
      <c r="AJV144" s="258"/>
      <c r="AJW144" s="258"/>
      <c r="AJX144" s="258"/>
      <c r="AJY144" s="258"/>
      <c r="AJZ144" s="258"/>
      <c r="AKA144" s="258"/>
      <c r="AKB144" s="258"/>
      <c r="AKC144" s="258"/>
      <c r="AKD144" s="258"/>
      <c r="AKE144" s="258"/>
      <c r="AKF144" s="258"/>
      <c r="AKG144" s="258"/>
      <c r="AKH144" s="258"/>
      <c r="AKI144" s="258"/>
      <c r="AKJ144" s="258"/>
      <c r="AKK144" s="258"/>
      <c r="AKL144" s="258"/>
      <c r="AKM144" s="258"/>
      <c r="AKN144" s="258"/>
      <c r="AKO144" s="258"/>
      <c r="AKP144" s="258"/>
      <c r="AKQ144" s="258"/>
      <c r="AKR144" s="258"/>
      <c r="AKS144" s="258"/>
      <c r="AKT144" s="258"/>
      <c r="AKU144" s="258"/>
      <c r="AKV144" s="258"/>
      <c r="AKW144" s="258"/>
      <c r="AKX144" s="258"/>
      <c r="AKY144" s="258"/>
      <c r="AKZ144" s="258"/>
      <c r="ALA144" s="258"/>
      <c r="ALB144" s="258"/>
      <c r="ALC144" s="258"/>
      <c r="ALD144" s="258"/>
      <c r="ALE144" s="258"/>
      <c r="ALF144" s="258"/>
      <c r="ALG144" s="258"/>
      <c r="ALH144" s="258"/>
      <c r="ALI144" s="258"/>
      <c r="ALJ144" s="258"/>
      <c r="ALK144" s="258"/>
      <c r="ALL144" s="258"/>
      <c r="ALM144" s="258"/>
      <c r="ALN144" s="258"/>
      <c r="ALO144" s="258"/>
      <c r="ALP144" s="258"/>
      <c r="ALQ144" s="258"/>
      <c r="ALR144" s="258"/>
      <c r="ALS144" s="258"/>
      <c r="ALT144" s="258"/>
      <c r="ALU144" s="258"/>
      <c r="ALV144" s="258"/>
      <c r="ALW144" s="258"/>
      <c r="ALX144" s="258"/>
      <c r="ALY144" s="258"/>
      <c r="ALZ144" s="258"/>
      <c r="AMA144" s="258"/>
      <c r="AMB144" s="258"/>
      <c r="AMC144" s="258"/>
      <c r="AMD144" s="258"/>
      <c r="AME144" s="258"/>
      <c r="AMF144" s="258"/>
    </row>
    <row r="145" spans="1:1020" ht="25.5">
      <c r="A145" s="330" t="s">
        <v>363</v>
      </c>
      <c r="B145" s="417" t="s">
        <v>364</v>
      </c>
      <c r="C145" s="421" t="s">
        <v>365</v>
      </c>
      <c r="D145" s="416"/>
      <c r="E145" s="12"/>
      <c r="F145" s="187"/>
      <c r="G145" s="378"/>
    </row>
    <row r="146" spans="1:1020" ht="76.5">
      <c r="A146" s="399"/>
      <c r="B146" s="419"/>
      <c r="C146" s="420" t="s">
        <v>366</v>
      </c>
      <c r="D146" s="416"/>
      <c r="E146" s="482"/>
      <c r="F146" s="491"/>
      <c r="G146" s="378"/>
    </row>
    <row r="147" spans="1:1020">
      <c r="A147" s="399"/>
      <c r="B147" s="419"/>
      <c r="C147" s="421" t="s">
        <v>367</v>
      </c>
      <c r="D147" s="403" t="s">
        <v>263</v>
      </c>
      <c r="E147" s="482">
        <v>12</v>
      </c>
      <c r="F147" s="491"/>
      <c r="G147" s="378">
        <f>E147*F147</f>
        <v>0</v>
      </c>
    </row>
    <row r="148" spans="1:1020">
      <c r="A148" s="399"/>
      <c r="B148" s="419"/>
      <c r="C148" s="421"/>
      <c r="E148" s="482"/>
      <c r="F148" s="491"/>
      <c r="G148" s="378"/>
    </row>
    <row r="149" spans="1:1020" ht="25.5">
      <c r="A149" s="330" t="s">
        <v>368</v>
      </c>
      <c r="B149" s="417" t="s">
        <v>369</v>
      </c>
      <c r="C149" s="421" t="s">
        <v>370</v>
      </c>
      <c r="D149" s="416"/>
      <c r="E149" s="482"/>
      <c r="F149" s="491"/>
      <c r="G149" s="378"/>
    </row>
    <row r="150" spans="1:1020" ht="76.5">
      <c r="A150" s="399"/>
      <c r="B150" s="419"/>
      <c r="C150" s="420" t="s">
        <v>371</v>
      </c>
      <c r="D150" s="416"/>
      <c r="E150" s="482"/>
      <c r="F150" s="491"/>
      <c r="G150" s="378"/>
    </row>
    <row r="151" spans="1:1020">
      <c r="A151" s="399"/>
      <c r="B151" s="419"/>
      <c r="C151" s="421" t="s">
        <v>372</v>
      </c>
      <c r="D151" s="403" t="s">
        <v>263</v>
      </c>
      <c r="E151" s="482">
        <v>63</v>
      </c>
      <c r="F151" s="491"/>
      <c r="G151" s="378">
        <f>E151*F151</f>
        <v>0</v>
      </c>
    </row>
    <row r="152" spans="1:1020">
      <c r="A152" s="399"/>
      <c r="B152" s="419"/>
      <c r="C152" s="421"/>
      <c r="E152" s="12"/>
      <c r="F152" s="187"/>
      <c r="G152" s="378"/>
    </row>
    <row r="153" spans="1:1020">
      <c r="A153" s="399"/>
      <c r="B153" s="419"/>
      <c r="C153" s="421"/>
      <c r="E153" s="12"/>
      <c r="F153" s="187"/>
      <c r="G153" s="378"/>
    </row>
    <row r="154" spans="1:1020" ht="15.75">
      <c r="A154" s="405"/>
      <c r="B154" s="402"/>
      <c r="C154" s="422" t="s">
        <v>373</v>
      </c>
      <c r="D154" s="423"/>
      <c r="E154" s="178"/>
      <c r="F154" s="179"/>
      <c r="G154" s="387">
        <f>SUM(G142:G153)</f>
        <v>0</v>
      </c>
    </row>
    <row r="157" spans="1:1020" ht="17.25" customHeight="1">
      <c r="A157" s="424" t="s">
        <v>374</v>
      </c>
      <c r="B157" s="413"/>
      <c r="C157" s="425" t="s">
        <v>375</v>
      </c>
      <c r="D157" s="426"/>
      <c r="E157" s="426"/>
      <c r="F157" s="190"/>
      <c r="G157" s="390"/>
    </row>
    <row r="159" spans="1:1020" ht="38.25">
      <c r="A159" s="163"/>
      <c r="B159" s="402"/>
      <c r="C159" s="384" t="s">
        <v>1008</v>
      </c>
      <c r="D159" s="411"/>
      <c r="E159" s="164"/>
      <c r="F159" s="165"/>
      <c r="G159" s="164"/>
      <c r="H159" s="258"/>
      <c r="I159" s="258"/>
      <c r="J159" s="258"/>
      <c r="K159" s="258"/>
      <c r="L159" s="258"/>
      <c r="M159" s="258"/>
      <c r="N159" s="258"/>
      <c r="O159" s="258"/>
      <c r="P159" s="258"/>
      <c r="Q159" s="258"/>
      <c r="R159" s="258"/>
      <c r="S159" s="258"/>
      <c r="T159" s="258"/>
      <c r="U159" s="258"/>
      <c r="V159" s="258"/>
      <c r="W159" s="258"/>
      <c r="X159" s="258"/>
      <c r="Y159" s="258"/>
      <c r="Z159" s="258"/>
      <c r="AA159" s="258"/>
      <c r="AB159" s="258"/>
      <c r="AC159" s="258"/>
      <c r="AD159" s="258"/>
      <c r="AE159" s="258"/>
      <c r="AF159" s="258"/>
      <c r="AG159" s="258"/>
      <c r="AH159" s="258"/>
      <c r="AI159" s="258"/>
      <c r="AJ159" s="258"/>
      <c r="AK159" s="258"/>
      <c r="AL159" s="258"/>
      <c r="AM159" s="258"/>
      <c r="AN159" s="258"/>
      <c r="AO159" s="258"/>
      <c r="AP159" s="258"/>
      <c r="AQ159" s="258"/>
      <c r="AR159" s="258"/>
      <c r="AS159" s="258"/>
      <c r="AT159" s="258"/>
      <c r="AU159" s="258"/>
      <c r="AV159" s="258"/>
      <c r="AW159" s="258"/>
      <c r="AX159" s="258"/>
      <c r="AY159" s="258"/>
      <c r="AZ159" s="258"/>
      <c r="BA159" s="258"/>
      <c r="BB159" s="258"/>
      <c r="BC159" s="258"/>
      <c r="BD159" s="258"/>
      <c r="BE159" s="258"/>
      <c r="BF159" s="258"/>
      <c r="BG159" s="258"/>
      <c r="BH159" s="258"/>
      <c r="BI159" s="258"/>
      <c r="BJ159" s="258"/>
      <c r="BK159" s="258"/>
      <c r="BL159" s="258"/>
      <c r="BM159" s="258"/>
      <c r="BN159" s="258"/>
      <c r="BO159" s="258"/>
      <c r="BP159" s="258"/>
      <c r="BQ159" s="258"/>
      <c r="BR159" s="258"/>
      <c r="BS159" s="258"/>
      <c r="BT159" s="258"/>
      <c r="BU159" s="258"/>
      <c r="BV159" s="258"/>
      <c r="BW159" s="258"/>
      <c r="BX159" s="258"/>
      <c r="BY159" s="258"/>
      <c r="BZ159" s="258"/>
      <c r="CA159" s="258"/>
      <c r="CB159" s="258"/>
      <c r="CC159" s="258"/>
      <c r="CD159" s="258"/>
      <c r="CE159" s="258"/>
      <c r="CF159" s="258"/>
      <c r="CG159" s="258"/>
      <c r="CH159" s="258"/>
      <c r="CI159" s="258"/>
      <c r="CJ159" s="258"/>
      <c r="CK159" s="258"/>
      <c r="CL159" s="258"/>
      <c r="CM159" s="258"/>
      <c r="CN159" s="258"/>
      <c r="CO159" s="258"/>
      <c r="CP159" s="258"/>
      <c r="CQ159" s="258"/>
      <c r="CR159" s="258"/>
      <c r="CS159" s="258"/>
      <c r="CT159" s="258"/>
      <c r="CU159" s="258"/>
      <c r="CV159" s="258"/>
      <c r="CW159" s="258"/>
      <c r="CX159" s="258"/>
      <c r="CY159" s="258"/>
      <c r="CZ159" s="258"/>
      <c r="DA159" s="258"/>
      <c r="DB159" s="258"/>
      <c r="DC159" s="258"/>
      <c r="DD159" s="258"/>
      <c r="DE159" s="258"/>
      <c r="DF159" s="258"/>
      <c r="DG159" s="258"/>
      <c r="DH159" s="258"/>
      <c r="DI159" s="258"/>
      <c r="DJ159" s="258"/>
      <c r="DK159" s="258"/>
      <c r="DL159" s="258"/>
      <c r="DM159" s="258"/>
      <c r="DN159" s="258"/>
      <c r="DO159" s="258"/>
      <c r="DP159" s="258"/>
      <c r="DQ159" s="258"/>
      <c r="DR159" s="258"/>
      <c r="DS159" s="258"/>
      <c r="DT159" s="258"/>
      <c r="DU159" s="258"/>
      <c r="DV159" s="258"/>
      <c r="DW159" s="258"/>
      <c r="DX159" s="258"/>
      <c r="DY159" s="258"/>
      <c r="DZ159" s="258"/>
      <c r="EA159" s="258"/>
      <c r="EB159" s="258"/>
      <c r="EC159" s="258"/>
      <c r="ED159" s="258"/>
      <c r="EE159" s="258"/>
      <c r="EF159" s="258"/>
      <c r="EG159" s="258"/>
      <c r="EH159" s="258"/>
      <c r="EI159" s="258"/>
      <c r="EJ159" s="258"/>
      <c r="EK159" s="258"/>
      <c r="EL159" s="258"/>
      <c r="EM159" s="258"/>
      <c r="EN159" s="258"/>
      <c r="EO159" s="258"/>
      <c r="EP159" s="258"/>
      <c r="EQ159" s="258"/>
      <c r="ER159" s="258"/>
      <c r="ES159" s="258"/>
      <c r="ET159" s="258"/>
      <c r="EU159" s="258"/>
      <c r="EV159" s="258"/>
      <c r="EW159" s="258"/>
      <c r="EX159" s="258"/>
      <c r="EY159" s="258"/>
      <c r="EZ159" s="258"/>
      <c r="FA159" s="258"/>
      <c r="FB159" s="258"/>
      <c r="FC159" s="258"/>
      <c r="FD159" s="258"/>
      <c r="FE159" s="258"/>
      <c r="FF159" s="258"/>
      <c r="FG159" s="258"/>
      <c r="FH159" s="258"/>
      <c r="FI159" s="258"/>
      <c r="FJ159" s="258"/>
      <c r="FK159" s="258"/>
      <c r="FL159" s="258"/>
      <c r="FM159" s="258"/>
      <c r="FN159" s="258"/>
      <c r="FO159" s="258"/>
      <c r="FP159" s="258"/>
      <c r="FQ159" s="258"/>
      <c r="FR159" s="258"/>
      <c r="FS159" s="258"/>
      <c r="FT159" s="258"/>
      <c r="FU159" s="258"/>
      <c r="FV159" s="258"/>
      <c r="FW159" s="258"/>
      <c r="FX159" s="258"/>
      <c r="FY159" s="258"/>
      <c r="FZ159" s="258"/>
      <c r="GA159" s="258"/>
      <c r="GB159" s="258"/>
      <c r="GC159" s="258"/>
      <c r="GD159" s="258"/>
      <c r="GE159" s="258"/>
      <c r="GF159" s="258"/>
      <c r="GG159" s="258"/>
      <c r="GH159" s="258"/>
      <c r="GI159" s="258"/>
      <c r="GJ159" s="258"/>
      <c r="GK159" s="258"/>
      <c r="GL159" s="258"/>
      <c r="GM159" s="258"/>
      <c r="GN159" s="258"/>
      <c r="GO159" s="258"/>
      <c r="GP159" s="258"/>
      <c r="GQ159" s="258"/>
      <c r="GR159" s="258"/>
      <c r="GS159" s="258"/>
      <c r="GT159" s="258"/>
      <c r="GU159" s="258"/>
      <c r="GV159" s="258"/>
      <c r="GW159" s="258"/>
      <c r="GX159" s="258"/>
      <c r="GY159" s="258"/>
      <c r="GZ159" s="258"/>
      <c r="HA159" s="258"/>
      <c r="HB159" s="258"/>
      <c r="HC159" s="258"/>
      <c r="HD159" s="258"/>
      <c r="HE159" s="258"/>
      <c r="HF159" s="258"/>
      <c r="HG159" s="258"/>
      <c r="HH159" s="258"/>
      <c r="HI159" s="258"/>
      <c r="HJ159" s="258"/>
      <c r="HK159" s="258"/>
      <c r="HL159" s="258"/>
      <c r="HM159" s="258"/>
      <c r="HN159" s="258"/>
      <c r="HO159" s="258"/>
      <c r="HP159" s="258"/>
      <c r="HQ159" s="258"/>
      <c r="HR159" s="258"/>
      <c r="HS159" s="258"/>
      <c r="HT159" s="258"/>
      <c r="HU159" s="258"/>
      <c r="HV159" s="258"/>
      <c r="HW159" s="258"/>
      <c r="HX159" s="258"/>
      <c r="HY159" s="258"/>
      <c r="HZ159" s="258"/>
      <c r="IA159" s="258"/>
      <c r="IB159" s="258"/>
      <c r="IC159" s="258"/>
      <c r="ID159" s="258"/>
      <c r="IE159" s="258"/>
      <c r="IF159" s="258"/>
      <c r="IG159" s="258"/>
      <c r="IH159" s="258"/>
      <c r="II159" s="258"/>
      <c r="IJ159" s="258"/>
      <c r="IK159" s="258"/>
      <c r="IL159" s="258"/>
      <c r="IM159" s="258"/>
      <c r="IN159" s="258"/>
      <c r="IO159" s="258"/>
      <c r="IP159" s="258"/>
      <c r="IQ159" s="258"/>
      <c r="IR159" s="258"/>
      <c r="IS159" s="258"/>
      <c r="IT159" s="258"/>
      <c r="IU159" s="258"/>
      <c r="IV159" s="258"/>
      <c r="IW159" s="258"/>
      <c r="IX159" s="258"/>
      <c r="IY159" s="258"/>
      <c r="IZ159" s="258"/>
      <c r="JA159" s="258"/>
      <c r="JB159" s="258"/>
      <c r="JC159" s="258"/>
      <c r="JD159" s="258"/>
      <c r="JE159" s="258"/>
      <c r="JF159" s="258"/>
      <c r="JG159" s="258"/>
      <c r="JH159" s="258"/>
      <c r="JI159" s="258"/>
      <c r="JJ159" s="258"/>
      <c r="JK159" s="258"/>
      <c r="JL159" s="258"/>
      <c r="JM159" s="258"/>
      <c r="JN159" s="258"/>
      <c r="JO159" s="258"/>
      <c r="JP159" s="258"/>
      <c r="JQ159" s="258"/>
      <c r="JR159" s="258"/>
      <c r="JS159" s="258"/>
      <c r="JT159" s="258"/>
      <c r="JU159" s="258"/>
      <c r="JV159" s="258"/>
      <c r="JW159" s="258"/>
      <c r="JX159" s="258"/>
      <c r="JY159" s="258"/>
      <c r="JZ159" s="258"/>
      <c r="KA159" s="258"/>
      <c r="KB159" s="258"/>
      <c r="KC159" s="258"/>
      <c r="KD159" s="258"/>
      <c r="KE159" s="258"/>
      <c r="KF159" s="258"/>
      <c r="KG159" s="258"/>
      <c r="KH159" s="258"/>
      <c r="KI159" s="258"/>
      <c r="KJ159" s="258"/>
      <c r="KK159" s="258"/>
      <c r="KL159" s="258"/>
      <c r="KM159" s="258"/>
      <c r="KN159" s="258"/>
      <c r="KO159" s="258"/>
      <c r="KP159" s="258"/>
      <c r="KQ159" s="258"/>
      <c r="KR159" s="258"/>
      <c r="KS159" s="258"/>
      <c r="KT159" s="258"/>
      <c r="KU159" s="258"/>
      <c r="KV159" s="258"/>
      <c r="KW159" s="258"/>
      <c r="KX159" s="258"/>
      <c r="KY159" s="258"/>
      <c r="KZ159" s="258"/>
      <c r="LA159" s="258"/>
      <c r="LB159" s="258"/>
      <c r="LC159" s="258"/>
      <c r="LD159" s="258"/>
      <c r="LE159" s="258"/>
      <c r="LF159" s="258"/>
      <c r="LG159" s="258"/>
      <c r="LH159" s="258"/>
      <c r="LI159" s="258"/>
      <c r="LJ159" s="258"/>
      <c r="LK159" s="258"/>
      <c r="LL159" s="258"/>
      <c r="LM159" s="258"/>
      <c r="LN159" s="258"/>
      <c r="LO159" s="258"/>
      <c r="LP159" s="258"/>
      <c r="LQ159" s="258"/>
      <c r="LR159" s="258"/>
      <c r="LS159" s="258"/>
      <c r="LT159" s="258"/>
      <c r="LU159" s="258"/>
      <c r="LV159" s="258"/>
      <c r="LW159" s="258"/>
      <c r="LX159" s="258"/>
      <c r="LY159" s="258"/>
      <c r="LZ159" s="258"/>
      <c r="MA159" s="258"/>
      <c r="MB159" s="258"/>
      <c r="MC159" s="258"/>
      <c r="MD159" s="258"/>
      <c r="ME159" s="258"/>
      <c r="MF159" s="258"/>
      <c r="MG159" s="258"/>
      <c r="MH159" s="258"/>
      <c r="MI159" s="258"/>
      <c r="MJ159" s="258"/>
      <c r="MK159" s="258"/>
      <c r="ML159" s="258"/>
      <c r="MM159" s="258"/>
      <c r="MN159" s="258"/>
      <c r="MO159" s="258"/>
      <c r="MP159" s="258"/>
      <c r="MQ159" s="258"/>
      <c r="MR159" s="258"/>
      <c r="MS159" s="258"/>
      <c r="MT159" s="258"/>
      <c r="MU159" s="258"/>
      <c r="MV159" s="258"/>
      <c r="MW159" s="258"/>
      <c r="MX159" s="258"/>
      <c r="MY159" s="258"/>
      <c r="MZ159" s="258"/>
      <c r="NA159" s="258"/>
      <c r="NB159" s="258"/>
      <c r="NC159" s="258"/>
      <c r="ND159" s="258"/>
      <c r="NE159" s="258"/>
      <c r="NF159" s="258"/>
      <c r="NG159" s="258"/>
      <c r="NH159" s="258"/>
      <c r="NI159" s="258"/>
      <c r="NJ159" s="258"/>
      <c r="NK159" s="258"/>
      <c r="NL159" s="258"/>
      <c r="NM159" s="258"/>
      <c r="NN159" s="258"/>
      <c r="NO159" s="258"/>
      <c r="NP159" s="258"/>
      <c r="NQ159" s="258"/>
      <c r="NR159" s="258"/>
      <c r="NS159" s="258"/>
      <c r="NT159" s="258"/>
      <c r="NU159" s="258"/>
      <c r="NV159" s="258"/>
      <c r="NW159" s="258"/>
      <c r="NX159" s="258"/>
      <c r="NY159" s="258"/>
      <c r="NZ159" s="258"/>
      <c r="OA159" s="258"/>
      <c r="OB159" s="258"/>
      <c r="OC159" s="258"/>
      <c r="OD159" s="258"/>
      <c r="OE159" s="258"/>
      <c r="OF159" s="258"/>
      <c r="OG159" s="258"/>
      <c r="OH159" s="258"/>
      <c r="OI159" s="258"/>
      <c r="OJ159" s="258"/>
      <c r="OK159" s="258"/>
      <c r="OL159" s="258"/>
      <c r="OM159" s="258"/>
      <c r="ON159" s="258"/>
      <c r="OO159" s="258"/>
      <c r="OP159" s="258"/>
      <c r="OQ159" s="258"/>
      <c r="OR159" s="258"/>
      <c r="OS159" s="258"/>
      <c r="OT159" s="258"/>
      <c r="OU159" s="258"/>
      <c r="OV159" s="258"/>
      <c r="OW159" s="258"/>
      <c r="OX159" s="258"/>
      <c r="OY159" s="258"/>
      <c r="OZ159" s="258"/>
      <c r="PA159" s="258"/>
      <c r="PB159" s="258"/>
      <c r="PC159" s="258"/>
      <c r="PD159" s="258"/>
      <c r="PE159" s="258"/>
      <c r="PF159" s="258"/>
      <c r="PG159" s="258"/>
      <c r="PH159" s="258"/>
      <c r="PI159" s="258"/>
      <c r="PJ159" s="258"/>
      <c r="PK159" s="258"/>
      <c r="PL159" s="258"/>
      <c r="PM159" s="258"/>
      <c r="PN159" s="258"/>
      <c r="PO159" s="258"/>
      <c r="PP159" s="258"/>
      <c r="PQ159" s="258"/>
      <c r="PR159" s="258"/>
      <c r="PS159" s="258"/>
      <c r="PT159" s="258"/>
      <c r="PU159" s="258"/>
      <c r="PV159" s="258"/>
      <c r="PW159" s="258"/>
      <c r="PX159" s="258"/>
      <c r="PY159" s="258"/>
      <c r="PZ159" s="258"/>
      <c r="QA159" s="258"/>
      <c r="QB159" s="258"/>
      <c r="QC159" s="258"/>
      <c r="QD159" s="258"/>
      <c r="QE159" s="258"/>
      <c r="QF159" s="258"/>
      <c r="QG159" s="258"/>
      <c r="QH159" s="258"/>
      <c r="QI159" s="258"/>
      <c r="QJ159" s="258"/>
      <c r="QK159" s="258"/>
      <c r="QL159" s="258"/>
      <c r="QM159" s="258"/>
      <c r="QN159" s="258"/>
      <c r="QO159" s="258"/>
      <c r="QP159" s="258"/>
      <c r="QQ159" s="258"/>
      <c r="QR159" s="258"/>
      <c r="QS159" s="258"/>
      <c r="QT159" s="258"/>
      <c r="QU159" s="258"/>
      <c r="QV159" s="258"/>
      <c r="QW159" s="258"/>
      <c r="QX159" s="258"/>
      <c r="QY159" s="258"/>
      <c r="QZ159" s="258"/>
      <c r="RA159" s="258"/>
      <c r="RB159" s="258"/>
      <c r="RC159" s="258"/>
      <c r="RD159" s="258"/>
      <c r="RE159" s="258"/>
      <c r="RF159" s="258"/>
      <c r="RG159" s="258"/>
      <c r="RH159" s="258"/>
      <c r="RI159" s="258"/>
      <c r="RJ159" s="258"/>
      <c r="RK159" s="258"/>
      <c r="RL159" s="258"/>
      <c r="RM159" s="258"/>
      <c r="RN159" s="258"/>
      <c r="RO159" s="258"/>
      <c r="RP159" s="258"/>
      <c r="RQ159" s="258"/>
      <c r="RR159" s="258"/>
      <c r="RS159" s="258"/>
      <c r="RT159" s="258"/>
      <c r="RU159" s="258"/>
      <c r="RV159" s="258"/>
      <c r="RW159" s="258"/>
      <c r="RX159" s="258"/>
      <c r="RY159" s="258"/>
      <c r="RZ159" s="258"/>
      <c r="SA159" s="258"/>
      <c r="SB159" s="258"/>
      <c r="SC159" s="258"/>
      <c r="SD159" s="258"/>
      <c r="SE159" s="258"/>
      <c r="SF159" s="258"/>
      <c r="SG159" s="258"/>
      <c r="SH159" s="258"/>
      <c r="SI159" s="258"/>
      <c r="SJ159" s="258"/>
      <c r="SK159" s="258"/>
      <c r="SL159" s="258"/>
      <c r="SM159" s="258"/>
      <c r="SN159" s="258"/>
      <c r="SO159" s="258"/>
      <c r="SP159" s="258"/>
      <c r="SQ159" s="258"/>
      <c r="SR159" s="258"/>
      <c r="SS159" s="258"/>
      <c r="ST159" s="258"/>
      <c r="SU159" s="258"/>
      <c r="SV159" s="258"/>
      <c r="SW159" s="258"/>
      <c r="SX159" s="258"/>
      <c r="SY159" s="258"/>
      <c r="SZ159" s="258"/>
      <c r="TA159" s="258"/>
      <c r="TB159" s="258"/>
      <c r="TC159" s="258"/>
      <c r="TD159" s="258"/>
      <c r="TE159" s="258"/>
      <c r="TF159" s="258"/>
      <c r="TG159" s="258"/>
      <c r="TH159" s="258"/>
      <c r="TI159" s="258"/>
      <c r="TJ159" s="258"/>
      <c r="TK159" s="258"/>
      <c r="TL159" s="258"/>
      <c r="TM159" s="258"/>
      <c r="TN159" s="258"/>
      <c r="TO159" s="258"/>
      <c r="TP159" s="258"/>
      <c r="TQ159" s="258"/>
      <c r="TR159" s="258"/>
      <c r="TS159" s="258"/>
      <c r="TT159" s="258"/>
      <c r="TU159" s="258"/>
      <c r="TV159" s="258"/>
      <c r="TW159" s="258"/>
      <c r="TX159" s="258"/>
      <c r="TY159" s="258"/>
      <c r="TZ159" s="258"/>
      <c r="UA159" s="258"/>
      <c r="UB159" s="258"/>
      <c r="UC159" s="258"/>
      <c r="UD159" s="258"/>
      <c r="UE159" s="258"/>
      <c r="UF159" s="258"/>
      <c r="UG159" s="258"/>
      <c r="UH159" s="258"/>
      <c r="UI159" s="258"/>
      <c r="UJ159" s="258"/>
      <c r="UK159" s="258"/>
      <c r="UL159" s="258"/>
      <c r="UM159" s="258"/>
      <c r="UN159" s="258"/>
      <c r="UO159" s="258"/>
      <c r="UP159" s="258"/>
      <c r="UQ159" s="258"/>
      <c r="UR159" s="258"/>
      <c r="US159" s="258"/>
      <c r="UT159" s="258"/>
      <c r="UU159" s="258"/>
      <c r="UV159" s="258"/>
      <c r="UW159" s="258"/>
      <c r="UX159" s="258"/>
      <c r="UY159" s="258"/>
      <c r="UZ159" s="258"/>
      <c r="VA159" s="258"/>
      <c r="VB159" s="258"/>
      <c r="VC159" s="258"/>
      <c r="VD159" s="258"/>
      <c r="VE159" s="258"/>
      <c r="VF159" s="258"/>
      <c r="VG159" s="258"/>
      <c r="VH159" s="258"/>
      <c r="VI159" s="258"/>
      <c r="VJ159" s="258"/>
      <c r="VK159" s="258"/>
      <c r="VL159" s="258"/>
      <c r="VM159" s="258"/>
      <c r="VN159" s="258"/>
      <c r="VO159" s="258"/>
      <c r="VP159" s="258"/>
      <c r="VQ159" s="258"/>
      <c r="VR159" s="258"/>
      <c r="VS159" s="258"/>
      <c r="VT159" s="258"/>
      <c r="VU159" s="258"/>
      <c r="VV159" s="258"/>
      <c r="VW159" s="258"/>
      <c r="VX159" s="258"/>
      <c r="VY159" s="258"/>
      <c r="VZ159" s="258"/>
      <c r="WA159" s="258"/>
      <c r="WB159" s="258"/>
      <c r="WC159" s="258"/>
      <c r="WD159" s="258"/>
      <c r="WE159" s="258"/>
      <c r="WF159" s="258"/>
      <c r="WG159" s="258"/>
      <c r="WH159" s="258"/>
      <c r="WI159" s="258"/>
      <c r="WJ159" s="258"/>
      <c r="WK159" s="258"/>
      <c r="WL159" s="258"/>
      <c r="WM159" s="258"/>
      <c r="WN159" s="258"/>
      <c r="WO159" s="258"/>
      <c r="WP159" s="258"/>
      <c r="WQ159" s="258"/>
      <c r="WR159" s="258"/>
      <c r="WS159" s="258"/>
      <c r="WT159" s="258"/>
      <c r="WU159" s="258"/>
      <c r="WV159" s="258"/>
      <c r="WW159" s="258"/>
      <c r="WX159" s="258"/>
      <c r="WY159" s="258"/>
      <c r="WZ159" s="258"/>
      <c r="XA159" s="258"/>
      <c r="XB159" s="258"/>
      <c r="XC159" s="258"/>
      <c r="XD159" s="258"/>
      <c r="XE159" s="258"/>
      <c r="XF159" s="258"/>
      <c r="XG159" s="258"/>
      <c r="XH159" s="258"/>
      <c r="XI159" s="258"/>
      <c r="XJ159" s="258"/>
      <c r="XK159" s="258"/>
      <c r="XL159" s="258"/>
      <c r="XM159" s="258"/>
      <c r="XN159" s="258"/>
      <c r="XO159" s="258"/>
      <c r="XP159" s="258"/>
      <c r="XQ159" s="258"/>
      <c r="XR159" s="258"/>
      <c r="XS159" s="258"/>
      <c r="XT159" s="258"/>
      <c r="XU159" s="258"/>
      <c r="XV159" s="258"/>
      <c r="XW159" s="258"/>
      <c r="XX159" s="258"/>
      <c r="XY159" s="258"/>
      <c r="XZ159" s="258"/>
      <c r="YA159" s="258"/>
      <c r="YB159" s="258"/>
      <c r="YC159" s="258"/>
      <c r="YD159" s="258"/>
      <c r="YE159" s="258"/>
      <c r="YF159" s="258"/>
      <c r="YG159" s="258"/>
      <c r="YH159" s="258"/>
      <c r="YI159" s="258"/>
      <c r="YJ159" s="258"/>
      <c r="YK159" s="258"/>
      <c r="YL159" s="258"/>
      <c r="YM159" s="258"/>
      <c r="YN159" s="258"/>
      <c r="YO159" s="258"/>
      <c r="YP159" s="258"/>
      <c r="YQ159" s="258"/>
      <c r="YR159" s="258"/>
      <c r="YS159" s="258"/>
      <c r="YT159" s="258"/>
      <c r="YU159" s="258"/>
      <c r="YV159" s="258"/>
      <c r="YW159" s="258"/>
      <c r="YX159" s="258"/>
      <c r="YY159" s="258"/>
      <c r="YZ159" s="258"/>
      <c r="ZA159" s="258"/>
      <c r="ZB159" s="258"/>
      <c r="ZC159" s="258"/>
      <c r="ZD159" s="258"/>
      <c r="ZE159" s="258"/>
      <c r="ZF159" s="258"/>
      <c r="ZG159" s="258"/>
      <c r="ZH159" s="258"/>
      <c r="ZI159" s="258"/>
      <c r="ZJ159" s="258"/>
      <c r="ZK159" s="258"/>
      <c r="ZL159" s="258"/>
      <c r="ZM159" s="258"/>
      <c r="ZN159" s="258"/>
      <c r="ZO159" s="258"/>
      <c r="ZP159" s="258"/>
      <c r="ZQ159" s="258"/>
      <c r="ZR159" s="258"/>
      <c r="ZS159" s="258"/>
      <c r="ZT159" s="258"/>
      <c r="ZU159" s="258"/>
      <c r="ZV159" s="258"/>
      <c r="ZW159" s="258"/>
      <c r="ZX159" s="258"/>
      <c r="ZY159" s="258"/>
      <c r="ZZ159" s="258"/>
      <c r="AAA159" s="258"/>
      <c r="AAB159" s="258"/>
      <c r="AAC159" s="258"/>
      <c r="AAD159" s="258"/>
      <c r="AAE159" s="258"/>
      <c r="AAF159" s="258"/>
      <c r="AAG159" s="258"/>
      <c r="AAH159" s="258"/>
      <c r="AAI159" s="258"/>
      <c r="AAJ159" s="258"/>
      <c r="AAK159" s="258"/>
      <c r="AAL159" s="258"/>
      <c r="AAM159" s="258"/>
      <c r="AAN159" s="258"/>
      <c r="AAO159" s="258"/>
      <c r="AAP159" s="258"/>
      <c r="AAQ159" s="258"/>
      <c r="AAR159" s="258"/>
      <c r="AAS159" s="258"/>
      <c r="AAT159" s="258"/>
      <c r="AAU159" s="258"/>
      <c r="AAV159" s="258"/>
      <c r="AAW159" s="258"/>
      <c r="AAX159" s="258"/>
      <c r="AAY159" s="258"/>
      <c r="AAZ159" s="258"/>
      <c r="ABA159" s="258"/>
      <c r="ABB159" s="258"/>
      <c r="ABC159" s="258"/>
      <c r="ABD159" s="258"/>
      <c r="ABE159" s="258"/>
      <c r="ABF159" s="258"/>
      <c r="ABG159" s="258"/>
      <c r="ABH159" s="258"/>
      <c r="ABI159" s="258"/>
      <c r="ABJ159" s="258"/>
      <c r="ABK159" s="258"/>
      <c r="ABL159" s="258"/>
      <c r="ABM159" s="258"/>
      <c r="ABN159" s="258"/>
      <c r="ABO159" s="258"/>
      <c r="ABP159" s="258"/>
      <c r="ABQ159" s="258"/>
      <c r="ABR159" s="258"/>
      <c r="ABS159" s="258"/>
      <c r="ABT159" s="258"/>
      <c r="ABU159" s="258"/>
      <c r="ABV159" s="258"/>
      <c r="ABW159" s="258"/>
      <c r="ABX159" s="258"/>
      <c r="ABY159" s="258"/>
      <c r="ABZ159" s="258"/>
      <c r="ACA159" s="258"/>
      <c r="ACB159" s="258"/>
      <c r="ACC159" s="258"/>
      <c r="ACD159" s="258"/>
      <c r="ACE159" s="258"/>
      <c r="ACF159" s="258"/>
      <c r="ACG159" s="258"/>
      <c r="ACH159" s="258"/>
      <c r="ACI159" s="258"/>
      <c r="ACJ159" s="258"/>
      <c r="ACK159" s="258"/>
      <c r="ACL159" s="258"/>
      <c r="ACM159" s="258"/>
      <c r="ACN159" s="258"/>
      <c r="ACO159" s="258"/>
      <c r="ACP159" s="258"/>
      <c r="ACQ159" s="258"/>
      <c r="ACR159" s="258"/>
      <c r="ACS159" s="258"/>
      <c r="ACT159" s="258"/>
      <c r="ACU159" s="258"/>
      <c r="ACV159" s="258"/>
      <c r="ACW159" s="258"/>
      <c r="ACX159" s="258"/>
      <c r="ACY159" s="258"/>
      <c r="ACZ159" s="258"/>
      <c r="ADA159" s="258"/>
      <c r="ADB159" s="258"/>
      <c r="ADC159" s="258"/>
      <c r="ADD159" s="258"/>
      <c r="ADE159" s="258"/>
      <c r="ADF159" s="258"/>
      <c r="ADG159" s="258"/>
      <c r="ADH159" s="258"/>
      <c r="ADI159" s="258"/>
      <c r="ADJ159" s="258"/>
      <c r="ADK159" s="258"/>
      <c r="ADL159" s="258"/>
      <c r="ADM159" s="258"/>
      <c r="ADN159" s="258"/>
      <c r="ADO159" s="258"/>
      <c r="ADP159" s="258"/>
      <c r="ADQ159" s="258"/>
      <c r="ADR159" s="258"/>
      <c r="ADS159" s="258"/>
      <c r="ADT159" s="258"/>
      <c r="ADU159" s="258"/>
      <c r="ADV159" s="258"/>
      <c r="ADW159" s="258"/>
      <c r="ADX159" s="258"/>
      <c r="ADY159" s="258"/>
      <c r="ADZ159" s="258"/>
      <c r="AEA159" s="258"/>
      <c r="AEB159" s="258"/>
      <c r="AEC159" s="258"/>
      <c r="AED159" s="258"/>
      <c r="AEE159" s="258"/>
      <c r="AEF159" s="258"/>
      <c r="AEG159" s="258"/>
      <c r="AEH159" s="258"/>
      <c r="AEI159" s="258"/>
      <c r="AEJ159" s="258"/>
      <c r="AEK159" s="258"/>
      <c r="AEL159" s="258"/>
      <c r="AEM159" s="258"/>
      <c r="AEN159" s="258"/>
      <c r="AEO159" s="258"/>
      <c r="AEP159" s="258"/>
      <c r="AEQ159" s="258"/>
      <c r="AER159" s="258"/>
      <c r="AES159" s="258"/>
      <c r="AET159" s="258"/>
      <c r="AEU159" s="258"/>
      <c r="AEV159" s="258"/>
      <c r="AEW159" s="258"/>
      <c r="AEX159" s="258"/>
      <c r="AEY159" s="258"/>
      <c r="AEZ159" s="258"/>
      <c r="AFA159" s="258"/>
      <c r="AFB159" s="258"/>
      <c r="AFC159" s="258"/>
      <c r="AFD159" s="258"/>
      <c r="AFE159" s="258"/>
      <c r="AFF159" s="258"/>
      <c r="AFG159" s="258"/>
      <c r="AFH159" s="258"/>
      <c r="AFI159" s="258"/>
      <c r="AFJ159" s="258"/>
      <c r="AFK159" s="258"/>
      <c r="AFL159" s="258"/>
      <c r="AFM159" s="258"/>
      <c r="AFN159" s="258"/>
      <c r="AFO159" s="258"/>
      <c r="AFP159" s="258"/>
      <c r="AFQ159" s="258"/>
      <c r="AFR159" s="258"/>
      <c r="AFS159" s="258"/>
      <c r="AFT159" s="258"/>
      <c r="AFU159" s="258"/>
      <c r="AFV159" s="258"/>
      <c r="AFW159" s="258"/>
      <c r="AFX159" s="258"/>
      <c r="AFY159" s="258"/>
      <c r="AFZ159" s="258"/>
      <c r="AGA159" s="258"/>
      <c r="AGB159" s="258"/>
      <c r="AGC159" s="258"/>
      <c r="AGD159" s="258"/>
      <c r="AGE159" s="258"/>
      <c r="AGF159" s="258"/>
      <c r="AGG159" s="258"/>
      <c r="AGH159" s="258"/>
      <c r="AGI159" s="258"/>
      <c r="AGJ159" s="258"/>
      <c r="AGK159" s="258"/>
      <c r="AGL159" s="258"/>
      <c r="AGM159" s="258"/>
      <c r="AGN159" s="258"/>
      <c r="AGO159" s="258"/>
      <c r="AGP159" s="258"/>
      <c r="AGQ159" s="258"/>
      <c r="AGR159" s="258"/>
      <c r="AGS159" s="258"/>
      <c r="AGT159" s="258"/>
      <c r="AGU159" s="258"/>
      <c r="AGV159" s="258"/>
      <c r="AGW159" s="258"/>
      <c r="AGX159" s="258"/>
      <c r="AGY159" s="258"/>
      <c r="AGZ159" s="258"/>
      <c r="AHA159" s="258"/>
      <c r="AHB159" s="258"/>
      <c r="AHC159" s="258"/>
      <c r="AHD159" s="258"/>
      <c r="AHE159" s="258"/>
      <c r="AHF159" s="258"/>
      <c r="AHG159" s="258"/>
      <c r="AHH159" s="258"/>
      <c r="AHI159" s="258"/>
      <c r="AHJ159" s="258"/>
      <c r="AHK159" s="258"/>
      <c r="AHL159" s="258"/>
      <c r="AHM159" s="258"/>
      <c r="AHN159" s="258"/>
      <c r="AHO159" s="258"/>
      <c r="AHP159" s="258"/>
      <c r="AHQ159" s="258"/>
      <c r="AHR159" s="258"/>
      <c r="AHS159" s="258"/>
      <c r="AHT159" s="258"/>
      <c r="AHU159" s="258"/>
      <c r="AHV159" s="258"/>
      <c r="AHW159" s="258"/>
      <c r="AHX159" s="258"/>
      <c r="AHY159" s="258"/>
      <c r="AHZ159" s="258"/>
      <c r="AIA159" s="258"/>
      <c r="AIB159" s="258"/>
      <c r="AIC159" s="258"/>
      <c r="AID159" s="258"/>
      <c r="AIE159" s="258"/>
      <c r="AIF159" s="258"/>
      <c r="AIG159" s="258"/>
      <c r="AIH159" s="258"/>
      <c r="AII159" s="258"/>
      <c r="AIJ159" s="258"/>
      <c r="AIK159" s="258"/>
      <c r="AIL159" s="258"/>
      <c r="AIM159" s="258"/>
      <c r="AIN159" s="258"/>
      <c r="AIO159" s="258"/>
      <c r="AIP159" s="258"/>
      <c r="AIQ159" s="258"/>
      <c r="AIR159" s="258"/>
      <c r="AIS159" s="258"/>
      <c r="AIT159" s="258"/>
      <c r="AIU159" s="258"/>
      <c r="AIV159" s="258"/>
      <c r="AIW159" s="258"/>
      <c r="AIX159" s="258"/>
      <c r="AIY159" s="258"/>
      <c r="AIZ159" s="258"/>
      <c r="AJA159" s="258"/>
      <c r="AJB159" s="258"/>
      <c r="AJC159" s="258"/>
      <c r="AJD159" s="258"/>
      <c r="AJE159" s="258"/>
      <c r="AJF159" s="258"/>
      <c r="AJG159" s="258"/>
      <c r="AJH159" s="258"/>
      <c r="AJI159" s="258"/>
      <c r="AJJ159" s="258"/>
      <c r="AJK159" s="258"/>
      <c r="AJL159" s="258"/>
      <c r="AJM159" s="258"/>
      <c r="AJN159" s="258"/>
      <c r="AJO159" s="258"/>
      <c r="AJP159" s="258"/>
      <c r="AJQ159" s="258"/>
      <c r="AJR159" s="258"/>
      <c r="AJS159" s="258"/>
      <c r="AJT159" s="258"/>
      <c r="AJU159" s="258"/>
      <c r="AJV159" s="258"/>
      <c r="AJW159" s="258"/>
      <c r="AJX159" s="258"/>
      <c r="AJY159" s="258"/>
      <c r="AJZ159" s="258"/>
      <c r="AKA159" s="258"/>
      <c r="AKB159" s="258"/>
      <c r="AKC159" s="258"/>
      <c r="AKD159" s="258"/>
      <c r="AKE159" s="258"/>
      <c r="AKF159" s="258"/>
      <c r="AKG159" s="258"/>
      <c r="AKH159" s="258"/>
      <c r="AKI159" s="258"/>
      <c r="AKJ159" s="258"/>
      <c r="AKK159" s="258"/>
      <c r="AKL159" s="258"/>
      <c r="AKM159" s="258"/>
      <c r="AKN159" s="258"/>
      <c r="AKO159" s="258"/>
      <c r="AKP159" s="258"/>
      <c r="AKQ159" s="258"/>
      <c r="AKR159" s="258"/>
      <c r="AKS159" s="258"/>
      <c r="AKT159" s="258"/>
      <c r="AKU159" s="258"/>
      <c r="AKV159" s="258"/>
      <c r="AKW159" s="258"/>
      <c r="AKX159" s="258"/>
      <c r="AKY159" s="258"/>
      <c r="AKZ159" s="258"/>
      <c r="ALA159" s="258"/>
      <c r="ALB159" s="258"/>
      <c r="ALC159" s="258"/>
      <c r="ALD159" s="258"/>
      <c r="ALE159" s="258"/>
      <c r="ALF159" s="258"/>
      <c r="ALG159" s="258"/>
      <c r="ALH159" s="258"/>
      <c r="ALI159" s="258"/>
      <c r="ALJ159" s="258"/>
      <c r="ALK159" s="258"/>
      <c r="ALL159" s="258"/>
      <c r="ALM159" s="258"/>
      <c r="ALN159" s="258"/>
      <c r="ALO159" s="258"/>
      <c r="ALP159" s="258"/>
      <c r="ALQ159" s="258"/>
      <c r="ALR159" s="258"/>
      <c r="ALS159" s="258"/>
      <c r="ALT159" s="258"/>
      <c r="ALU159" s="258"/>
      <c r="ALV159" s="258"/>
      <c r="ALW159" s="258"/>
      <c r="ALX159" s="258"/>
      <c r="ALY159" s="258"/>
      <c r="ALZ159" s="258"/>
      <c r="AMA159" s="258"/>
      <c r="AMB159" s="258"/>
      <c r="AMC159" s="258"/>
      <c r="AMD159" s="258"/>
      <c r="AME159" s="258"/>
      <c r="AMF159" s="258"/>
    </row>
    <row r="160" spans="1:1020" ht="395.25">
      <c r="A160" s="163"/>
      <c r="B160" s="402"/>
      <c r="C160" s="317" t="s">
        <v>1009</v>
      </c>
      <c r="D160" s="411"/>
      <c r="E160" s="164"/>
      <c r="F160" s="165"/>
      <c r="G160" s="164"/>
      <c r="H160" s="258"/>
      <c r="I160" s="258"/>
      <c r="J160" s="258"/>
      <c r="K160" s="258"/>
      <c r="L160" s="258"/>
      <c r="M160" s="258"/>
      <c r="N160" s="258"/>
      <c r="O160" s="258"/>
      <c r="P160" s="258"/>
      <c r="Q160" s="258"/>
      <c r="R160" s="258"/>
      <c r="S160" s="258"/>
      <c r="T160" s="258"/>
      <c r="U160" s="258"/>
      <c r="V160" s="258"/>
      <c r="W160" s="258"/>
      <c r="X160" s="258"/>
      <c r="Y160" s="258"/>
      <c r="Z160" s="258"/>
      <c r="AA160" s="258"/>
      <c r="AB160" s="258"/>
      <c r="AC160" s="258"/>
      <c r="AD160" s="258"/>
      <c r="AE160" s="258"/>
      <c r="AF160" s="258"/>
      <c r="AG160" s="258"/>
      <c r="AH160" s="258"/>
      <c r="AI160" s="258"/>
      <c r="AJ160" s="258"/>
      <c r="AK160" s="258"/>
      <c r="AL160" s="258"/>
      <c r="AM160" s="258"/>
      <c r="AN160" s="258"/>
      <c r="AO160" s="258"/>
      <c r="AP160" s="258"/>
      <c r="AQ160" s="258"/>
      <c r="AR160" s="258"/>
      <c r="AS160" s="258"/>
      <c r="AT160" s="258"/>
      <c r="AU160" s="258"/>
      <c r="AV160" s="258"/>
      <c r="AW160" s="258"/>
      <c r="AX160" s="258"/>
      <c r="AY160" s="258"/>
      <c r="AZ160" s="258"/>
      <c r="BA160" s="258"/>
      <c r="BB160" s="258"/>
      <c r="BC160" s="258"/>
      <c r="BD160" s="258"/>
      <c r="BE160" s="258"/>
      <c r="BF160" s="258"/>
      <c r="BG160" s="258"/>
      <c r="BH160" s="258"/>
      <c r="BI160" s="258"/>
      <c r="BJ160" s="258"/>
      <c r="BK160" s="258"/>
      <c r="BL160" s="258"/>
      <c r="BM160" s="258"/>
      <c r="BN160" s="258"/>
      <c r="BO160" s="258"/>
      <c r="BP160" s="258"/>
      <c r="BQ160" s="258"/>
      <c r="BR160" s="258"/>
      <c r="BS160" s="258"/>
      <c r="BT160" s="258"/>
      <c r="BU160" s="258"/>
      <c r="BV160" s="258"/>
      <c r="BW160" s="258"/>
      <c r="BX160" s="258"/>
      <c r="BY160" s="258"/>
      <c r="BZ160" s="258"/>
      <c r="CA160" s="258"/>
      <c r="CB160" s="258"/>
      <c r="CC160" s="258"/>
      <c r="CD160" s="258"/>
      <c r="CE160" s="258"/>
      <c r="CF160" s="258"/>
      <c r="CG160" s="258"/>
      <c r="CH160" s="258"/>
      <c r="CI160" s="258"/>
      <c r="CJ160" s="258"/>
      <c r="CK160" s="258"/>
      <c r="CL160" s="258"/>
      <c r="CM160" s="258"/>
      <c r="CN160" s="258"/>
      <c r="CO160" s="258"/>
      <c r="CP160" s="258"/>
      <c r="CQ160" s="258"/>
      <c r="CR160" s="258"/>
      <c r="CS160" s="258"/>
      <c r="CT160" s="258"/>
      <c r="CU160" s="258"/>
      <c r="CV160" s="258"/>
      <c r="CW160" s="258"/>
      <c r="CX160" s="258"/>
      <c r="CY160" s="258"/>
      <c r="CZ160" s="258"/>
      <c r="DA160" s="258"/>
      <c r="DB160" s="258"/>
      <c r="DC160" s="258"/>
      <c r="DD160" s="258"/>
      <c r="DE160" s="258"/>
      <c r="DF160" s="258"/>
      <c r="DG160" s="258"/>
      <c r="DH160" s="258"/>
      <c r="DI160" s="258"/>
      <c r="DJ160" s="258"/>
      <c r="DK160" s="258"/>
      <c r="DL160" s="258"/>
      <c r="DM160" s="258"/>
      <c r="DN160" s="258"/>
      <c r="DO160" s="258"/>
      <c r="DP160" s="258"/>
      <c r="DQ160" s="258"/>
      <c r="DR160" s="258"/>
      <c r="DS160" s="258"/>
      <c r="DT160" s="258"/>
      <c r="DU160" s="258"/>
      <c r="DV160" s="258"/>
      <c r="DW160" s="258"/>
      <c r="DX160" s="258"/>
      <c r="DY160" s="258"/>
      <c r="DZ160" s="258"/>
      <c r="EA160" s="258"/>
      <c r="EB160" s="258"/>
      <c r="EC160" s="258"/>
      <c r="ED160" s="258"/>
      <c r="EE160" s="258"/>
      <c r="EF160" s="258"/>
      <c r="EG160" s="258"/>
      <c r="EH160" s="258"/>
      <c r="EI160" s="258"/>
      <c r="EJ160" s="258"/>
      <c r="EK160" s="258"/>
      <c r="EL160" s="258"/>
      <c r="EM160" s="258"/>
      <c r="EN160" s="258"/>
      <c r="EO160" s="258"/>
      <c r="EP160" s="258"/>
      <c r="EQ160" s="258"/>
      <c r="ER160" s="258"/>
      <c r="ES160" s="258"/>
      <c r="ET160" s="258"/>
      <c r="EU160" s="258"/>
      <c r="EV160" s="258"/>
      <c r="EW160" s="258"/>
      <c r="EX160" s="258"/>
      <c r="EY160" s="258"/>
      <c r="EZ160" s="258"/>
      <c r="FA160" s="258"/>
      <c r="FB160" s="258"/>
      <c r="FC160" s="258"/>
      <c r="FD160" s="258"/>
      <c r="FE160" s="258"/>
      <c r="FF160" s="258"/>
      <c r="FG160" s="258"/>
      <c r="FH160" s="258"/>
      <c r="FI160" s="258"/>
      <c r="FJ160" s="258"/>
      <c r="FK160" s="258"/>
      <c r="FL160" s="258"/>
      <c r="FM160" s="258"/>
      <c r="FN160" s="258"/>
      <c r="FO160" s="258"/>
      <c r="FP160" s="258"/>
      <c r="FQ160" s="258"/>
      <c r="FR160" s="258"/>
      <c r="FS160" s="258"/>
      <c r="FT160" s="258"/>
      <c r="FU160" s="258"/>
      <c r="FV160" s="258"/>
      <c r="FW160" s="258"/>
      <c r="FX160" s="258"/>
      <c r="FY160" s="258"/>
      <c r="FZ160" s="258"/>
      <c r="GA160" s="258"/>
      <c r="GB160" s="258"/>
      <c r="GC160" s="258"/>
      <c r="GD160" s="258"/>
      <c r="GE160" s="258"/>
      <c r="GF160" s="258"/>
      <c r="GG160" s="258"/>
      <c r="GH160" s="258"/>
      <c r="GI160" s="258"/>
      <c r="GJ160" s="258"/>
      <c r="GK160" s="258"/>
      <c r="GL160" s="258"/>
      <c r="GM160" s="258"/>
      <c r="GN160" s="258"/>
      <c r="GO160" s="258"/>
      <c r="GP160" s="258"/>
      <c r="GQ160" s="258"/>
      <c r="GR160" s="258"/>
      <c r="GS160" s="258"/>
      <c r="GT160" s="258"/>
      <c r="GU160" s="258"/>
      <c r="GV160" s="258"/>
      <c r="GW160" s="258"/>
      <c r="GX160" s="258"/>
      <c r="GY160" s="258"/>
      <c r="GZ160" s="258"/>
      <c r="HA160" s="258"/>
      <c r="HB160" s="258"/>
      <c r="HC160" s="258"/>
      <c r="HD160" s="258"/>
      <c r="HE160" s="258"/>
      <c r="HF160" s="258"/>
      <c r="HG160" s="258"/>
      <c r="HH160" s="258"/>
      <c r="HI160" s="258"/>
      <c r="HJ160" s="258"/>
      <c r="HK160" s="258"/>
      <c r="HL160" s="258"/>
      <c r="HM160" s="258"/>
      <c r="HN160" s="258"/>
      <c r="HO160" s="258"/>
      <c r="HP160" s="258"/>
      <c r="HQ160" s="258"/>
      <c r="HR160" s="258"/>
      <c r="HS160" s="258"/>
      <c r="HT160" s="258"/>
      <c r="HU160" s="258"/>
      <c r="HV160" s="258"/>
      <c r="HW160" s="258"/>
      <c r="HX160" s="258"/>
      <c r="HY160" s="258"/>
      <c r="HZ160" s="258"/>
      <c r="IA160" s="258"/>
      <c r="IB160" s="258"/>
      <c r="IC160" s="258"/>
      <c r="ID160" s="258"/>
      <c r="IE160" s="258"/>
      <c r="IF160" s="258"/>
      <c r="IG160" s="258"/>
      <c r="IH160" s="258"/>
      <c r="II160" s="258"/>
      <c r="IJ160" s="258"/>
      <c r="IK160" s="258"/>
      <c r="IL160" s="258"/>
      <c r="IM160" s="258"/>
      <c r="IN160" s="258"/>
      <c r="IO160" s="258"/>
      <c r="IP160" s="258"/>
      <c r="IQ160" s="258"/>
      <c r="IR160" s="258"/>
      <c r="IS160" s="258"/>
      <c r="IT160" s="258"/>
      <c r="IU160" s="258"/>
      <c r="IV160" s="258"/>
      <c r="IW160" s="258"/>
      <c r="IX160" s="258"/>
      <c r="IY160" s="258"/>
      <c r="IZ160" s="258"/>
      <c r="JA160" s="258"/>
      <c r="JB160" s="258"/>
      <c r="JC160" s="258"/>
      <c r="JD160" s="258"/>
      <c r="JE160" s="258"/>
      <c r="JF160" s="258"/>
      <c r="JG160" s="258"/>
      <c r="JH160" s="258"/>
      <c r="JI160" s="258"/>
      <c r="JJ160" s="258"/>
      <c r="JK160" s="258"/>
      <c r="JL160" s="258"/>
      <c r="JM160" s="258"/>
      <c r="JN160" s="258"/>
      <c r="JO160" s="258"/>
      <c r="JP160" s="258"/>
      <c r="JQ160" s="258"/>
      <c r="JR160" s="258"/>
      <c r="JS160" s="258"/>
      <c r="JT160" s="258"/>
      <c r="JU160" s="258"/>
      <c r="JV160" s="258"/>
      <c r="JW160" s="258"/>
      <c r="JX160" s="258"/>
      <c r="JY160" s="258"/>
      <c r="JZ160" s="258"/>
      <c r="KA160" s="258"/>
      <c r="KB160" s="258"/>
      <c r="KC160" s="258"/>
      <c r="KD160" s="258"/>
      <c r="KE160" s="258"/>
      <c r="KF160" s="258"/>
      <c r="KG160" s="258"/>
      <c r="KH160" s="258"/>
      <c r="KI160" s="258"/>
      <c r="KJ160" s="258"/>
      <c r="KK160" s="258"/>
      <c r="KL160" s="258"/>
      <c r="KM160" s="258"/>
      <c r="KN160" s="258"/>
      <c r="KO160" s="258"/>
      <c r="KP160" s="258"/>
      <c r="KQ160" s="258"/>
      <c r="KR160" s="258"/>
      <c r="KS160" s="258"/>
      <c r="KT160" s="258"/>
      <c r="KU160" s="258"/>
      <c r="KV160" s="258"/>
      <c r="KW160" s="258"/>
      <c r="KX160" s="258"/>
      <c r="KY160" s="258"/>
      <c r="KZ160" s="258"/>
      <c r="LA160" s="258"/>
      <c r="LB160" s="258"/>
      <c r="LC160" s="258"/>
      <c r="LD160" s="258"/>
      <c r="LE160" s="258"/>
      <c r="LF160" s="258"/>
      <c r="LG160" s="258"/>
      <c r="LH160" s="258"/>
      <c r="LI160" s="258"/>
      <c r="LJ160" s="258"/>
      <c r="LK160" s="258"/>
      <c r="LL160" s="258"/>
      <c r="LM160" s="258"/>
      <c r="LN160" s="258"/>
      <c r="LO160" s="258"/>
      <c r="LP160" s="258"/>
      <c r="LQ160" s="258"/>
      <c r="LR160" s="258"/>
      <c r="LS160" s="258"/>
      <c r="LT160" s="258"/>
      <c r="LU160" s="258"/>
      <c r="LV160" s="258"/>
      <c r="LW160" s="258"/>
      <c r="LX160" s="258"/>
      <c r="LY160" s="258"/>
      <c r="LZ160" s="258"/>
      <c r="MA160" s="258"/>
      <c r="MB160" s="258"/>
      <c r="MC160" s="258"/>
      <c r="MD160" s="258"/>
      <c r="ME160" s="258"/>
      <c r="MF160" s="258"/>
      <c r="MG160" s="258"/>
      <c r="MH160" s="258"/>
      <c r="MI160" s="258"/>
      <c r="MJ160" s="258"/>
      <c r="MK160" s="258"/>
      <c r="ML160" s="258"/>
      <c r="MM160" s="258"/>
      <c r="MN160" s="258"/>
      <c r="MO160" s="258"/>
      <c r="MP160" s="258"/>
      <c r="MQ160" s="258"/>
      <c r="MR160" s="258"/>
      <c r="MS160" s="258"/>
      <c r="MT160" s="258"/>
      <c r="MU160" s="258"/>
      <c r="MV160" s="258"/>
      <c r="MW160" s="258"/>
      <c r="MX160" s="258"/>
      <c r="MY160" s="258"/>
      <c r="MZ160" s="258"/>
      <c r="NA160" s="258"/>
      <c r="NB160" s="258"/>
      <c r="NC160" s="258"/>
      <c r="ND160" s="258"/>
      <c r="NE160" s="258"/>
      <c r="NF160" s="258"/>
      <c r="NG160" s="258"/>
      <c r="NH160" s="258"/>
      <c r="NI160" s="258"/>
      <c r="NJ160" s="258"/>
      <c r="NK160" s="258"/>
      <c r="NL160" s="258"/>
      <c r="NM160" s="258"/>
      <c r="NN160" s="258"/>
      <c r="NO160" s="258"/>
      <c r="NP160" s="258"/>
      <c r="NQ160" s="258"/>
      <c r="NR160" s="258"/>
      <c r="NS160" s="258"/>
      <c r="NT160" s="258"/>
      <c r="NU160" s="258"/>
      <c r="NV160" s="258"/>
      <c r="NW160" s="258"/>
      <c r="NX160" s="258"/>
      <c r="NY160" s="258"/>
      <c r="NZ160" s="258"/>
      <c r="OA160" s="258"/>
      <c r="OB160" s="258"/>
      <c r="OC160" s="258"/>
      <c r="OD160" s="258"/>
      <c r="OE160" s="258"/>
      <c r="OF160" s="258"/>
      <c r="OG160" s="258"/>
      <c r="OH160" s="258"/>
      <c r="OI160" s="258"/>
      <c r="OJ160" s="258"/>
      <c r="OK160" s="258"/>
      <c r="OL160" s="258"/>
      <c r="OM160" s="258"/>
      <c r="ON160" s="258"/>
      <c r="OO160" s="258"/>
      <c r="OP160" s="258"/>
      <c r="OQ160" s="258"/>
      <c r="OR160" s="258"/>
      <c r="OS160" s="258"/>
      <c r="OT160" s="258"/>
      <c r="OU160" s="258"/>
      <c r="OV160" s="258"/>
      <c r="OW160" s="258"/>
      <c r="OX160" s="258"/>
      <c r="OY160" s="258"/>
      <c r="OZ160" s="258"/>
      <c r="PA160" s="258"/>
      <c r="PB160" s="258"/>
      <c r="PC160" s="258"/>
      <c r="PD160" s="258"/>
      <c r="PE160" s="258"/>
      <c r="PF160" s="258"/>
      <c r="PG160" s="258"/>
      <c r="PH160" s="258"/>
      <c r="PI160" s="258"/>
      <c r="PJ160" s="258"/>
      <c r="PK160" s="258"/>
      <c r="PL160" s="258"/>
      <c r="PM160" s="258"/>
      <c r="PN160" s="258"/>
      <c r="PO160" s="258"/>
      <c r="PP160" s="258"/>
      <c r="PQ160" s="258"/>
      <c r="PR160" s="258"/>
      <c r="PS160" s="258"/>
      <c r="PT160" s="258"/>
      <c r="PU160" s="258"/>
      <c r="PV160" s="258"/>
      <c r="PW160" s="258"/>
      <c r="PX160" s="258"/>
      <c r="PY160" s="258"/>
      <c r="PZ160" s="258"/>
      <c r="QA160" s="258"/>
      <c r="QB160" s="258"/>
      <c r="QC160" s="258"/>
      <c r="QD160" s="258"/>
      <c r="QE160" s="258"/>
      <c r="QF160" s="258"/>
      <c r="QG160" s="258"/>
      <c r="QH160" s="258"/>
      <c r="QI160" s="258"/>
      <c r="QJ160" s="258"/>
      <c r="QK160" s="258"/>
      <c r="QL160" s="258"/>
      <c r="QM160" s="258"/>
      <c r="QN160" s="258"/>
      <c r="QO160" s="258"/>
      <c r="QP160" s="258"/>
      <c r="QQ160" s="258"/>
      <c r="QR160" s="258"/>
      <c r="QS160" s="258"/>
      <c r="QT160" s="258"/>
      <c r="QU160" s="258"/>
      <c r="QV160" s="258"/>
      <c r="QW160" s="258"/>
      <c r="QX160" s="258"/>
      <c r="QY160" s="258"/>
      <c r="QZ160" s="258"/>
      <c r="RA160" s="258"/>
      <c r="RB160" s="258"/>
      <c r="RC160" s="258"/>
      <c r="RD160" s="258"/>
      <c r="RE160" s="258"/>
      <c r="RF160" s="258"/>
      <c r="RG160" s="258"/>
      <c r="RH160" s="258"/>
      <c r="RI160" s="258"/>
      <c r="RJ160" s="258"/>
      <c r="RK160" s="258"/>
      <c r="RL160" s="258"/>
      <c r="RM160" s="258"/>
      <c r="RN160" s="258"/>
      <c r="RO160" s="258"/>
      <c r="RP160" s="258"/>
      <c r="RQ160" s="258"/>
      <c r="RR160" s="258"/>
      <c r="RS160" s="258"/>
      <c r="RT160" s="258"/>
      <c r="RU160" s="258"/>
      <c r="RV160" s="258"/>
      <c r="RW160" s="258"/>
      <c r="RX160" s="258"/>
      <c r="RY160" s="258"/>
      <c r="RZ160" s="258"/>
      <c r="SA160" s="258"/>
      <c r="SB160" s="258"/>
      <c r="SC160" s="258"/>
      <c r="SD160" s="258"/>
      <c r="SE160" s="258"/>
      <c r="SF160" s="258"/>
      <c r="SG160" s="258"/>
      <c r="SH160" s="258"/>
      <c r="SI160" s="258"/>
      <c r="SJ160" s="258"/>
      <c r="SK160" s="258"/>
      <c r="SL160" s="258"/>
      <c r="SM160" s="258"/>
      <c r="SN160" s="258"/>
      <c r="SO160" s="258"/>
      <c r="SP160" s="258"/>
      <c r="SQ160" s="258"/>
      <c r="SR160" s="258"/>
      <c r="SS160" s="258"/>
      <c r="ST160" s="258"/>
      <c r="SU160" s="258"/>
      <c r="SV160" s="258"/>
      <c r="SW160" s="258"/>
      <c r="SX160" s="258"/>
      <c r="SY160" s="258"/>
      <c r="SZ160" s="258"/>
      <c r="TA160" s="258"/>
      <c r="TB160" s="258"/>
      <c r="TC160" s="258"/>
      <c r="TD160" s="258"/>
      <c r="TE160" s="258"/>
      <c r="TF160" s="258"/>
      <c r="TG160" s="258"/>
      <c r="TH160" s="258"/>
      <c r="TI160" s="258"/>
      <c r="TJ160" s="258"/>
      <c r="TK160" s="258"/>
      <c r="TL160" s="258"/>
      <c r="TM160" s="258"/>
      <c r="TN160" s="258"/>
      <c r="TO160" s="258"/>
      <c r="TP160" s="258"/>
      <c r="TQ160" s="258"/>
      <c r="TR160" s="258"/>
      <c r="TS160" s="258"/>
      <c r="TT160" s="258"/>
      <c r="TU160" s="258"/>
      <c r="TV160" s="258"/>
      <c r="TW160" s="258"/>
      <c r="TX160" s="258"/>
      <c r="TY160" s="258"/>
      <c r="TZ160" s="258"/>
      <c r="UA160" s="258"/>
      <c r="UB160" s="258"/>
      <c r="UC160" s="258"/>
      <c r="UD160" s="258"/>
      <c r="UE160" s="258"/>
      <c r="UF160" s="258"/>
      <c r="UG160" s="258"/>
      <c r="UH160" s="258"/>
      <c r="UI160" s="258"/>
      <c r="UJ160" s="258"/>
      <c r="UK160" s="258"/>
      <c r="UL160" s="258"/>
      <c r="UM160" s="258"/>
      <c r="UN160" s="258"/>
      <c r="UO160" s="258"/>
      <c r="UP160" s="258"/>
      <c r="UQ160" s="258"/>
      <c r="UR160" s="258"/>
      <c r="US160" s="258"/>
      <c r="UT160" s="258"/>
      <c r="UU160" s="258"/>
      <c r="UV160" s="258"/>
      <c r="UW160" s="258"/>
      <c r="UX160" s="258"/>
      <c r="UY160" s="258"/>
      <c r="UZ160" s="258"/>
      <c r="VA160" s="258"/>
      <c r="VB160" s="258"/>
      <c r="VC160" s="258"/>
      <c r="VD160" s="258"/>
      <c r="VE160" s="258"/>
      <c r="VF160" s="258"/>
      <c r="VG160" s="258"/>
      <c r="VH160" s="258"/>
      <c r="VI160" s="258"/>
      <c r="VJ160" s="258"/>
      <c r="VK160" s="258"/>
      <c r="VL160" s="258"/>
      <c r="VM160" s="258"/>
      <c r="VN160" s="258"/>
      <c r="VO160" s="258"/>
      <c r="VP160" s="258"/>
      <c r="VQ160" s="258"/>
      <c r="VR160" s="258"/>
      <c r="VS160" s="258"/>
      <c r="VT160" s="258"/>
      <c r="VU160" s="258"/>
      <c r="VV160" s="258"/>
      <c r="VW160" s="258"/>
      <c r="VX160" s="258"/>
      <c r="VY160" s="258"/>
      <c r="VZ160" s="258"/>
      <c r="WA160" s="258"/>
      <c r="WB160" s="258"/>
      <c r="WC160" s="258"/>
      <c r="WD160" s="258"/>
      <c r="WE160" s="258"/>
      <c r="WF160" s="258"/>
      <c r="WG160" s="258"/>
      <c r="WH160" s="258"/>
      <c r="WI160" s="258"/>
      <c r="WJ160" s="258"/>
      <c r="WK160" s="258"/>
      <c r="WL160" s="258"/>
      <c r="WM160" s="258"/>
      <c r="WN160" s="258"/>
      <c r="WO160" s="258"/>
      <c r="WP160" s="258"/>
      <c r="WQ160" s="258"/>
      <c r="WR160" s="258"/>
      <c r="WS160" s="258"/>
      <c r="WT160" s="258"/>
      <c r="WU160" s="258"/>
      <c r="WV160" s="258"/>
      <c r="WW160" s="258"/>
      <c r="WX160" s="258"/>
      <c r="WY160" s="258"/>
      <c r="WZ160" s="258"/>
      <c r="XA160" s="258"/>
      <c r="XB160" s="258"/>
      <c r="XC160" s="258"/>
      <c r="XD160" s="258"/>
      <c r="XE160" s="258"/>
      <c r="XF160" s="258"/>
      <c r="XG160" s="258"/>
      <c r="XH160" s="258"/>
      <c r="XI160" s="258"/>
      <c r="XJ160" s="258"/>
      <c r="XK160" s="258"/>
      <c r="XL160" s="258"/>
      <c r="XM160" s="258"/>
      <c r="XN160" s="258"/>
      <c r="XO160" s="258"/>
      <c r="XP160" s="258"/>
      <c r="XQ160" s="258"/>
      <c r="XR160" s="258"/>
      <c r="XS160" s="258"/>
      <c r="XT160" s="258"/>
      <c r="XU160" s="258"/>
      <c r="XV160" s="258"/>
      <c r="XW160" s="258"/>
      <c r="XX160" s="258"/>
      <c r="XY160" s="258"/>
      <c r="XZ160" s="258"/>
      <c r="YA160" s="258"/>
      <c r="YB160" s="258"/>
      <c r="YC160" s="258"/>
      <c r="YD160" s="258"/>
      <c r="YE160" s="258"/>
      <c r="YF160" s="258"/>
      <c r="YG160" s="258"/>
      <c r="YH160" s="258"/>
      <c r="YI160" s="258"/>
      <c r="YJ160" s="258"/>
      <c r="YK160" s="258"/>
      <c r="YL160" s="258"/>
      <c r="YM160" s="258"/>
      <c r="YN160" s="258"/>
      <c r="YO160" s="258"/>
      <c r="YP160" s="258"/>
      <c r="YQ160" s="258"/>
      <c r="YR160" s="258"/>
      <c r="YS160" s="258"/>
      <c r="YT160" s="258"/>
      <c r="YU160" s="258"/>
      <c r="YV160" s="258"/>
      <c r="YW160" s="258"/>
      <c r="YX160" s="258"/>
      <c r="YY160" s="258"/>
      <c r="YZ160" s="258"/>
      <c r="ZA160" s="258"/>
      <c r="ZB160" s="258"/>
      <c r="ZC160" s="258"/>
      <c r="ZD160" s="258"/>
      <c r="ZE160" s="258"/>
      <c r="ZF160" s="258"/>
      <c r="ZG160" s="258"/>
      <c r="ZH160" s="258"/>
      <c r="ZI160" s="258"/>
      <c r="ZJ160" s="258"/>
      <c r="ZK160" s="258"/>
      <c r="ZL160" s="258"/>
      <c r="ZM160" s="258"/>
      <c r="ZN160" s="258"/>
      <c r="ZO160" s="258"/>
      <c r="ZP160" s="258"/>
      <c r="ZQ160" s="258"/>
      <c r="ZR160" s="258"/>
      <c r="ZS160" s="258"/>
      <c r="ZT160" s="258"/>
      <c r="ZU160" s="258"/>
      <c r="ZV160" s="258"/>
      <c r="ZW160" s="258"/>
      <c r="ZX160" s="258"/>
      <c r="ZY160" s="258"/>
      <c r="ZZ160" s="258"/>
      <c r="AAA160" s="258"/>
      <c r="AAB160" s="258"/>
      <c r="AAC160" s="258"/>
      <c r="AAD160" s="258"/>
      <c r="AAE160" s="258"/>
      <c r="AAF160" s="258"/>
      <c r="AAG160" s="258"/>
      <c r="AAH160" s="258"/>
      <c r="AAI160" s="258"/>
      <c r="AAJ160" s="258"/>
      <c r="AAK160" s="258"/>
      <c r="AAL160" s="258"/>
      <c r="AAM160" s="258"/>
      <c r="AAN160" s="258"/>
      <c r="AAO160" s="258"/>
      <c r="AAP160" s="258"/>
      <c r="AAQ160" s="258"/>
      <c r="AAR160" s="258"/>
      <c r="AAS160" s="258"/>
      <c r="AAT160" s="258"/>
      <c r="AAU160" s="258"/>
      <c r="AAV160" s="258"/>
      <c r="AAW160" s="258"/>
      <c r="AAX160" s="258"/>
      <c r="AAY160" s="258"/>
      <c r="AAZ160" s="258"/>
      <c r="ABA160" s="258"/>
      <c r="ABB160" s="258"/>
      <c r="ABC160" s="258"/>
      <c r="ABD160" s="258"/>
      <c r="ABE160" s="258"/>
      <c r="ABF160" s="258"/>
      <c r="ABG160" s="258"/>
      <c r="ABH160" s="258"/>
      <c r="ABI160" s="258"/>
      <c r="ABJ160" s="258"/>
      <c r="ABK160" s="258"/>
      <c r="ABL160" s="258"/>
      <c r="ABM160" s="258"/>
      <c r="ABN160" s="258"/>
      <c r="ABO160" s="258"/>
      <c r="ABP160" s="258"/>
      <c r="ABQ160" s="258"/>
      <c r="ABR160" s="258"/>
      <c r="ABS160" s="258"/>
      <c r="ABT160" s="258"/>
      <c r="ABU160" s="258"/>
      <c r="ABV160" s="258"/>
      <c r="ABW160" s="258"/>
      <c r="ABX160" s="258"/>
      <c r="ABY160" s="258"/>
      <c r="ABZ160" s="258"/>
      <c r="ACA160" s="258"/>
      <c r="ACB160" s="258"/>
      <c r="ACC160" s="258"/>
      <c r="ACD160" s="258"/>
      <c r="ACE160" s="258"/>
      <c r="ACF160" s="258"/>
      <c r="ACG160" s="258"/>
      <c r="ACH160" s="258"/>
      <c r="ACI160" s="258"/>
      <c r="ACJ160" s="258"/>
      <c r="ACK160" s="258"/>
      <c r="ACL160" s="258"/>
      <c r="ACM160" s="258"/>
      <c r="ACN160" s="258"/>
      <c r="ACO160" s="258"/>
      <c r="ACP160" s="258"/>
      <c r="ACQ160" s="258"/>
      <c r="ACR160" s="258"/>
      <c r="ACS160" s="258"/>
      <c r="ACT160" s="258"/>
      <c r="ACU160" s="258"/>
      <c r="ACV160" s="258"/>
      <c r="ACW160" s="258"/>
      <c r="ACX160" s="258"/>
      <c r="ACY160" s="258"/>
      <c r="ACZ160" s="258"/>
      <c r="ADA160" s="258"/>
      <c r="ADB160" s="258"/>
      <c r="ADC160" s="258"/>
      <c r="ADD160" s="258"/>
      <c r="ADE160" s="258"/>
      <c r="ADF160" s="258"/>
      <c r="ADG160" s="258"/>
      <c r="ADH160" s="258"/>
      <c r="ADI160" s="258"/>
      <c r="ADJ160" s="258"/>
      <c r="ADK160" s="258"/>
      <c r="ADL160" s="258"/>
      <c r="ADM160" s="258"/>
      <c r="ADN160" s="258"/>
      <c r="ADO160" s="258"/>
      <c r="ADP160" s="258"/>
      <c r="ADQ160" s="258"/>
      <c r="ADR160" s="258"/>
      <c r="ADS160" s="258"/>
      <c r="ADT160" s="258"/>
      <c r="ADU160" s="258"/>
      <c r="ADV160" s="258"/>
      <c r="ADW160" s="258"/>
      <c r="ADX160" s="258"/>
      <c r="ADY160" s="258"/>
      <c r="ADZ160" s="258"/>
      <c r="AEA160" s="258"/>
      <c r="AEB160" s="258"/>
      <c r="AEC160" s="258"/>
      <c r="AED160" s="258"/>
      <c r="AEE160" s="258"/>
      <c r="AEF160" s="258"/>
      <c r="AEG160" s="258"/>
      <c r="AEH160" s="258"/>
      <c r="AEI160" s="258"/>
      <c r="AEJ160" s="258"/>
      <c r="AEK160" s="258"/>
      <c r="AEL160" s="258"/>
      <c r="AEM160" s="258"/>
      <c r="AEN160" s="258"/>
      <c r="AEO160" s="258"/>
      <c r="AEP160" s="258"/>
      <c r="AEQ160" s="258"/>
      <c r="AER160" s="258"/>
      <c r="AES160" s="258"/>
      <c r="AET160" s="258"/>
      <c r="AEU160" s="258"/>
      <c r="AEV160" s="258"/>
      <c r="AEW160" s="258"/>
      <c r="AEX160" s="258"/>
      <c r="AEY160" s="258"/>
      <c r="AEZ160" s="258"/>
      <c r="AFA160" s="258"/>
      <c r="AFB160" s="258"/>
      <c r="AFC160" s="258"/>
      <c r="AFD160" s="258"/>
      <c r="AFE160" s="258"/>
      <c r="AFF160" s="258"/>
      <c r="AFG160" s="258"/>
      <c r="AFH160" s="258"/>
      <c r="AFI160" s="258"/>
      <c r="AFJ160" s="258"/>
      <c r="AFK160" s="258"/>
      <c r="AFL160" s="258"/>
      <c r="AFM160" s="258"/>
      <c r="AFN160" s="258"/>
      <c r="AFO160" s="258"/>
      <c r="AFP160" s="258"/>
      <c r="AFQ160" s="258"/>
      <c r="AFR160" s="258"/>
      <c r="AFS160" s="258"/>
      <c r="AFT160" s="258"/>
      <c r="AFU160" s="258"/>
      <c r="AFV160" s="258"/>
      <c r="AFW160" s="258"/>
      <c r="AFX160" s="258"/>
      <c r="AFY160" s="258"/>
      <c r="AFZ160" s="258"/>
      <c r="AGA160" s="258"/>
      <c r="AGB160" s="258"/>
      <c r="AGC160" s="258"/>
      <c r="AGD160" s="258"/>
      <c r="AGE160" s="258"/>
      <c r="AGF160" s="258"/>
      <c r="AGG160" s="258"/>
      <c r="AGH160" s="258"/>
      <c r="AGI160" s="258"/>
      <c r="AGJ160" s="258"/>
      <c r="AGK160" s="258"/>
      <c r="AGL160" s="258"/>
      <c r="AGM160" s="258"/>
      <c r="AGN160" s="258"/>
      <c r="AGO160" s="258"/>
      <c r="AGP160" s="258"/>
      <c r="AGQ160" s="258"/>
      <c r="AGR160" s="258"/>
      <c r="AGS160" s="258"/>
      <c r="AGT160" s="258"/>
      <c r="AGU160" s="258"/>
      <c r="AGV160" s="258"/>
      <c r="AGW160" s="258"/>
      <c r="AGX160" s="258"/>
      <c r="AGY160" s="258"/>
      <c r="AGZ160" s="258"/>
      <c r="AHA160" s="258"/>
      <c r="AHB160" s="258"/>
      <c r="AHC160" s="258"/>
      <c r="AHD160" s="258"/>
      <c r="AHE160" s="258"/>
      <c r="AHF160" s="258"/>
      <c r="AHG160" s="258"/>
      <c r="AHH160" s="258"/>
      <c r="AHI160" s="258"/>
      <c r="AHJ160" s="258"/>
      <c r="AHK160" s="258"/>
      <c r="AHL160" s="258"/>
      <c r="AHM160" s="258"/>
      <c r="AHN160" s="258"/>
      <c r="AHO160" s="258"/>
      <c r="AHP160" s="258"/>
      <c r="AHQ160" s="258"/>
      <c r="AHR160" s="258"/>
      <c r="AHS160" s="258"/>
      <c r="AHT160" s="258"/>
      <c r="AHU160" s="258"/>
      <c r="AHV160" s="258"/>
      <c r="AHW160" s="258"/>
      <c r="AHX160" s="258"/>
      <c r="AHY160" s="258"/>
      <c r="AHZ160" s="258"/>
      <c r="AIA160" s="258"/>
      <c r="AIB160" s="258"/>
      <c r="AIC160" s="258"/>
      <c r="AID160" s="258"/>
      <c r="AIE160" s="258"/>
      <c r="AIF160" s="258"/>
      <c r="AIG160" s="258"/>
      <c r="AIH160" s="258"/>
      <c r="AII160" s="258"/>
      <c r="AIJ160" s="258"/>
      <c r="AIK160" s="258"/>
      <c r="AIL160" s="258"/>
      <c r="AIM160" s="258"/>
      <c r="AIN160" s="258"/>
      <c r="AIO160" s="258"/>
      <c r="AIP160" s="258"/>
      <c r="AIQ160" s="258"/>
      <c r="AIR160" s="258"/>
      <c r="AIS160" s="258"/>
      <c r="AIT160" s="258"/>
      <c r="AIU160" s="258"/>
      <c r="AIV160" s="258"/>
      <c r="AIW160" s="258"/>
      <c r="AIX160" s="258"/>
      <c r="AIY160" s="258"/>
      <c r="AIZ160" s="258"/>
      <c r="AJA160" s="258"/>
      <c r="AJB160" s="258"/>
      <c r="AJC160" s="258"/>
      <c r="AJD160" s="258"/>
      <c r="AJE160" s="258"/>
      <c r="AJF160" s="258"/>
      <c r="AJG160" s="258"/>
      <c r="AJH160" s="258"/>
      <c r="AJI160" s="258"/>
      <c r="AJJ160" s="258"/>
      <c r="AJK160" s="258"/>
      <c r="AJL160" s="258"/>
      <c r="AJM160" s="258"/>
      <c r="AJN160" s="258"/>
      <c r="AJO160" s="258"/>
      <c r="AJP160" s="258"/>
      <c r="AJQ160" s="258"/>
      <c r="AJR160" s="258"/>
      <c r="AJS160" s="258"/>
      <c r="AJT160" s="258"/>
      <c r="AJU160" s="258"/>
      <c r="AJV160" s="258"/>
      <c r="AJW160" s="258"/>
      <c r="AJX160" s="258"/>
      <c r="AJY160" s="258"/>
      <c r="AJZ160" s="258"/>
      <c r="AKA160" s="258"/>
      <c r="AKB160" s="258"/>
      <c r="AKC160" s="258"/>
      <c r="AKD160" s="258"/>
      <c r="AKE160" s="258"/>
      <c r="AKF160" s="258"/>
      <c r="AKG160" s="258"/>
      <c r="AKH160" s="258"/>
      <c r="AKI160" s="258"/>
      <c r="AKJ160" s="258"/>
      <c r="AKK160" s="258"/>
      <c r="AKL160" s="258"/>
      <c r="AKM160" s="258"/>
      <c r="AKN160" s="258"/>
      <c r="AKO160" s="258"/>
      <c r="AKP160" s="258"/>
      <c r="AKQ160" s="258"/>
      <c r="AKR160" s="258"/>
      <c r="AKS160" s="258"/>
      <c r="AKT160" s="258"/>
      <c r="AKU160" s="258"/>
      <c r="AKV160" s="258"/>
      <c r="AKW160" s="258"/>
      <c r="AKX160" s="258"/>
      <c r="AKY160" s="258"/>
      <c r="AKZ160" s="258"/>
      <c r="ALA160" s="258"/>
      <c r="ALB160" s="258"/>
      <c r="ALC160" s="258"/>
      <c r="ALD160" s="258"/>
      <c r="ALE160" s="258"/>
      <c r="ALF160" s="258"/>
      <c r="ALG160" s="258"/>
      <c r="ALH160" s="258"/>
      <c r="ALI160" s="258"/>
      <c r="ALJ160" s="258"/>
      <c r="ALK160" s="258"/>
      <c r="ALL160" s="258"/>
      <c r="ALM160" s="258"/>
      <c r="ALN160" s="258"/>
      <c r="ALO160" s="258"/>
      <c r="ALP160" s="258"/>
      <c r="ALQ160" s="258"/>
      <c r="ALR160" s="258"/>
      <c r="ALS160" s="258"/>
      <c r="ALT160" s="258"/>
      <c r="ALU160" s="258"/>
      <c r="ALV160" s="258"/>
      <c r="ALW160" s="258"/>
      <c r="ALX160" s="258"/>
      <c r="ALY160" s="258"/>
      <c r="ALZ160" s="258"/>
      <c r="AMA160" s="258"/>
      <c r="AMB160" s="258"/>
      <c r="AMC160" s="258"/>
      <c r="AMD160" s="258"/>
      <c r="AME160" s="258"/>
      <c r="AMF160" s="258"/>
    </row>
    <row r="161" spans="1:1020" ht="331.5">
      <c r="A161" s="163"/>
      <c r="B161" s="402"/>
      <c r="C161" s="317" t="s">
        <v>1010</v>
      </c>
      <c r="D161" s="411"/>
      <c r="E161" s="164"/>
      <c r="F161" s="165"/>
      <c r="G161" s="164"/>
      <c r="H161" s="258"/>
      <c r="I161" s="258"/>
      <c r="J161" s="258"/>
      <c r="K161" s="258"/>
      <c r="L161" s="258"/>
      <c r="M161" s="258"/>
      <c r="N161" s="258"/>
      <c r="O161" s="258"/>
      <c r="P161" s="258"/>
      <c r="Q161" s="258"/>
      <c r="R161" s="258"/>
      <c r="S161" s="258"/>
      <c r="T161" s="258"/>
      <c r="U161" s="258"/>
      <c r="V161" s="258"/>
      <c r="W161" s="258"/>
      <c r="X161" s="258"/>
      <c r="Y161" s="258"/>
      <c r="Z161" s="258"/>
      <c r="AA161" s="258"/>
      <c r="AB161" s="258"/>
      <c r="AC161" s="258"/>
      <c r="AD161" s="258"/>
      <c r="AE161" s="258"/>
      <c r="AF161" s="258"/>
      <c r="AG161" s="258"/>
      <c r="AH161" s="258"/>
      <c r="AI161" s="258"/>
      <c r="AJ161" s="258"/>
      <c r="AK161" s="258"/>
      <c r="AL161" s="258"/>
      <c r="AM161" s="258"/>
      <c r="AN161" s="258"/>
      <c r="AO161" s="258"/>
      <c r="AP161" s="258"/>
      <c r="AQ161" s="258"/>
      <c r="AR161" s="258"/>
      <c r="AS161" s="258"/>
      <c r="AT161" s="258"/>
      <c r="AU161" s="258"/>
      <c r="AV161" s="258"/>
      <c r="AW161" s="258"/>
      <c r="AX161" s="258"/>
      <c r="AY161" s="258"/>
      <c r="AZ161" s="258"/>
      <c r="BA161" s="258"/>
      <c r="BB161" s="258"/>
      <c r="BC161" s="258"/>
      <c r="BD161" s="258"/>
      <c r="BE161" s="258"/>
      <c r="BF161" s="258"/>
      <c r="BG161" s="258"/>
      <c r="BH161" s="258"/>
      <c r="BI161" s="258"/>
      <c r="BJ161" s="258"/>
      <c r="BK161" s="258"/>
      <c r="BL161" s="258"/>
      <c r="BM161" s="258"/>
      <c r="BN161" s="258"/>
      <c r="BO161" s="258"/>
      <c r="BP161" s="258"/>
      <c r="BQ161" s="258"/>
      <c r="BR161" s="258"/>
      <c r="BS161" s="258"/>
      <c r="BT161" s="258"/>
      <c r="BU161" s="258"/>
      <c r="BV161" s="258"/>
      <c r="BW161" s="258"/>
      <c r="BX161" s="258"/>
      <c r="BY161" s="258"/>
      <c r="BZ161" s="258"/>
      <c r="CA161" s="258"/>
      <c r="CB161" s="258"/>
      <c r="CC161" s="258"/>
      <c r="CD161" s="258"/>
      <c r="CE161" s="258"/>
      <c r="CF161" s="258"/>
      <c r="CG161" s="258"/>
      <c r="CH161" s="258"/>
      <c r="CI161" s="258"/>
      <c r="CJ161" s="258"/>
      <c r="CK161" s="258"/>
      <c r="CL161" s="258"/>
      <c r="CM161" s="258"/>
      <c r="CN161" s="258"/>
      <c r="CO161" s="258"/>
      <c r="CP161" s="258"/>
      <c r="CQ161" s="258"/>
      <c r="CR161" s="258"/>
      <c r="CS161" s="258"/>
      <c r="CT161" s="258"/>
      <c r="CU161" s="258"/>
      <c r="CV161" s="258"/>
      <c r="CW161" s="258"/>
      <c r="CX161" s="258"/>
      <c r="CY161" s="258"/>
      <c r="CZ161" s="258"/>
      <c r="DA161" s="258"/>
      <c r="DB161" s="258"/>
      <c r="DC161" s="258"/>
      <c r="DD161" s="258"/>
      <c r="DE161" s="258"/>
      <c r="DF161" s="258"/>
      <c r="DG161" s="258"/>
      <c r="DH161" s="258"/>
      <c r="DI161" s="258"/>
      <c r="DJ161" s="258"/>
      <c r="DK161" s="258"/>
      <c r="DL161" s="258"/>
      <c r="DM161" s="258"/>
      <c r="DN161" s="258"/>
      <c r="DO161" s="258"/>
      <c r="DP161" s="258"/>
      <c r="DQ161" s="258"/>
      <c r="DR161" s="258"/>
      <c r="DS161" s="258"/>
      <c r="DT161" s="258"/>
      <c r="DU161" s="258"/>
      <c r="DV161" s="258"/>
      <c r="DW161" s="258"/>
      <c r="DX161" s="258"/>
      <c r="DY161" s="258"/>
      <c r="DZ161" s="258"/>
      <c r="EA161" s="258"/>
      <c r="EB161" s="258"/>
      <c r="EC161" s="258"/>
      <c r="ED161" s="258"/>
      <c r="EE161" s="258"/>
      <c r="EF161" s="258"/>
      <c r="EG161" s="258"/>
      <c r="EH161" s="258"/>
      <c r="EI161" s="258"/>
      <c r="EJ161" s="258"/>
      <c r="EK161" s="258"/>
      <c r="EL161" s="258"/>
      <c r="EM161" s="258"/>
      <c r="EN161" s="258"/>
      <c r="EO161" s="258"/>
      <c r="EP161" s="258"/>
      <c r="EQ161" s="258"/>
      <c r="ER161" s="258"/>
      <c r="ES161" s="258"/>
      <c r="ET161" s="258"/>
      <c r="EU161" s="258"/>
      <c r="EV161" s="258"/>
      <c r="EW161" s="258"/>
      <c r="EX161" s="258"/>
      <c r="EY161" s="258"/>
      <c r="EZ161" s="258"/>
      <c r="FA161" s="258"/>
      <c r="FB161" s="258"/>
      <c r="FC161" s="258"/>
      <c r="FD161" s="258"/>
      <c r="FE161" s="258"/>
      <c r="FF161" s="258"/>
      <c r="FG161" s="258"/>
      <c r="FH161" s="258"/>
      <c r="FI161" s="258"/>
      <c r="FJ161" s="258"/>
      <c r="FK161" s="258"/>
      <c r="FL161" s="258"/>
      <c r="FM161" s="258"/>
      <c r="FN161" s="258"/>
      <c r="FO161" s="258"/>
      <c r="FP161" s="258"/>
      <c r="FQ161" s="258"/>
      <c r="FR161" s="258"/>
      <c r="FS161" s="258"/>
      <c r="FT161" s="258"/>
      <c r="FU161" s="258"/>
      <c r="FV161" s="258"/>
      <c r="FW161" s="258"/>
      <c r="FX161" s="258"/>
      <c r="FY161" s="258"/>
      <c r="FZ161" s="258"/>
      <c r="GA161" s="258"/>
      <c r="GB161" s="258"/>
      <c r="GC161" s="258"/>
      <c r="GD161" s="258"/>
      <c r="GE161" s="258"/>
      <c r="GF161" s="258"/>
      <c r="GG161" s="258"/>
      <c r="GH161" s="258"/>
      <c r="GI161" s="258"/>
      <c r="GJ161" s="258"/>
      <c r="GK161" s="258"/>
      <c r="GL161" s="258"/>
      <c r="GM161" s="258"/>
      <c r="GN161" s="258"/>
      <c r="GO161" s="258"/>
      <c r="GP161" s="258"/>
      <c r="GQ161" s="258"/>
      <c r="GR161" s="258"/>
      <c r="GS161" s="258"/>
      <c r="GT161" s="258"/>
      <c r="GU161" s="258"/>
      <c r="GV161" s="258"/>
      <c r="GW161" s="258"/>
      <c r="GX161" s="258"/>
      <c r="GY161" s="258"/>
      <c r="GZ161" s="258"/>
      <c r="HA161" s="258"/>
      <c r="HB161" s="258"/>
      <c r="HC161" s="258"/>
      <c r="HD161" s="258"/>
      <c r="HE161" s="258"/>
      <c r="HF161" s="258"/>
      <c r="HG161" s="258"/>
      <c r="HH161" s="258"/>
      <c r="HI161" s="258"/>
      <c r="HJ161" s="258"/>
      <c r="HK161" s="258"/>
      <c r="HL161" s="258"/>
      <c r="HM161" s="258"/>
      <c r="HN161" s="258"/>
      <c r="HO161" s="258"/>
      <c r="HP161" s="258"/>
      <c r="HQ161" s="258"/>
      <c r="HR161" s="258"/>
      <c r="HS161" s="258"/>
      <c r="HT161" s="258"/>
      <c r="HU161" s="258"/>
      <c r="HV161" s="258"/>
      <c r="HW161" s="258"/>
      <c r="HX161" s="258"/>
      <c r="HY161" s="258"/>
      <c r="HZ161" s="258"/>
      <c r="IA161" s="258"/>
      <c r="IB161" s="258"/>
      <c r="IC161" s="258"/>
      <c r="ID161" s="258"/>
      <c r="IE161" s="258"/>
      <c r="IF161" s="258"/>
      <c r="IG161" s="258"/>
      <c r="IH161" s="258"/>
      <c r="II161" s="258"/>
      <c r="IJ161" s="258"/>
      <c r="IK161" s="258"/>
      <c r="IL161" s="258"/>
      <c r="IM161" s="258"/>
      <c r="IN161" s="258"/>
      <c r="IO161" s="258"/>
      <c r="IP161" s="258"/>
      <c r="IQ161" s="258"/>
      <c r="IR161" s="258"/>
      <c r="IS161" s="258"/>
      <c r="IT161" s="258"/>
      <c r="IU161" s="258"/>
      <c r="IV161" s="258"/>
      <c r="IW161" s="258"/>
      <c r="IX161" s="258"/>
      <c r="IY161" s="258"/>
      <c r="IZ161" s="258"/>
      <c r="JA161" s="258"/>
      <c r="JB161" s="258"/>
      <c r="JC161" s="258"/>
      <c r="JD161" s="258"/>
      <c r="JE161" s="258"/>
      <c r="JF161" s="258"/>
      <c r="JG161" s="258"/>
      <c r="JH161" s="258"/>
      <c r="JI161" s="258"/>
      <c r="JJ161" s="258"/>
      <c r="JK161" s="258"/>
      <c r="JL161" s="258"/>
      <c r="JM161" s="258"/>
      <c r="JN161" s="258"/>
      <c r="JO161" s="258"/>
      <c r="JP161" s="258"/>
      <c r="JQ161" s="258"/>
      <c r="JR161" s="258"/>
      <c r="JS161" s="258"/>
      <c r="JT161" s="258"/>
      <c r="JU161" s="258"/>
      <c r="JV161" s="258"/>
      <c r="JW161" s="258"/>
      <c r="JX161" s="258"/>
      <c r="JY161" s="258"/>
      <c r="JZ161" s="258"/>
      <c r="KA161" s="258"/>
      <c r="KB161" s="258"/>
      <c r="KC161" s="258"/>
      <c r="KD161" s="258"/>
      <c r="KE161" s="258"/>
      <c r="KF161" s="258"/>
      <c r="KG161" s="258"/>
      <c r="KH161" s="258"/>
      <c r="KI161" s="258"/>
      <c r="KJ161" s="258"/>
      <c r="KK161" s="258"/>
      <c r="KL161" s="258"/>
      <c r="KM161" s="258"/>
      <c r="KN161" s="258"/>
      <c r="KO161" s="258"/>
      <c r="KP161" s="258"/>
      <c r="KQ161" s="258"/>
      <c r="KR161" s="258"/>
      <c r="KS161" s="258"/>
      <c r="KT161" s="258"/>
      <c r="KU161" s="258"/>
      <c r="KV161" s="258"/>
      <c r="KW161" s="258"/>
      <c r="KX161" s="258"/>
      <c r="KY161" s="258"/>
      <c r="KZ161" s="258"/>
      <c r="LA161" s="258"/>
      <c r="LB161" s="258"/>
      <c r="LC161" s="258"/>
      <c r="LD161" s="258"/>
      <c r="LE161" s="258"/>
      <c r="LF161" s="258"/>
      <c r="LG161" s="258"/>
      <c r="LH161" s="258"/>
      <c r="LI161" s="258"/>
      <c r="LJ161" s="258"/>
      <c r="LK161" s="258"/>
      <c r="LL161" s="258"/>
      <c r="LM161" s="258"/>
      <c r="LN161" s="258"/>
      <c r="LO161" s="258"/>
      <c r="LP161" s="258"/>
      <c r="LQ161" s="258"/>
      <c r="LR161" s="258"/>
      <c r="LS161" s="258"/>
      <c r="LT161" s="258"/>
      <c r="LU161" s="258"/>
      <c r="LV161" s="258"/>
      <c r="LW161" s="258"/>
      <c r="LX161" s="258"/>
      <c r="LY161" s="258"/>
      <c r="LZ161" s="258"/>
      <c r="MA161" s="258"/>
      <c r="MB161" s="258"/>
      <c r="MC161" s="258"/>
      <c r="MD161" s="258"/>
      <c r="ME161" s="258"/>
      <c r="MF161" s="258"/>
      <c r="MG161" s="258"/>
      <c r="MH161" s="258"/>
      <c r="MI161" s="258"/>
      <c r="MJ161" s="258"/>
      <c r="MK161" s="258"/>
      <c r="ML161" s="258"/>
      <c r="MM161" s="258"/>
      <c r="MN161" s="258"/>
      <c r="MO161" s="258"/>
      <c r="MP161" s="258"/>
      <c r="MQ161" s="258"/>
      <c r="MR161" s="258"/>
      <c r="MS161" s="258"/>
      <c r="MT161" s="258"/>
      <c r="MU161" s="258"/>
      <c r="MV161" s="258"/>
      <c r="MW161" s="258"/>
      <c r="MX161" s="258"/>
      <c r="MY161" s="258"/>
      <c r="MZ161" s="258"/>
      <c r="NA161" s="258"/>
      <c r="NB161" s="258"/>
      <c r="NC161" s="258"/>
      <c r="ND161" s="258"/>
      <c r="NE161" s="258"/>
      <c r="NF161" s="258"/>
      <c r="NG161" s="258"/>
      <c r="NH161" s="258"/>
      <c r="NI161" s="258"/>
      <c r="NJ161" s="258"/>
      <c r="NK161" s="258"/>
      <c r="NL161" s="258"/>
      <c r="NM161" s="258"/>
      <c r="NN161" s="258"/>
      <c r="NO161" s="258"/>
      <c r="NP161" s="258"/>
      <c r="NQ161" s="258"/>
      <c r="NR161" s="258"/>
      <c r="NS161" s="258"/>
      <c r="NT161" s="258"/>
      <c r="NU161" s="258"/>
      <c r="NV161" s="258"/>
      <c r="NW161" s="258"/>
      <c r="NX161" s="258"/>
      <c r="NY161" s="258"/>
      <c r="NZ161" s="258"/>
      <c r="OA161" s="258"/>
      <c r="OB161" s="258"/>
      <c r="OC161" s="258"/>
      <c r="OD161" s="258"/>
      <c r="OE161" s="258"/>
      <c r="OF161" s="258"/>
      <c r="OG161" s="258"/>
      <c r="OH161" s="258"/>
      <c r="OI161" s="258"/>
      <c r="OJ161" s="258"/>
      <c r="OK161" s="258"/>
      <c r="OL161" s="258"/>
      <c r="OM161" s="258"/>
      <c r="ON161" s="258"/>
      <c r="OO161" s="258"/>
      <c r="OP161" s="258"/>
      <c r="OQ161" s="258"/>
      <c r="OR161" s="258"/>
      <c r="OS161" s="258"/>
      <c r="OT161" s="258"/>
      <c r="OU161" s="258"/>
      <c r="OV161" s="258"/>
      <c r="OW161" s="258"/>
      <c r="OX161" s="258"/>
      <c r="OY161" s="258"/>
      <c r="OZ161" s="258"/>
      <c r="PA161" s="258"/>
      <c r="PB161" s="258"/>
      <c r="PC161" s="258"/>
      <c r="PD161" s="258"/>
      <c r="PE161" s="258"/>
      <c r="PF161" s="258"/>
      <c r="PG161" s="258"/>
      <c r="PH161" s="258"/>
      <c r="PI161" s="258"/>
      <c r="PJ161" s="258"/>
      <c r="PK161" s="258"/>
      <c r="PL161" s="258"/>
      <c r="PM161" s="258"/>
      <c r="PN161" s="258"/>
      <c r="PO161" s="258"/>
      <c r="PP161" s="258"/>
      <c r="PQ161" s="258"/>
      <c r="PR161" s="258"/>
      <c r="PS161" s="258"/>
      <c r="PT161" s="258"/>
      <c r="PU161" s="258"/>
      <c r="PV161" s="258"/>
      <c r="PW161" s="258"/>
      <c r="PX161" s="258"/>
      <c r="PY161" s="258"/>
      <c r="PZ161" s="258"/>
      <c r="QA161" s="258"/>
      <c r="QB161" s="258"/>
      <c r="QC161" s="258"/>
      <c r="QD161" s="258"/>
      <c r="QE161" s="258"/>
      <c r="QF161" s="258"/>
      <c r="QG161" s="258"/>
      <c r="QH161" s="258"/>
      <c r="QI161" s="258"/>
      <c r="QJ161" s="258"/>
      <c r="QK161" s="258"/>
      <c r="QL161" s="258"/>
      <c r="QM161" s="258"/>
      <c r="QN161" s="258"/>
      <c r="QO161" s="258"/>
      <c r="QP161" s="258"/>
      <c r="QQ161" s="258"/>
      <c r="QR161" s="258"/>
      <c r="QS161" s="258"/>
      <c r="QT161" s="258"/>
      <c r="QU161" s="258"/>
      <c r="QV161" s="258"/>
      <c r="QW161" s="258"/>
      <c r="QX161" s="258"/>
      <c r="QY161" s="258"/>
      <c r="QZ161" s="258"/>
      <c r="RA161" s="258"/>
      <c r="RB161" s="258"/>
      <c r="RC161" s="258"/>
      <c r="RD161" s="258"/>
      <c r="RE161" s="258"/>
      <c r="RF161" s="258"/>
      <c r="RG161" s="258"/>
      <c r="RH161" s="258"/>
      <c r="RI161" s="258"/>
      <c r="RJ161" s="258"/>
      <c r="RK161" s="258"/>
      <c r="RL161" s="258"/>
      <c r="RM161" s="258"/>
      <c r="RN161" s="258"/>
      <c r="RO161" s="258"/>
      <c r="RP161" s="258"/>
      <c r="RQ161" s="258"/>
      <c r="RR161" s="258"/>
      <c r="RS161" s="258"/>
      <c r="RT161" s="258"/>
      <c r="RU161" s="258"/>
      <c r="RV161" s="258"/>
      <c r="RW161" s="258"/>
      <c r="RX161" s="258"/>
      <c r="RY161" s="258"/>
      <c r="RZ161" s="258"/>
      <c r="SA161" s="258"/>
      <c r="SB161" s="258"/>
      <c r="SC161" s="258"/>
      <c r="SD161" s="258"/>
      <c r="SE161" s="258"/>
      <c r="SF161" s="258"/>
      <c r="SG161" s="258"/>
      <c r="SH161" s="258"/>
      <c r="SI161" s="258"/>
      <c r="SJ161" s="258"/>
      <c r="SK161" s="258"/>
      <c r="SL161" s="258"/>
      <c r="SM161" s="258"/>
      <c r="SN161" s="258"/>
      <c r="SO161" s="258"/>
      <c r="SP161" s="258"/>
      <c r="SQ161" s="258"/>
      <c r="SR161" s="258"/>
      <c r="SS161" s="258"/>
      <c r="ST161" s="258"/>
      <c r="SU161" s="258"/>
      <c r="SV161" s="258"/>
      <c r="SW161" s="258"/>
      <c r="SX161" s="258"/>
      <c r="SY161" s="258"/>
      <c r="SZ161" s="258"/>
      <c r="TA161" s="258"/>
      <c r="TB161" s="258"/>
      <c r="TC161" s="258"/>
      <c r="TD161" s="258"/>
      <c r="TE161" s="258"/>
      <c r="TF161" s="258"/>
      <c r="TG161" s="258"/>
      <c r="TH161" s="258"/>
      <c r="TI161" s="258"/>
      <c r="TJ161" s="258"/>
      <c r="TK161" s="258"/>
      <c r="TL161" s="258"/>
      <c r="TM161" s="258"/>
      <c r="TN161" s="258"/>
      <c r="TO161" s="258"/>
      <c r="TP161" s="258"/>
      <c r="TQ161" s="258"/>
      <c r="TR161" s="258"/>
      <c r="TS161" s="258"/>
      <c r="TT161" s="258"/>
      <c r="TU161" s="258"/>
      <c r="TV161" s="258"/>
      <c r="TW161" s="258"/>
      <c r="TX161" s="258"/>
      <c r="TY161" s="258"/>
      <c r="TZ161" s="258"/>
      <c r="UA161" s="258"/>
      <c r="UB161" s="258"/>
      <c r="UC161" s="258"/>
      <c r="UD161" s="258"/>
      <c r="UE161" s="258"/>
      <c r="UF161" s="258"/>
      <c r="UG161" s="258"/>
      <c r="UH161" s="258"/>
      <c r="UI161" s="258"/>
      <c r="UJ161" s="258"/>
      <c r="UK161" s="258"/>
      <c r="UL161" s="258"/>
      <c r="UM161" s="258"/>
      <c r="UN161" s="258"/>
      <c r="UO161" s="258"/>
      <c r="UP161" s="258"/>
      <c r="UQ161" s="258"/>
      <c r="UR161" s="258"/>
      <c r="US161" s="258"/>
      <c r="UT161" s="258"/>
      <c r="UU161" s="258"/>
      <c r="UV161" s="258"/>
      <c r="UW161" s="258"/>
      <c r="UX161" s="258"/>
      <c r="UY161" s="258"/>
      <c r="UZ161" s="258"/>
      <c r="VA161" s="258"/>
      <c r="VB161" s="258"/>
      <c r="VC161" s="258"/>
      <c r="VD161" s="258"/>
      <c r="VE161" s="258"/>
      <c r="VF161" s="258"/>
      <c r="VG161" s="258"/>
      <c r="VH161" s="258"/>
      <c r="VI161" s="258"/>
      <c r="VJ161" s="258"/>
      <c r="VK161" s="258"/>
      <c r="VL161" s="258"/>
      <c r="VM161" s="258"/>
      <c r="VN161" s="258"/>
      <c r="VO161" s="258"/>
      <c r="VP161" s="258"/>
      <c r="VQ161" s="258"/>
      <c r="VR161" s="258"/>
      <c r="VS161" s="258"/>
      <c r="VT161" s="258"/>
      <c r="VU161" s="258"/>
      <c r="VV161" s="258"/>
      <c r="VW161" s="258"/>
      <c r="VX161" s="258"/>
      <c r="VY161" s="258"/>
      <c r="VZ161" s="258"/>
      <c r="WA161" s="258"/>
      <c r="WB161" s="258"/>
      <c r="WC161" s="258"/>
      <c r="WD161" s="258"/>
      <c r="WE161" s="258"/>
      <c r="WF161" s="258"/>
      <c r="WG161" s="258"/>
      <c r="WH161" s="258"/>
      <c r="WI161" s="258"/>
      <c r="WJ161" s="258"/>
      <c r="WK161" s="258"/>
      <c r="WL161" s="258"/>
      <c r="WM161" s="258"/>
      <c r="WN161" s="258"/>
      <c r="WO161" s="258"/>
      <c r="WP161" s="258"/>
      <c r="WQ161" s="258"/>
      <c r="WR161" s="258"/>
      <c r="WS161" s="258"/>
      <c r="WT161" s="258"/>
      <c r="WU161" s="258"/>
      <c r="WV161" s="258"/>
      <c r="WW161" s="258"/>
      <c r="WX161" s="258"/>
      <c r="WY161" s="258"/>
      <c r="WZ161" s="258"/>
      <c r="XA161" s="258"/>
      <c r="XB161" s="258"/>
      <c r="XC161" s="258"/>
      <c r="XD161" s="258"/>
      <c r="XE161" s="258"/>
      <c r="XF161" s="258"/>
      <c r="XG161" s="258"/>
      <c r="XH161" s="258"/>
      <c r="XI161" s="258"/>
      <c r="XJ161" s="258"/>
      <c r="XK161" s="258"/>
      <c r="XL161" s="258"/>
      <c r="XM161" s="258"/>
      <c r="XN161" s="258"/>
      <c r="XO161" s="258"/>
      <c r="XP161" s="258"/>
      <c r="XQ161" s="258"/>
      <c r="XR161" s="258"/>
      <c r="XS161" s="258"/>
      <c r="XT161" s="258"/>
      <c r="XU161" s="258"/>
      <c r="XV161" s="258"/>
      <c r="XW161" s="258"/>
      <c r="XX161" s="258"/>
      <c r="XY161" s="258"/>
      <c r="XZ161" s="258"/>
      <c r="YA161" s="258"/>
      <c r="YB161" s="258"/>
      <c r="YC161" s="258"/>
      <c r="YD161" s="258"/>
      <c r="YE161" s="258"/>
      <c r="YF161" s="258"/>
      <c r="YG161" s="258"/>
      <c r="YH161" s="258"/>
      <c r="YI161" s="258"/>
      <c r="YJ161" s="258"/>
      <c r="YK161" s="258"/>
      <c r="YL161" s="258"/>
      <c r="YM161" s="258"/>
      <c r="YN161" s="258"/>
      <c r="YO161" s="258"/>
      <c r="YP161" s="258"/>
      <c r="YQ161" s="258"/>
      <c r="YR161" s="258"/>
      <c r="YS161" s="258"/>
      <c r="YT161" s="258"/>
      <c r="YU161" s="258"/>
      <c r="YV161" s="258"/>
      <c r="YW161" s="258"/>
      <c r="YX161" s="258"/>
      <c r="YY161" s="258"/>
      <c r="YZ161" s="258"/>
      <c r="ZA161" s="258"/>
      <c r="ZB161" s="258"/>
      <c r="ZC161" s="258"/>
      <c r="ZD161" s="258"/>
      <c r="ZE161" s="258"/>
      <c r="ZF161" s="258"/>
      <c r="ZG161" s="258"/>
      <c r="ZH161" s="258"/>
      <c r="ZI161" s="258"/>
      <c r="ZJ161" s="258"/>
      <c r="ZK161" s="258"/>
      <c r="ZL161" s="258"/>
      <c r="ZM161" s="258"/>
      <c r="ZN161" s="258"/>
      <c r="ZO161" s="258"/>
      <c r="ZP161" s="258"/>
      <c r="ZQ161" s="258"/>
      <c r="ZR161" s="258"/>
      <c r="ZS161" s="258"/>
      <c r="ZT161" s="258"/>
      <c r="ZU161" s="258"/>
      <c r="ZV161" s="258"/>
      <c r="ZW161" s="258"/>
      <c r="ZX161" s="258"/>
      <c r="ZY161" s="258"/>
      <c r="ZZ161" s="258"/>
      <c r="AAA161" s="258"/>
      <c r="AAB161" s="258"/>
      <c r="AAC161" s="258"/>
      <c r="AAD161" s="258"/>
      <c r="AAE161" s="258"/>
      <c r="AAF161" s="258"/>
      <c r="AAG161" s="258"/>
      <c r="AAH161" s="258"/>
      <c r="AAI161" s="258"/>
      <c r="AAJ161" s="258"/>
      <c r="AAK161" s="258"/>
      <c r="AAL161" s="258"/>
      <c r="AAM161" s="258"/>
      <c r="AAN161" s="258"/>
      <c r="AAO161" s="258"/>
      <c r="AAP161" s="258"/>
      <c r="AAQ161" s="258"/>
      <c r="AAR161" s="258"/>
      <c r="AAS161" s="258"/>
      <c r="AAT161" s="258"/>
      <c r="AAU161" s="258"/>
      <c r="AAV161" s="258"/>
      <c r="AAW161" s="258"/>
      <c r="AAX161" s="258"/>
      <c r="AAY161" s="258"/>
      <c r="AAZ161" s="258"/>
      <c r="ABA161" s="258"/>
      <c r="ABB161" s="258"/>
      <c r="ABC161" s="258"/>
      <c r="ABD161" s="258"/>
      <c r="ABE161" s="258"/>
      <c r="ABF161" s="258"/>
      <c r="ABG161" s="258"/>
      <c r="ABH161" s="258"/>
      <c r="ABI161" s="258"/>
      <c r="ABJ161" s="258"/>
      <c r="ABK161" s="258"/>
      <c r="ABL161" s="258"/>
      <c r="ABM161" s="258"/>
      <c r="ABN161" s="258"/>
      <c r="ABO161" s="258"/>
      <c r="ABP161" s="258"/>
      <c r="ABQ161" s="258"/>
      <c r="ABR161" s="258"/>
      <c r="ABS161" s="258"/>
      <c r="ABT161" s="258"/>
      <c r="ABU161" s="258"/>
      <c r="ABV161" s="258"/>
      <c r="ABW161" s="258"/>
      <c r="ABX161" s="258"/>
      <c r="ABY161" s="258"/>
      <c r="ABZ161" s="258"/>
      <c r="ACA161" s="258"/>
      <c r="ACB161" s="258"/>
      <c r="ACC161" s="258"/>
      <c r="ACD161" s="258"/>
      <c r="ACE161" s="258"/>
      <c r="ACF161" s="258"/>
      <c r="ACG161" s="258"/>
      <c r="ACH161" s="258"/>
      <c r="ACI161" s="258"/>
      <c r="ACJ161" s="258"/>
      <c r="ACK161" s="258"/>
      <c r="ACL161" s="258"/>
      <c r="ACM161" s="258"/>
      <c r="ACN161" s="258"/>
      <c r="ACO161" s="258"/>
      <c r="ACP161" s="258"/>
      <c r="ACQ161" s="258"/>
      <c r="ACR161" s="258"/>
      <c r="ACS161" s="258"/>
      <c r="ACT161" s="258"/>
      <c r="ACU161" s="258"/>
      <c r="ACV161" s="258"/>
      <c r="ACW161" s="258"/>
      <c r="ACX161" s="258"/>
      <c r="ACY161" s="258"/>
      <c r="ACZ161" s="258"/>
      <c r="ADA161" s="258"/>
      <c r="ADB161" s="258"/>
      <c r="ADC161" s="258"/>
      <c r="ADD161" s="258"/>
      <c r="ADE161" s="258"/>
      <c r="ADF161" s="258"/>
      <c r="ADG161" s="258"/>
      <c r="ADH161" s="258"/>
      <c r="ADI161" s="258"/>
      <c r="ADJ161" s="258"/>
      <c r="ADK161" s="258"/>
      <c r="ADL161" s="258"/>
      <c r="ADM161" s="258"/>
      <c r="ADN161" s="258"/>
      <c r="ADO161" s="258"/>
      <c r="ADP161" s="258"/>
      <c r="ADQ161" s="258"/>
      <c r="ADR161" s="258"/>
      <c r="ADS161" s="258"/>
      <c r="ADT161" s="258"/>
      <c r="ADU161" s="258"/>
      <c r="ADV161" s="258"/>
      <c r="ADW161" s="258"/>
      <c r="ADX161" s="258"/>
      <c r="ADY161" s="258"/>
      <c r="ADZ161" s="258"/>
      <c r="AEA161" s="258"/>
      <c r="AEB161" s="258"/>
      <c r="AEC161" s="258"/>
      <c r="AED161" s="258"/>
      <c r="AEE161" s="258"/>
      <c r="AEF161" s="258"/>
      <c r="AEG161" s="258"/>
      <c r="AEH161" s="258"/>
      <c r="AEI161" s="258"/>
      <c r="AEJ161" s="258"/>
      <c r="AEK161" s="258"/>
      <c r="AEL161" s="258"/>
      <c r="AEM161" s="258"/>
      <c r="AEN161" s="258"/>
      <c r="AEO161" s="258"/>
      <c r="AEP161" s="258"/>
      <c r="AEQ161" s="258"/>
      <c r="AER161" s="258"/>
      <c r="AES161" s="258"/>
      <c r="AET161" s="258"/>
      <c r="AEU161" s="258"/>
      <c r="AEV161" s="258"/>
      <c r="AEW161" s="258"/>
      <c r="AEX161" s="258"/>
      <c r="AEY161" s="258"/>
      <c r="AEZ161" s="258"/>
      <c r="AFA161" s="258"/>
      <c r="AFB161" s="258"/>
      <c r="AFC161" s="258"/>
      <c r="AFD161" s="258"/>
      <c r="AFE161" s="258"/>
      <c r="AFF161" s="258"/>
      <c r="AFG161" s="258"/>
      <c r="AFH161" s="258"/>
      <c r="AFI161" s="258"/>
      <c r="AFJ161" s="258"/>
      <c r="AFK161" s="258"/>
      <c r="AFL161" s="258"/>
      <c r="AFM161" s="258"/>
      <c r="AFN161" s="258"/>
      <c r="AFO161" s="258"/>
      <c r="AFP161" s="258"/>
      <c r="AFQ161" s="258"/>
      <c r="AFR161" s="258"/>
      <c r="AFS161" s="258"/>
      <c r="AFT161" s="258"/>
      <c r="AFU161" s="258"/>
      <c r="AFV161" s="258"/>
      <c r="AFW161" s="258"/>
      <c r="AFX161" s="258"/>
      <c r="AFY161" s="258"/>
      <c r="AFZ161" s="258"/>
      <c r="AGA161" s="258"/>
      <c r="AGB161" s="258"/>
      <c r="AGC161" s="258"/>
      <c r="AGD161" s="258"/>
      <c r="AGE161" s="258"/>
      <c r="AGF161" s="258"/>
      <c r="AGG161" s="258"/>
      <c r="AGH161" s="258"/>
      <c r="AGI161" s="258"/>
      <c r="AGJ161" s="258"/>
      <c r="AGK161" s="258"/>
      <c r="AGL161" s="258"/>
      <c r="AGM161" s="258"/>
      <c r="AGN161" s="258"/>
      <c r="AGO161" s="258"/>
      <c r="AGP161" s="258"/>
      <c r="AGQ161" s="258"/>
      <c r="AGR161" s="258"/>
      <c r="AGS161" s="258"/>
      <c r="AGT161" s="258"/>
      <c r="AGU161" s="258"/>
      <c r="AGV161" s="258"/>
      <c r="AGW161" s="258"/>
      <c r="AGX161" s="258"/>
      <c r="AGY161" s="258"/>
      <c r="AGZ161" s="258"/>
      <c r="AHA161" s="258"/>
      <c r="AHB161" s="258"/>
      <c r="AHC161" s="258"/>
      <c r="AHD161" s="258"/>
      <c r="AHE161" s="258"/>
      <c r="AHF161" s="258"/>
      <c r="AHG161" s="258"/>
      <c r="AHH161" s="258"/>
      <c r="AHI161" s="258"/>
      <c r="AHJ161" s="258"/>
      <c r="AHK161" s="258"/>
      <c r="AHL161" s="258"/>
      <c r="AHM161" s="258"/>
      <c r="AHN161" s="258"/>
      <c r="AHO161" s="258"/>
      <c r="AHP161" s="258"/>
      <c r="AHQ161" s="258"/>
      <c r="AHR161" s="258"/>
      <c r="AHS161" s="258"/>
      <c r="AHT161" s="258"/>
      <c r="AHU161" s="258"/>
      <c r="AHV161" s="258"/>
      <c r="AHW161" s="258"/>
      <c r="AHX161" s="258"/>
      <c r="AHY161" s="258"/>
      <c r="AHZ161" s="258"/>
      <c r="AIA161" s="258"/>
      <c r="AIB161" s="258"/>
      <c r="AIC161" s="258"/>
      <c r="AID161" s="258"/>
      <c r="AIE161" s="258"/>
      <c r="AIF161" s="258"/>
      <c r="AIG161" s="258"/>
      <c r="AIH161" s="258"/>
      <c r="AII161" s="258"/>
      <c r="AIJ161" s="258"/>
      <c r="AIK161" s="258"/>
      <c r="AIL161" s="258"/>
      <c r="AIM161" s="258"/>
      <c r="AIN161" s="258"/>
      <c r="AIO161" s="258"/>
      <c r="AIP161" s="258"/>
      <c r="AIQ161" s="258"/>
      <c r="AIR161" s="258"/>
      <c r="AIS161" s="258"/>
      <c r="AIT161" s="258"/>
      <c r="AIU161" s="258"/>
      <c r="AIV161" s="258"/>
      <c r="AIW161" s="258"/>
      <c r="AIX161" s="258"/>
      <c r="AIY161" s="258"/>
      <c r="AIZ161" s="258"/>
      <c r="AJA161" s="258"/>
      <c r="AJB161" s="258"/>
      <c r="AJC161" s="258"/>
      <c r="AJD161" s="258"/>
      <c r="AJE161" s="258"/>
      <c r="AJF161" s="258"/>
      <c r="AJG161" s="258"/>
      <c r="AJH161" s="258"/>
      <c r="AJI161" s="258"/>
      <c r="AJJ161" s="258"/>
      <c r="AJK161" s="258"/>
      <c r="AJL161" s="258"/>
      <c r="AJM161" s="258"/>
      <c r="AJN161" s="258"/>
      <c r="AJO161" s="258"/>
      <c r="AJP161" s="258"/>
      <c r="AJQ161" s="258"/>
      <c r="AJR161" s="258"/>
      <c r="AJS161" s="258"/>
      <c r="AJT161" s="258"/>
      <c r="AJU161" s="258"/>
      <c r="AJV161" s="258"/>
      <c r="AJW161" s="258"/>
      <c r="AJX161" s="258"/>
      <c r="AJY161" s="258"/>
      <c r="AJZ161" s="258"/>
      <c r="AKA161" s="258"/>
      <c r="AKB161" s="258"/>
      <c r="AKC161" s="258"/>
      <c r="AKD161" s="258"/>
      <c r="AKE161" s="258"/>
      <c r="AKF161" s="258"/>
      <c r="AKG161" s="258"/>
      <c r="AKH161" s="258"/>
      <c r="AKI161" s="258"/>
      <c r="AKJ161" s="258"/>
      <c r="AKK161" s="258"/>
      <c r="AKL161" s="258"/>
      <c r="AKM161" s="258"/>
      <c r="AKN161" s="258"/>
      <c r="AKO161" s="258"/>
      <c r="AKP161" s="258"/>
      <c r="AKQ161" s="258"/>
      <c r="AKR161" s="258"/>
      <c r="AKS161" s="258"/>
      <c r="AKT161" s="258"/>
      <c r="AKU161" s="258"/>
      <c r="AKV161" s="258"/>
      <c r="AKW161" s="258"/>
      <c r="AKX161" s="258"/>
      <c r="AKY161" s="258"/>
      <c r="AKZ161" s="258"/>
      <c r="ALA161" s="258"/>
      <c r="ALB161" s="258"/>
      <c r="ALC161" s="258"/>
      <c r="ALD161" s="258"/>
      <c r="ALE161" s="258"/>
      <c r="ALF161" s="258"/>
      <c r="ALG161" s="258"/>
      <c r="ALH161" s="258"/>
      <c r="ALI161" s="258"/>
      <c r="ALJ161" s="258"/>
      <c r="ALK161" s="258"/>
      <c r="ALL161" s="258"/>
      <c r="ALM161" s="258"/>
      <c r="ALN161" s="258"/>
      <c r="ALO161" s="258"/>
      <c r="ALP161" s="258"/>
      <c r="ALQ161" s="258"/>
      <c r="ALR161" s="258"/>
      <c r="ALS161" s="258"/>
      <c r="ALT161" s="258"/>
      <c r="ALU161" s="258"/>
      <c r="ALV161" s="258"/>
      <c r="ALW161" s="258"/>
      <c r="ALX161" s="258"/>
      <c r="ALY161" s="258"/>
      <c r="ALZ161" s="258"/>
      <c r="AMA161" s="258"/>
      <c r="AMB161" s="258"/>
      <c r="AMC161" s="258"/>
      <c r="AMD161" s="258"/>
      <c r="AME161" s="258"/>
      <c r="AMF161" s="258"/>
    </row>
    <row r="162" spans="1:1020">
      <c r="A162" s="163"/>
      <c r="B162" s="402"/>
      <c r="C162" s="317"/>
      <c r="D162" s="411"/>
      <c r="E162" s="164"/>
      <c r="F162" s="165"/>
      <c r="G162" s="164"/>
      <c r="H162" s="258"/>
      <c r="I162" s="258"/>
      <c r="J162" s="258"/>
      <c r="K162" s="258"/>
      <c r="L162" s="258"/>
      <c r="M162" s="258"/>
      <c r="N162" s="258"/>
      <c r="O162" s="258"/>
      <c r="P162" s="258"/>
      <c r="Q162" s="258"/>
      <c r="R162" s="258"/>
      <c r="S162" s="258"/>
      <c r="T162" s="258"/>
      <c r="U162" s="258"/>
      <c r="V162" s="258"/>
      <c r="W162" s="258"/>
      <c r="X162" s="258"/>
      <c r="Y162" s="258"/>
      <c r="Z162" s="258"/>
      <c r="AA162" s="258"/>
      <c r="AB162" s="258"/>
      <c r="AC162" s="258"/>
      <c r="AD162" s="258"/>
      <c r="AE162" s="258"/>
      <c r="AF162" s="258"/>
      <c r="AG162" s="258"/>
      <c r="AH162" s="258"/>
      <c r="AI162" s="258"/>
      <c r="AJ162" s="258"/>
      <c r="AK162" s="258"/>
      <c r="AL162" s="258"/>
      <c r="AM162" s="258"/>
      <c r="AN162" s="258"/>
      <c r="AO162" s="258"/>
      <c r="AP162" s="258"/>
      <c r="AQ162" s="258"/>
      <c r="AR162" s="258"/>
      <c r="AS162" s="258"/>
      <c r="AT162" s="258"/>
      <c r="AU162" s="258"/>
      <c r="AV162" s="258"/>
      <c r="AW162" s="258"/>
      <c r="AX162" s="258"/>
      <c r="AY162" s="258"/>
      <c r="AZ162" s="258"/>
      <c r="BA162" s="258"/>
      <c r="BB162" s="258"/>
      <c r="BC162" s="258"/>
      <c r="BD162" s="258"/>
      <c r="BE162" s="258"/>
      <c r="BF162" s="258"/>
      <c r="BG162" s="258"/>
      <c r="BH162" s="258"/>
      <c r="BI162" s="258"/>
      <c r="BJ162" s="258"/>
      <c r="BK162" s="258"/>
      <c r="BL162" s="258"/>
      <c r="BM162" s="258"/>
      <c r="BN162" s="258"/>
      <c r="BO162" s="258"/>
      <c r="BP162" s="258"/>
      <c r="BQ162" s="258"/>
      <c r="BR162" s="258"/>
      <c r="BS162" s="258"/>
      <c r="BT162" s="258"/>
      <c r="BU162" s="258"/>
      <c r="BV162" s="258"/>
      <c r="BW162" s="258"/>
      <c r="BX162" s="258"/>
      <c r="BY162" s="258"/>
      <c r="BZ162" s="258"/>
      <c r="CA162" s="258"/>
      <c r="CB162" s="258"/>
      <c r="CC162" s="258"/>
      <c r="CD162" s="258"/>
      <c r="CE162" s="258"/>
      <c r="CF162" s="258"/>
      <c r="CG162" s="258"/>
      <c r="CH162" s="258"/>
      <c r="CI162" s="258"/>
      <c r="CJ162" s="258"/>
      <c r="CK162" s="258"/>
      <c r="CL162" s="258"/>
      <c r="CM162" s="258"/>
      <c r="CN162" s="258"/>
      <c r="CO162" s="258"/>
      <c r="CP162" s="258"/>
      <c r="CQ162" s="258"/>
      <c r="CR162" s="258"/>
      <c r="CS162" s="258"/>
      <c r="CT162" s="258"/>
      <c r="CU162" s="258"/>
      <c r="CV162" s="258"/>
      <c r="CW162" s="258"/>
      <c r="CX162" s="258"/>
      <c r="CY162" s="258"/>
      <c r="CZ162" s="258"/>
      <c r="DA162" s="258"/>
      <c r="DB162" s="258"/>
      <c r="DC162" s="258"/>
      <c r="DD162" s="258"/>
      <c r="DE162" s="258"/>
      <c r="DF162" s="258"/>
      <c r="DG162" s="258"/>
      <c r="DH162" s="258"/>
      <c r="DI162" s="258"/>
      <c r="DJ162" s="258"/>
      <c r="DK162" s="258"/>
      <c r="DL162" s="258"/>
      <c r="DM162" s="258"/>
      <c r="DN162" s="258"/>
      <c r="DO162" s="258"/>
      <c r="DP162" s="258"/>
      <c r="DQ162" s="258"/>
      <c r="DR162" s="258"/>
      <c r="DS162" s="258"/>
      <c r="DT162" s="258"/>
      <c r="DU162" s="258"/>
      <c r="DV162" s="258"/>
      <c r="DW162" s="258"/>
      <c r="DX162" s="258"/>
      <c r="DY162" s="258"/>
      <c r="DZ162" s="258"/>
      <c r="EA162" s="258"/>
      <c r="EB162" s="258"/>
      <c r="EC162" s="258"/>
      <c r="ED162" s="258"/>
      <c r="EE162" s="258"/>
      <c r="EF162" s="258"/>
      <c r="EG162" s="258"/>
      <c r="EH162" s="258"/>
      <c r="EI162" s="258"/>
      <c r="EJ162" s="258"/>
      <c r="EK162" s="258"/>
      <c r="EL162" s="258"/>
      <c r="EM162" s="258"/>
      <c r="EN162" s="258"/>
      <c r="EO162" s="258"/>
      <c r="EP162" s="258"/>
      <c r="EQ162" s="258"/>
      <c r="ER162" s="258"/>
      <c r="ES162" s="258"/>
      <c r="ET162" s="258"/>
      <c r="EU162" s="258"/>
      <c r="EV162" s="258"/>
      <c r="EW162" s="258"/>
      <c r="EX162" s="258"/>
      <c r="EY162" s="258"/>
      <c r="EZ162" s="258"/>
      <c r="FA162" s="258"/>
      <c r="FB162" s="258"/>
      <c r="FC162" s="258"/>
      <c r="FD162" s="258"/>
      <c r="FE162" s="258"/>
      <c r="FF162" s="258"/>
      <c r="FG162" s="258"/>
      <c r="FH162" s="258"/>
      <c r="FI162" s="258"/>
      <c r="FJ162" s="258"/>
      <c r="FK162" s="258"/>
      <c r="FL162" s="258"/>
      <c r="FM162" s="258"/>
      <c r="FN162" s="258"/>
      <c r="FO162" s="258"/>
      <c r="FP162" s="258"/>
      <c r="FQ162" s="258"/>
      <c r="FR162" s="258"/>
      <c r="FS162" s="258"/>
      <c r="FT162" s="258"/>
      <c r="FU162" s="258"/>
      <c r="FV162" s="258"/>
      <c r="FW162" s="258"/>
      <c r="FX162" s="258"/>
      <c r="FY162" s="258"/>
      <c r="FZ162" s="258"/>
      <c r="GA162" s="258"/>
      <c r="GB162" s="258"/>
      <c r="GC162" s="258"/>
      <c r="GD162" s="258"/>
      <c r="GE162" s="258"/>
      <c r="GF162" s="258"/>
      <c r="GG162" s="258"/>
      <c r="GH162" s="258"/>
      <c r="GI162" s="258"/>
      <c r="GJ162" s="258"/>
      <c r="GK162" s="258"/>
      <c r="GL162" s="258"/>
      <c r="GM162" s="258"/>
      <c r="GN162" s="258"/>
      <c r="GO162" s="258"/>
      <c r="GP162" s="258"/>
      <c r="GQ162" s="258"/>
      <c r="GR162" s="258"/>
      <c r="GS162" s="258"/>
      <c r="GT162" s="258"/>
      <c r="GU162" s="258"/>
      <c r="GV162" s="258"/>
      <c r="GW162" s="258"/>
      <c r="GX162" s="258"/>
      <c r="GY162" s="258"/>
      <c r="GZ162" s="258"/>
      <c r="HA162" s="258"/>
      <c r="HB162" s="258"/>
      <c r="HC162" s="258"/>
      <c r="HD162" s="258"/>
      <c r="HE162" s="258"/>
      <c r="HF162" s="258"/>
      <c r="HG162" s="258"/>
      <c r="HH162" s="258"/>
      <c r="HI162" s="258"/>
      <c r="HJ162" s="258"/>
      <c r="HK162" s="258"/>
      <c r="HL162" s="258"/>
      <c r="HM162" s="258"/>
      <c r="HN162" s="258"/>
      <c r="HO162" s="258"/>
      <c r="HP162" s="258"/>
      <c r="HQ162" s="258"/>
      <c r="HR162" s="258"/>
      <c r="HS162" s="258"/>
      <c r="HT162" s="258"/>
      <c r="HU162" s="258"/>
      <c r="HV162" s="258"/>
      <c r="HW162" s="258"/>
      <c r="HX162" s="258"/>
      <c r="HY162" s="258"/>
      <c r="HZ162" s="258"/>
      <c r="IA162" s="258"/>
      <c r="IB162" s="258"/>
      <c r="IC162" s="258"/>
      <c r="ID162" s="258"/>
      <c r="IE162" s="258"/>
      <c r="IF162" s="258"/>
      <c r="IG162" s="258"/>
      <c r="IH162" s="258"/>
      <c r="II162" s="258"/>
      <c r="IJ162" s="258"/>
      <c r="IK162" s="258"/>
      <c r="IL162" s="258"/>
      <c r="IM162" s="258"/>
      <c r="IN162" s="258"/>
      <c r="IO162" s="258"/>
      <c r="IP162" s="258"/>
      <c r="IQ162" s="258"/>
      <c r="IR162" s="258"/>
      <c r="IS162" s="258"/>
      <c r="IT162" s="258"/>
      <c r="IU162" s="258"/>
      <c r="IV162" s="258"/>
      <c r="IW162" s="258"/>
      <c r="IX162" s="258"/>
      <c r="IY162" s="258"/>
      <c r="IZ162" s="258"/>
      <c r="JA162" s="258"/>
      <c r="JB162" s="258"/>
      <c r="JC162" s="258"/>
      <c r="JD162" s="258"/>
      <c r="JE162" s="258"/>
      <c r="JF162" s="258"/>
      <c r="JG162" s="258"/>
      <c r="JH162" s="258"/>
      <c r="JI162" s="258"/>
      <c r="JJ162" s="258"/>
      <c r="JK162" s="258"/>
      <c r="JL162" s="258"/>
      <c r="JM162" s="258"/>
      <c r="JN162" s="258"/>
      <c r="JO162" s="258"/>
      <c r="JP162" s="258"/>
      <c r="JQ162" s="258"/>
      <c r="JR162" s="258"/>
      <c r="JS162" s="258"/>
      <c r="JT162" s="258"/>
      <c r="JU162" s="258"/>
      <c r="JV162" s="258"/>
      <c r="JW162" s="258"/>
      <c r="JX162" s="258"/>
      <c r="JY162" s="258"/>
      <c r="JZ162" s="258"/>
      <c r="KA162" s="258"/>
      <c r="KB162" s="258"/>
      <c r="KC162" s="258"/>
      <c r="KD162" s="258"/>
      <c r="KE162" s="258"/>
      <c r="KF162" s="258"/>
      <c r="KG162" s="258"/>
      <c r="KH162" s="258"/>
      <c r="KI162" s="258"/>
      <c r="KJ162" s="258"/>
      <c r="KK162" s="258"/>
      <c r="KL162" s="258"/>
      <c r="KM162" s="258"/>
      <c r="KN162" s="258"/>
      <c r="KO162" s="258"/>
      <c r="KP162" s="258"/>
      <c r="KQ162" s="258"/>
      <c r="KR162" s="258"/>
      <c r="KS162" s="258"/>
      <c r="KT162" s="258"/>
      <c r="KU162" s="258"/>
      <c r="KV162" s="258"/>
      <c r="KW162" s="258"/>
      <c r="KX162" s="258"/>
      <c r="KY162" s="258"/>
      <c r="KZ162" s="258"/>
      <c r="LA162" s="258"/>
      <c r="LB162" s="258"/>
      <c r="LC162" s="258"/>
      <c r="LD162" s="258"/>
      <c r="LE162" s="258"/>
      <c r="LF162" s="258"/>
      <c r="LG162" s="258"/>
      <c r="LH162" s="258"/>
      <c r="LI162" s="258"/>
      <c r="LJ162" s="258"/>
      <c r="LK162" s="258"/>
      <c r="LL162" s="258"/>
      <c r="LM162" s="258"/>
      <c r="LN162" s="258"/>
      <c r="LO162" s="258"/>
      <c r="LP162" s="258"/>
      <c r="LQ162" s="258"/>
      <c r="LR162" s="258"/>
      <c r="LS162" s="258"/>
      <c r="LT162" s="258"/>
      <c r="LU162" s="258"/>
      <c r="LV162" s="258"/>
      <c r="LW162" s="258"/>
      <c r="LX162" s="258"/>
      <c r="LY162" s="258"/>
      <c r="LZ162" s="258"/>
      <c r="MA162" s="258"/>
      <c r="MB162" s="258"/>
      <c r="MC162" s="258"/>
      <c r="MD162" s="258"/>
      <c r="ME162" s="258"/>
      <c r="MF162" s="258"/>
      <c r="MG162" s="258"/>
      <c r="MH162" s="258"/>
      <c r="MI162" s="258"/>
      <c r="MJ162" s="258"/>
      <c r="MK162" s="258"/>
      <c r="ML162" s="258"/>
      <c r="MM162" s="258"/>
      <c r="MN162" s="258"/>
      <c r="MO162" s="258"/>
      <c r="MP162" s="258"/>
      <c r="MQ162" s="258"/>
      <c r="MR162" s="258"/>
      <c r="MS162" s="258"/>
      <c r="MT162" s="258"/>
      <c r="MU162" s="258"/>
      <c r="MV162" s="258"/>
      <c r="MW162" s="258"/>
      <c r="MX162" s="258"/>
      <c r="MY162" s="258"/>
      <c r="MZ162" s="258"/>
      <c r="NA162" s="258"/>
      <c r="NB162" s="258"/>
      <c r="NC162" s="258"/>
      <c r="ND162" s="258"/>
      <c r="NE162" s="258"/>
      <c r="NF162" s="258"/>
      <c r="NG162" s="258"/>
      <c r="NH162" s="258"/>
      <c r="NI162" s="258"/>
      <c r="NJ162" s="258"/>
      <c r="NK162" s="258"/>
      <c r="NL162" s="258"/>
      <c r="NM162" s="258"/>
      <c r="NN162" s="258"/>
      <c r="NO162" s="258"/>
      <c r="NP162" s="258"/>
      <c r="NQ162" s="258"/>
      <c r="NR162" s="258"/>
      <c r="NS162" s="258"/>
      <c r="NT162" s="258"/>
      <c r="NU162" s="258"/>
      <c r="NV162" s="258"/>
      <c r="NW162" s="258"/>
      <c r="NX162" s="258"/>
      <c r="NY162" s="258"/>
      <c r="NZ162" s="258"/>
      <c r="OA162" s="258"/>
      <c r="OB162" s="258"/>
      <c r="OC162" s="258"/>
      <c r="OD162" s="258"/>
      <c r="OE162" s="258"/>
      <c r="OF162" s="258"/>
      <c r="OG162" s="258"/>
      <c r="OH162" s="258"/>
      <c r="OI162" s="258"/>
      <c r="OJ162" s="258"/>
      <c r="OK162" s="258"/>
      <c r="OL162" s="258"/>
      <c r="OM162" s="258"/>
      <c r="ON162" s="258"/>
      <c r="OO162" s="258"/>
      <c r="OP162" s="258"/>
      <c r="OQ162" s="258"/>
      <c r="OR162" s="258"/>
      <c r="OS162" s="258"/>
      <c r="OT162" s="258"/>
      <c r="OU162" s="258"/>
      <c r="OV162" s="258"/>
      <c r="OW162" s="258"/>
      <c r="OX162" s="258"/>
      <c r="OY162" s="258"/>
      <c r="OZ162" s="258"/>
      <c r="PA162" s="258"/>
      <c r="PB162" s="258"/>
      <c r="PC162" s="258"/>
      <c r="PD162" s="258"/>
      <c r="PE162" s="258"/>
      <c r="PF162" s="258"/>
      <c r="PG162" s="258"/>
      <c r="PH162" s="258"/>
      <c r="PI162" s="258"/>
      <c r="PJ162" s="258"/>
      <c r="PK162" s="258"/>
      <c r="PL162" s="258"/>
      <c r="PM162" s="258"/>
      <c r="PN162" s="258"/>
      <c r="PO162" s="258"/>
      <c r="PP162" s="258"/>
      <c r="PQ162" s="258"/>
      <c r="PR162" s="258"/>
      <c r="PS162" s="258"/>
      <c r="PT162" s="258"/>
      <c r="PU162" s="258"/>
      <c r="PV162" s="258"/>
      <c r="PW162" s="258"/>
      <c r="PX162" s="258"/>
      <c r="PY162" s="258"/>
      <c r="PZ162" s="258"/>
      <c r="QA162" s="258"/>
      <c r="QB162" s="258"/>
      <c r="QC162" s="258"/>
      <c r="QD162" s="258"/>
      <c r="QE162" s="258"/>
      <c r="QF162" s="258"/>
      <c r="QG162" s="258"/>
      <c r="QH162" s="258"/>
      <c r="QI162" s="258"/>
      <c r="QJ162" s="258"/>
      <c r="QK162" s="258"/>
      <c r="QL162" s="258"/>
      <c r="QM162" s="258"/>
      <c r="QN162" s="258"/>
      <c r="QO162" s="258"/>
      <c r="QP162" s="258"/>
      <c r="QQ162" s="258"/>
      <c r="QR162" s="258"/>
      <c r="QS162" s="258"/>
      <c r="QT162" s="258"/>
      <c r="QU162" s="258"/>
      <c r="QV162" s="258"/>
      <c r="QW162" s="258"/>
      <c r="QX162" s="258"/>
      <c r="QY162" s="258"/>
      <c r="QZ162" s="258"/>
      <c r="RA162" s="258"/>
      <c r="RB162" s="258"/>
      <c r="RC162" s="258"/>
      <c r="RD162" s="258"/>
      <c r="RE162" s="258"/>
      <c r="RF162" s="258"/>
      <c r="RG162" s="258"/>
      <c r="RH162" s="258"/>
      <c r="RI162" s="258"/>
      <c r="RJ162" s="258"/>
      <c r="RK162" s="258"/>
      <c r="RL162" s="258"/>
      <c r="RM162" s="258"/>
      <c r="RN162" s="258"/>
      <c r="RO162" s="258"/>
      <c r="RP162" s="258"/>
      <c r="RQ162" s="258"/>
      <c r="RR162" s="258"/>
      <c r="RS162" s="258"/>
      <c r="RT162" s="258"/>
      <c r="RU162" s="258"/>
      <c r="RV162" s="258"/>
      <c r="RW162" s="258"/>
      <c r="RX162" s="258"/>
      <c r="RY162" s="258"/>
      <c r="RZ162" s="258"/>
      <c r="SA162" s="258"/>
      <c r="SB162" s="258"/>
      <c r="SC162" s="258"/>
      <c r="SD162" s="258"/>
      <c r="SE162" s="258"/>
      <c r="SF162" s="258"/>
      <c r="SG162" s="258"/>
      <c r="SH162" s="258"/>
      <c r="SI162" s="258"/>
      <c r="SJ162" s="258"/>
      <c r="SK162" s="258"/>
      <c r="SL162" s="258"/>
      <c r="SM162" s="258"/>
      <c r="SN162" s="258"/>
      <c r="SO162" s="258"/>
      <c r="SP162" s="258"/>
      <c r="SQ162" s="258"/>
      <c r="SR162" s="258"/>
      <c r="SS162" s="258"/>
      <c r="ST162" s="258"/>
      <c r="SU162" s="258"/>
      <c r="SV162" s="258"/>
      <c r="SW162" s="258"/>
      <c r="SX162" s="258"/>
      <c r="SY162" s="258"/>
      <c r="SZ162" s="258"/>
      <c r="TA162" s="258"/>
      <c r="TB162" s="258"/>
      <c r="TC162" s="258"/>
      <c r="TD162" s="258"/>
      <c r="TE162" s="258"/>
      <c r="TF162" s="258"/>
      <c r="TG162" s="258"/>
      <c r="TH162" s="258"/>
      <c r="TI162" s="258"/>
      <c r="TJ162" s="258"/>
      <c r="TK162" s="258"/>
      <c r="TL162" s="258"/>
      <c r="TM162" s="258"/>
      <c r="TN162" s="258"/>
      <c r="TO162" s="258"/>
      <c r="TP162" s="258"/>
      <c r="TQ162" s="258"/>
      <c r="TR162" s="258"/>
      <c r="TS162" s="258"/>
      <c r="TT162" s="258"/>
      <c r="TU162" s="258"/>
      <c r="TV162" s="258"/>
      <c r="TW162" s="258"/>
      <c r="TX162" s="258"/>
      <c r="TY162" s="258"/>
      <c r="TZ162" s="258"/>
      <c r="UA162" s="258"/>
      <c r="UB162" s="258"/>
      <c r="UC162" s="258"/>
      <c r="UD162" s="258"/>
      <c r="UE162" s="258"/>
      <c r="UF162" s="258"/>
      <c r="UG162" s="258"/>
      <c r="UH162" s="258"/>
      <c r="UI162" s="258"/>
      <c r="UJ162" s="258"/>
      <c r="UK162" s="258"/>
      <c r="UL162" s="258"/>
      <c r="UM162" s="258"/>
      <c r="UN162" s="258"/>
      <c r="UO162" s="258"/>
      <c r="UP162" s="258"/>
      <c r="UQ162" s="258"/>
      <c r="UR162" s="258"/>
      <c r="US162" s="258"/>
      <c r="UT162" s="258"/>
      <c r="UU162" s="258"/>
      <c r="UV162" s="258"/>
      <c r="UW162" s="258"/>
      <c r="UX162" s="258"/>
      <c r="UY162" s="258"/>
      <c r="UZ162" s="258"/>
      <c r="VA162" s="258"/>
      <c r="VB162" s="258"/>
      <c r="VC162" s="258"/>
      <c r="VD162" s="258"/>
      <c r="VE162" s="258"/>
      <c r="VF162" s="258"/>
      <c r="VG162" s="258"/>
      <c r="VH162" s="258"/>
      <c r="VI162" s="258"/>
      <c r="VJ162" s="258"/>
      <c r="VK162" s="258"/>
      <c r="VL162" s="258"/>
      <c r="VM162" s="258"/>
      <c r="VN162" s="258"/>
      <c r="VO162" s="258"/>
      <c r="VP162" s="258"/>
      <c r="VQ162" s="258"/>
      <c r="VR162" s="258"/>
      <c r="VS162" s="258"/>
      <c r="VT162" s="258"/>
      <c r="VU162" s="258"/>
      <c r="VV162" s="258"/>
      <c r="VW162" s="258"/>
      <c r="VX162" s="258"/>
      <c r="VY162" s="258"/>
      <c r="VZ162" s="258"/>
      <c r="WA162" s="258"/>
      <c r="WB162" s="258"/>
      <c r="WC162" s="258"/>
      <c r="WD162" s="258"/>
      <c r="WE162" s="258"/>
      <c r="WF162" s="258"/>
      <c r="WG162" s="258"/>
      <c r="WH162" s="258"/>
      <c r="WI162" s="258"/>
      <c r="WJ162" s="258"/>
      <c r="WK162" s="258"/>
      <c r="WL162" s="258"/>
      <c r="WM162" s="258"/>
      <c r="WN162" s="258"/>
      <c r="WO162" s="258"/>
      <c r="WP162" s="258"/>
      <c r="WQ162" s="258"/>
      <c r="WR162" s="258"/>
      <c r="WS162" s="258"/>
      <c r="WT162" s="258"/>
      <c r="WU162" s="258"/>
      <c r="WV162" s="258"/>
      <c r="WW162" s="258"/>
      <c r="WX162" s="258"/>
      <c r="WY162" s="258"/>
      <c r="WZ162" s="258"/>
      <c r="XA162" s="258"/>
      <c r="XB162" s="258"/>
      <c r="XC162" s="258"/>
      <c r="XD162" s="258"/>
      <c r="XE162" s="258"/>
      <c r="XF162" s="258"/>
      <c r="XG162" s="258"/>
      <c r="XH162" s="258"/>
      <c r="XI162" s="258"/>
      <c r="XJ162" s="258"/>
      <c r="XK162" s="258"/>
      <c r="XL162" s="258"/>
      <c r="XM162" s="258"/>
      <c r="XN162" s="258"/>
      <c r="XO162" s="258"/>
      <c r="XP162" s="258"/>
      <c r="XQ162" s="258"/>
      <c r="XR162" s="258"/>
      <c r="XS162" s="258"/>
      <c r="XT162" s="258"/>
      <c r="XU162" s="258"/>
      <c r="XV162" s="258"/>
      <c r="XW162" s="258"/>
      <c r="XX162" s="258"/>
      <c r="XY162" s="258"/>
      <c r="XZ162" s="258"/>
      <c r="YA162" s="258"/>
      <c r="YB162" s="258"/>
      <c r="YC162" s="258"/>
      <c r="YD162" s="258"/>
      <c r="YE162" s="258"/>
      <c r="YF162" s="258"/>
      <c r="YG162" s="258"/>
      <c r="YH162" s="258"/>
      <c r="YI162" s="258"/>
      <c r="YJ162" s="258"/>
      <c r="YK162" s="258"/>
      <c r="YL162" s="258"/>
      <c r="YM162" s="258"/>
      <c r="YN162" s="258"/>
      <c r="YO162" s="258"/>
      <c r="YP162" s="258"/>
      <c r="YQ162" s="258"/>
      <c r="YR162" s="258"/>
      <c r="YS162" s="258"/>
      <c r="YT162" s="258"/>
      <c r="YU162" s="258"/>
      <c r="YV162" s="258"/>
      <c r="YW162" s="258"/>
      <c r="YX162" s="258"/>
      <c r="YY162" s="258"/>
      <c r="YZ162" s="258"/>
      <c r="ZA162" s="258"/>
      <c r="ZB162" s="258"/>
      <c r="ZC162" s="258"/>
      <c r="ZD162" s="258"/>
      <c r="ZE162" s="258"/>
      <c r="ZF162" s="258"/>
      <c r="ZG162" s="258"/>
      <c r="ZH162" s="258"/>
      <c r="ZI162" s="258"/>
      <c r="ZJ162" s="258"/>
      <c r="ZK162" s="258"/>
      <c r="ZL162" s="258"/>
      <c r="ZM162" s="258"/>
      <c r="ZN162" s="258"/>
      <c r="ZO162" s="258"/>
      <c r="ZP162" s="258"/>
      <c r="ZQ162" s="258"/>
      <c r="ZR162" s="258"/>
      <c r="ZS162" s="258"/>
      <c r="ZT162" s="258"/>
      <c r="ZU162" s="258"/>
      <c r="ZV162" s="258"/>
      <c r="ZW162" s="258"/>
      <c r="ZX162" s="258"/>
      <c r="ZY162" s="258"/>
      <c r="ZZ162" s="258"/>
      <c r="AAA162" s="258"/>
      <c r="AAB162" s="258"/>
      <c r="AAC162" s="258"/>
      <c r="AAD162" s="258"/>
      <c r="AAE162" s="258"/>
      <c r="AAF162" s="258"/>
      <c r="AAG162" s="258"/>
      <c r="AAH162" s="258"/>
      <c r="AAI162" s="258"/>
      <c r="AAJ162" s="258"/>
      <c r="AAK162" s="258"/>
      <c r="AAL162" s="258"/>
      <c r="AAM162" s="258"/>
      <c r="AAN162" s="258"/>
      <c r="AAO162" s="258"/>
      <c r="AAP162" s="258"/>
      <c r="AAQ162" s="258"/>
      <c r="AAR162" s="258"/>
      <c r="AAS162" s="258"/>
      <c r="AAT162" s="258"/>
      <c r="AAU162" s="258"/>
      <c r="AAV162" s="258"/>
      <c r="AAW162" s="258"/>
      <c r="AAX162" s="258"/>
      <c r="AAY162" s="258"/>
      <c r="AAZ162" s="258"/>
      <c r="ABA162" s="258"/>
      <c r="ABB162" s="258"/>
      <c r="ABC162" s="258"/>
      <c r="ABD162" s="258"/>
      <c r="ABE162" s="258"/>
      <c r="ABF162" s="258"/>
      <c r="ABG162" s="258"/>
      <c r="ABH162" s="258"/>
      <c r="ABI162" s="258"/>
      <c r="ABJ162" s="258"/>
      <c r="ABK162" s="258"/>
      <c r="ABL162" s="258"/>
      <c r="ABM162" s="258"/>
      <c r="ABN162" s="258"/>
      <c r="ABO162" s="258"/>
      <c r="ABP162" s="258"/>
      <c r="ABQ162" s="258"/>
      <c r="ABR162" s="258"/>
      <c r="ABS162" s="258"/>
      <c r="ABT162" s="258"/>
      <c r="ABU162" s="258"/>
      <c r="ABV162" s="258"/>
      <c r="ABW162" s="258"/>
      <c r="ABX162" s="258"/>
      <c r="ABY162" s="258"/>
      <c r="ABZ162" s="258"/>
      <c r="ACA162" s="258"/>
      <c r="ACB162" s="258"/>
      <c r="ACC162" s="258"/>
      <c r="ACD162" s="258"/>
      <c r="ACE162" s="258"/>
      <c r="ACF162" s="258"/>
      <c r="ACG162" s="258"/>
      <c r="ACH162" s="258"/>
      <c r="ACI162" s="258"/>
      <c r="ACJ162" s="258"/>
      <c r="ACK162" s="258"/>
      <c r="ACL162" s="258"/>
      <c r="ACM162" s="258"/>
      <c r="ACN162" s="258"/>
      <c r="ACO162" s="258"/>
      <c r="ACP162" s="258"/>
      <c r="ACQ162" s="258"/>
      <c r="ACR162" s="258"/>
      <c r="ACS162" s="258"/>
      <c r="ACT162" s="258"/>
      <c r="ACU162" s="258"/>
      <c r="ACV162" s="258"/>
      <c r="ACW162" s="258"/>
      <c r="ACX162" s="258"/>
      <c r="ACY162" s="258"/>
      <c r="ACZ162" s="258"/>
      <c r="ADA162" s="258"/>
      <c r="ADB162" s="258"/>
      <c r="ADC162" s="258"/>
      <c r="ADD162" s="258"/>
      <c r="ADE162" s="258"/>
      <c r="ADF162" s="258"/>
      <c r="ADG162" s="258"/>
      <c r="ADH162" s="258"/>
      <c r="ADI162" s="258"/>
      <c r="ADJ162" s="258"/>
      <c r="ADK162" s="258"/>
      <c r="ADL162" s="258"/>
      <c r="ADM162" s="258"/>
      <c r="ADN162" s="258"/>
      <c r="ADO162" s="258"/>
      <c r="ADP162" s="258"/>
      <c r="ADQ162" s="258"/>
      <c r="ADR162" s="258"/>
      <c r="ADS162" s="258"/>
      <c r="ADT162" s="258"/>
      <c r="ADU162" s="258"/>
      <c r="ADV162" s="258"/>
      <c r="ADW162" s="258"/>
      <c r="ADX162" s="258"/>
      <c r="ADY162" s="258"/>
      <c r="ADZ162" s="258"/>
      <c r="AEA162" s="258"/>
      <c r="AEB162" s="258"/>
      <c r="AEC162" s="258"/>
      <c r="AED162" s="258"/>
      <c r="AEE162" s="258"/>
      <c r="AEF162" s="258"/>
      <c r="AEG162" s="258"/>
      <c r="AEH162" s="258"/>
      <c r="AEI162" s="258"/>
      <c r="AEJ162" s="258"/>
      <c r="AEK162" s="258"/>
      <c r="AEL162" s="258"/>
      <c r="AEM162" s="258"/>
      <c r="AEN162" s="258"/>
      <c r="AEO162" s="258"/>
      <c r="AEP162" s="258"/>
      <c r="AEQ162" s="258"/>
      <c r="AER162" s="258"/>
      <c r="AES162" s="258"/>
      <c r="AET162" s="258"/>
      <c r="AEU162" s="258"/>
      <c r="AEV162" s="258"/>
      <c r="AEW162" s="258"/>
      <c r="AEX162" s="258"/>
      <c r="AEY162" s="258"/>
      <c r="AEZ162" s="258"/>
      <c r="AFA162" s="258"/>
      <c r="AFB162" s="258"/>
      <c r="AFC162" s="258"/>
      <c r="AFD162" s="258"/>
      <c r="AFE162" s="258"/>
      <c r="AFF162" s="258"/>
      <c r="AFG162" s="258"/>
      <c r="AFH162" s="258"/>
      <c r="AFI162" s="258"/>
      <c r="AFJ162" s="258"/>
      <c r="AFK162" s="258"/>
      <c r="AFL162" s="258"/>
      <c r="AFM162" s="258"/>
      <c r="AFN162" s="258"/>
      <c r="AFO162" s="258"/>
      <c r="AFP162" s="258"/>
      <c r="AFQ162" s="258"/>
      <c r="AFR162" s="258"/>
      <c r="AFS162" s="258"/>
      <c r="AFT162" s="258"/>
      <c r="AFU162" s="258"/>
      <c r="AFV162" s="258"/>
      <c r="AFW162" s="258"/>
      <c r="AFX162" s="258"/>
      <c r="AFY162" s="258"/>
      <c r="AFZ162" s="258"/>
      <c r="AGA162" s="258"/>
      <c r="AGB162" s="258"/>
      <c r="AGC162" s="258"/>
      <c r="AGD162" s="258"/>
      <c r="AGE162" s="258"/>
      <c r="AGF162" s="258"/>
      <c r="AGG162" s="258"/>
      <c r="AGH162" s="258"/>
      <c r="AGI162" s="258"/>
      <c r="AGJ162" s="258"/>
      <c r="AGK162" s="258"/>
      <c r="AGL162" s="258"/>
      <c r="AGM162" s="258"/>
      <c r="AGN162" s="258"/>
      <c r="AGO162" s="258"/>
      <c r="AGP162" s="258"/>
      <c r="AGQ162" s="258"/>
      <c r="AGR162" s="258"/>
      <c r="AGS162" s="258"/>
      <c r="AGT162" s="258"/>
      <c r="AGU162" s="258"/>
      <c r="AGV162" s="258"/>
      <c r="AGW162" s="258"/>
      <c r="AGX162" s="258"/>
      <c r="AGY162" s="258"/>
      <c r="AGZ162" s="258"/>
      <c r="AHA162" s="258"/>
      <c r="AHB162" s="258"/>
      <c r="AHC162" s="258"/>
      <c r="AHD162" s="258"/>
      <c r="AHE162" s="258"/>
      <c r="AHF162" s="258"/>
      <c r="AHG162" s="258"/>
      <c r="AHH162" s="258"/>
      <c r="AHI162" s="258"/>
      <c r="AHJ162" s="258"/>
      <c r="AHK162" s="258"/>
      <c r="AHL162" s="258"/>
      <c r="AHM162" s="258"/>
      <c r="AHN162" s="258"/>
      <c r="AHO162" s="258"/>
      <c r="AHP162" s="258"/>
      <c r="AHQ162" s="258"/>
      <c r="AHR162" s="258"/>
      <c r="AHS162" s="258"/>
      <c r="AHT162" s="258"/>
      <c r="AHU162" s="258"/>
      <c r="AHV162" s="258"/>
      <c r="AHW162" s="258"/>
      <c r="AHX162" s="258"/>
      <c r="AHY162" s="258"/>
      <c r="AHZ162" s="258"/>
      <c r="AIA162" s="258"/>
      <c r="AIB162" s="258"/>
      <c r="AIC162" s="258"/>
      <c r="AID162" s="258"/>
      <c r="AIE162" s="258"/>
      <c r="AIF162" s="258"/>
      <c r="AIG162" s="258"/>
      <c r="AIH162" s="258"/>
      <c r="AII162" s="258"/>
      <c r="AIJ162" s="258"/>
      <c r="AIK162" s="258"/>
      <c r="AIL162" s="258"/>
      <c r="AIM162" s="258"/>
      <c r="AIN162" s="258"/>
      <c r="AIO162" s="258"/>
      <c r="AIP162" s="258"/>
      <c r="AIQ162" s="258"/>
      <c r="AIR162" s="258"/>
      <c r="AIS162" s="258"/>
      <c r="AIT162" s="258"/>
      <c r="AIU162" s="258"/>
      <c r="AIV162" s="258"/>
      <c r="AIW162" s="258"/>
      <c r="AIX162" s="258"/>
      <c r="AIY162" s="258"/>
      <c r="AIZ162" s="258"/>
      <c r="AJA162" s="258"/>
      <c r="AJB162" s="258"/>
      <c r="AJC162" s="258"/>
      <c r="AJD162" s="258"/>
      <c r="AJE162" s="258"/>
      <c r="AJF162" s="258"/>
      <c r="AJG162" s="258"/>
      <c r="AJH162" s="258"/>
      <c r="AJI162" s="258"/>
      <c r="AJJ162" s="258"/>
      <c r="AJK162" s="258"/>
      <c r="AJL162" s="258"/>
      <c r="AJM162" s="258"/>
      <c r="AJN162" s="258"/>
      <c r="AJO162" s="258"/>
      <c r="AJP162" s="258"/>
      <c r="AJQ162" s="258"/>
      <c r="AJR162" s="258"/>
      <c r="AJS162" s="258"/>
      <c r="AJT162" s="258"/>
      <c r="AJU162" s="258"/>
      <c r="AJV162" s="258"/>
      <c r="AJW162" s="258"/>
      <c r="AJX162" s="258"/>
      <c r="AJY162" s="258"/>
      <c r="AJZ162" s="258"/>
      <c r="AKA162" s="258"/>
      <c r="AKB162" s="258"/>
      <c r="AKC162" s="258"/>
      <c r="AKD162" s="258"/>
      <c r="AKE162" s="258"/>
      <c r="AKF162" s="258"/>
      <c r="AKG162" s="258"/>
      <c r="AKH162" s="258"/>
      <c r="AKI162" s="258"/>
      <c r="AKJ162" s="258"/>
      <c r="AKK162" s="258"/>
      <c r="AKL162" s="258"/>
      <c r="AKM162" s="258"/>
      <c r="AKN162" s="258"/>
      <c r="AKO162" s="258"/>
      <c r="AKP162" s="258"/>
      <c r="AKQ162" s="258"/>
      <c r="AKR162" s="258"/>
      <c r="AKS162" s="258"/>
      <c r="AKT162" s="258"/>
      <c r="AKU162" s="258"/>
      <c r="AKV162" s="258"/>
      <c r="AKW162" s="258"/>
      <c r="AKX162" s="258"/>
      <c r="AKY162" s="258"/>
      <c r="AKZ162" s="258"/>
      <c r="ALA162" s="258"/>
      <c r="ALB162" s="258"/>
      <c r="ALC162" s="258"/>
      <c r="ALD162" s="258"/>
      <c r="ALE162" s="258"/>
      <c r="ALF162" s="258"/>
      <c r="ALG162" s="258"/>
      <c r="ALH162" s="258"/>
      <c r="ALI162" s="258"/>
      <c r="ALJ162" s="258"/>
      <c r="ALK162" s="258"/>
      <c r="ALL162" s="258"/>
      <c r="ALM162" s="258"/>
      <c r="ALN162" s="258"/>
      <c r="ALO162" s="258"/>
      <c r="ALP162" s="258"/>
      <c r="ALQ162" s="258"/>
      <c r="ALR162" s="258"/>
      <c r="ALS162" s="258"/>
      <c r="ALT162" s="258"/>
      <c r="ALU162" s="258"/>
      <c r="ALV162" s="258"/>
      <c r="ALW162" s="258"/>
      <c r="ALX162" s="258"/>
      <c r="ALY162" s="258"/>
      <c r="ALZ162" s="258"/>
      <c r="AMA162" s="258"/>
      <c r="AMB162" s="258"/>
      <c r="AMC162" s="258"/>
      <c r="AMD162" s="258"/>
      <c r="AME162" s="258"/>
      <c r="AMF162" s="258"/>
    </row>
    <row r="163" spans="1:1020" ht="25.5">
      <c r="A163" s="330" t="s">
        <v>376</v>
      </c>
      <c r="B163" s="417" t="s">
        <v>800</v>
      </c>
      <c r="C163" s="421" t="s">
        <v>801</v>
      </c>
      <c r="D163" s="416"/>
      <c r="E163" s="12"/>
      <c r="F163" s="187"/>
      <c r="G163" s="378"/>
    </row>
    <row r="164" spans="1:1020" ht="89.25">
      <c r="A164" s="399"/>
      <c r="B164" s="419"/>
      <c r="C164" s="420" t="s">
        <v>378</v>
      </c>
      <c r="D164" s="416"/>
      <c r="E164" s="12"/>
      <c r="F164" s="491"/>
      <c r="G164" s="378"/>
    </row>
    <row r="165" spans="1:1020" ht="27.75">
      <c r="A165" s="399"/>
      <c r="B165" s="419"/>
      <c r="C165" s="420" t="s">
        <v>802</v>
      </c>
      <c r="D165" s="416"/>
      <c r="E165" s="12"/>
      <c r="F165" s="491"/>
      <c r="G165" s="378"/>
    </row>
    <row r="166" spans="1:1020">
      <c r="A166" s="399"/>
      <c r="B166" s="419"/>
      <c r="C166" s="421" t="s">
        <v>803</v>
      </c>
      <c r="D166" s="403" t="s">
        <v>263</v>
      </c>
      <c r="E166" s="12">
        <v>1</v>
      </c>
      <c r="F166" s="491"/>
      <c r="G166" s="378">
        <f>E166*F166</f>
        <v>0</v>
      </c>
    </row>
    <row r="167" spans="1:1020">
      <c r="A167" s="399"/>
      <c r="B167" s="419"/>
      <c r="C167" s="421"/>
      <c r="E167" s="12"/>
      <c r="F167" s="491"/>
      <c r="G167" s="378"/>
    </row>
    <row r="168" spans="1:1020" ht="25.5">
      <c r="A168" s="330" t="s">
        <v>381</v>
      </c>
      <c r="B168" s="417" t="s">
        <v>804</v>
      </c>
      <c r="C168" s="421" t="s">
        <v>805</v>
      </c>
      <c r="D168" s="416"/>
      <c r="E168" s="12"/>
      <c r="F168" s="491"/>
      <c r="G168" s="378"/>
    </row>
    <row r="169" spans="1:1020" ht="89.25">
      <c r="A169" s="399"/>
      <c r="B169" s="419"/>
      <c r="C169" s="420" t="s">
        <v>378</v>
      </c>
      <c r="D169" s="416"/>
      <c r="E169" s="12"/>
      <c r="F169" s="491"/>
      <c r="G169" s="378"/>
    </row>
    <row r="170" spans="1:1020" ht="27.75">
      <c r="A170" s="399"/>
      <c r="B170" s="419"/>
      <c r="C170" s="420" t="s">
        <v>806</v>
      </c>
      <c r="D170" s="416"/>
      <c r="E170" s="12"/>
      <c r="F170" s="491"/>
      <c r="G170" s="378"/>
    </row>
    <row r="171" spans="1:1020">
      <c r="A171" s="399"/>
      <c r="B171" s="419"/>
      <c r="C171" s="421" t="s">
        <v>807</v>
      </c>
      <c r="D171" s="403" t="s">
        <v>263</v>
      </c>
      <c r="E171" s="12">
        <v>1</v>
      </c>
      <c r="F171" s="491"/>
      <c r="G171" s="378">
        <f>E171*F171</f>
        <v>0</v>
      </c>
    </row>
    <row r="172" spans="1:1020">
      <c r="A172" s="399"/>
      <c r="B172" s="419"/>
      <c r="C172" s="421"/>
      <c r="E172" s="12"/>
      <c r="F172" s="491"/>
      <c r="G172" s="378"/>
    </row>
    <row r="173" spans="1:1020">
      <c r="A173" s="330" t="s">
        <v>385</v>
      </c>
      <c r="B173" s="417" t="s">
        <v>808</v>
      </c>
      <c r="C173" s="421" t="s">
        <v>809</v>
      </c>
      <c r="D173" s="416"/>
      <c r="E173" s="12"/>
      <c r="F173" s="491"/>
      <c r="G173" s="378"/>
    </row>
    <row r="174" spans="1:1020" ht="89.25">
      <c r="A174" s="399"/>
      <c r="B174" s="419"/>
      <c r="C174" s="420" t="s">
        <v>378</v>
      </c>
      <c r="D174" s="416"/>
      <c r="E174" s="12"/>
      <c r="F174" s="491"/>
      <c r="G174" s="378"/>
    </row>
    <row r="175" spans="1:1020" ht="27.75">
      <c r="A175" s="399"/>
      <c r="B175" s="419"/>
      <c r="C175" s="420" t="s">
        <v>810</v>
      </c>
      <c r="D175" s="416"/>
      <c r="E175" s="12"/>
      <c r="F175" s="491"/>
      <c r="G175" s="378"/>
    </row>
    <row r="176" spans="1:1020">
      <c r="A176" s="399"/>
      <c r="B176" s="419"/>
      <c r="C176" s="421" t="s">
        <v>811</v>
      </c>
      <c r="D176" s="403" t="s">
        <v>263</v>
      </c>
      <c r="E176" s="12">
        <v>1</v>
      </c>
      <c r="F176" s="491"/>
      <c r="G176" s="378">
        <f>E176*F176</f>
        <v>0</v>
      </c>
    </row>
    <row r="177" spans="1:7">
      <c r="A177" s="399"/>
      <c r="B177" s="419"/>
      <c r="C177" s="421"/>
      <c r="E177" s="12"/>
      <c r="F177" s="187"/>
      <c r="G177" s="378"/>
    </row>
    <row r="178" spans="1:7" ht="15.75">
      <c r="A178" s="405"/>
      <c r="B178" s="402"/>
      <c r="C178" s="422" t="s">
        <v>389</v>
      </c>
      <c r="D178" s="423"/>
      <c r="E178" s="178"/>
      <c r="F178" s="179"/>
      <c r="G178" s="387">
        <f>SUM(G158:G177)</f>
        <v>0</v>
      </c>
    </row>
    <row r="181" spans="1:7" ht="17.25" customHeight="1">
      <c r="A181" s="424" t="s">
        <v>390</v>
      </c>
      <c r="B181" s="413"/>
      <c r="C181" s="425" t="s">
        <v>391</v>
      </c>
      <c r="D181" s="426"/>
      <c r="E181" s="426"/>
      <c r="F181" s="190"/>
      <c r="G181" s="390"/>
    </row>
    <row r="183" spans="1:7">
      <c r="A183" s="330" t="s">
        <v>392</v>
      </c>
      <c r="B183" s="417" t="s">
        <v>812</v>
      </c>
      <c r="C183" s="421" t="s">
        <v>813</v>
      </c>
      <c r="D183" s="416"/>
      <c r="E183" s="12"/>
      <c r="F183" s="187"/>
      <c r="G183" s="378"/>
    </row>
    <row r="184" spans="1:7" ht="102">
      <c r="A184" s="399"/>
      <c r="B184" s="419"/>
      <c r="C184" s="420" t="s">
        <v>814</v>
      </c>
      <c r="D184" s="416"/>
      <c r="E184" s="12"/>
      <c r="F184" s="187"/>
      <c r="G184" s="378"/>
    </row>
    <row r="185" spans="1:7">
      <c r="A185" s="399"/>
      <c r="B185" s="419"/>
      <c r="C185" s="420" t="s">
        <v>395</v>
      </c>
      <c r="D185" s="416"/>
      <c r="E185" s="12"/>
      <c r="F185" s="491"/>
      <c r="G185" s="378"/>
    </row>
    <row r="186" spans="1:7">
      <c r="A186" s="399"/>
      <c r="B186" s="419"/>
      <c r="C186" s="420" t="s">
        <v>815</v>
      </c>
      <c r="D186" s="416"/>
      <c r="E186" s="12"/>
      <c r="F186" s="491"/>
      <c r="G186" s="378"/>
    </row>
    <row r="187" spans="1:7">
      <c r="A187" s="399"/>
      <c r="B187" s="419"/>
      <c r="C187" s="421" t="s">
        <v>816</v>
      </c>
      <c r="D187" s="403" t="s">
        <v>263</v>
      </c>
      <c r="E187" s="12">
        <v>1</v>
      </c>
      <c r="F187" s="491"/>
      <c r="G187" s="378">
        <f>E187*F187</f>
        <v>0</v>
      </c>
    </row>
    <row r="188" spans="1:7">
      <c r="A188" s="399"/>
      <c r="B188" s="419"/>
      <c r="C188" s="421"/>
      <c r="E188" s="12"/>
      <c r="F188" s="491"/>
      <c r="G188" s="378"/>
    </row>
    <row r="189" spans="1:7">
      <c r="A189" s="330" t="s">
        <v>405</v>
      </c>
      <c r="B189" s="417" t="s">
        <v>817</v>
      </c>
      <c r="C189" s="421" t="s">
        <v>818</v>
      </c>
      <c r="D189" s="416"/>
      <c r="E189" s="12"/>
      <c r="F189" s="491"/>
      <c r="G189" s="378"/>
    </row>
    <row r="190" spans="1:7" ht="76.5">
      <c r="A190" s="399"/>
      <c r="B190" s="419"/>
      <c r="C190" s="420" t="s">
        <v>371</v>
      </c>
      <c r="D190" s="416"/>
      <c r="E190" s="12"/>
      <c r="F190" s="491"/>
      <c r="G190" s="378"/>
    </row>
    <row r="191" spans="1:7">
      <c r="A191" s="399"/>
      <c r="B191" s="419"/>
      <c r="C191" s="420" t="s">
        <v>395</v>
      </c>
      <c r="D191" s="416"/>
      <c r="E191" s="12"/>
      <c r="F191" s="491"/>
      <c r="G191" s="378"/>
    </row>
    <row r="192" spans="1:7">
      <c r="A192" s="399"/>
      <c r="B192" s="419"/>
      <c r="C192" s="420" t="s">
        <v>819</v>
      </c>
      <c r="D192" s="416"/>
      <c r="E192" s="12"/>
      <c r="F192" s="491"/>
      <c r="G192" s="378"/>
    </row>
    <row r="193" spans="1:7">
      <c r="A193" s="399"/>
      <c r="B193" s="419"/>
      <c r="C193" s="421" t="s">
        <v>820</v>
      </c>
      <c r="D193" s="403" t="s">
        <v>263</v>
      </c>
      <c r="E193" s="12">
        <v>1</v>
      </c>
      <c r="F193" s="491"/>
      <c r="G193" s="378">
        <f>E193*F193</f>
        <v>0</v>
      </c>
    </row>
    <row r="194" spans="1:7">
      <c r="A194" s="399"/>
      <c r="B194" s="419"/>
      <c r="C194" s="421"/>
      <c r="E194" s="12"/>
      <c r="F194" s="491"/>
      <c r="G194" s="378"/>
    </row>
    <row r="195" spans="1:7">
      <c r="A195" s="330" t="s">
        <v>821</v>
      </c>
      <c r="B195" s="417" t="s">
        <v>822</v>
      </c>
      <c r="C195" s="421" t="s">
        <v>823</v>
      </c>
      <c r="D195" s="416"/>
      <c r="E195" s="12"/>
      <c r="F195" s="491"/>
      <c r="G195" s="378"/>
    </row>
    <row r="196" spans="1:7" ht="76.5">
      <c r="A196" s="399"/>
      <c r="B196" s="419"/>
      <c r="C196" s="420" t="s">
        <v>371</v>
      </c>
      <c r="D196" s="416"/>
      <c r="E196" s="12"/>
      <c r="F196" s="491"/>
      <c r="G196" s="378"/>
    </row>
    <row r="197" spans="1:7">
      <c r="A197" s="399"/>
      <c r="B197" s="419"/>
      <c r="C197" s="420" t="s">
        <v>395</v>
      </c>
      <c r="D197" s="416"/>
      <c r="E197" s="12"/>
      <c r="F197" s="491"/>
      <c r="G197" s="378"/>
    </row>
    <row r="198" spans="1:7">
      <c r="A198" s="399"/>
      <c r="B198" s="419"/>
      <c r="C198" s="420" t="s">
        <v>819</v>
      </c>
      <c r="D198" s="416"/>
      <c r="E198" s="12"/>
      <c r="F198" s="491"/>
      <c r="G198" s="378"/>
    </row>
    <row r="199" spans="1:7">
      <c r="A199" s="399"/>
      <c r="B199" s="419"/>
      <c r="C199" s="421" t="s">
        <v>820</v>
      </c>
      <c r="D199" s="403" t="s">
        <v>263</v>
      </c>
      <c r="E199" s="12">
        <v>1</v>
      </c>
      <c r="F199" s="491"/>
      <c r="G199" s="378">
        <f>E199*F199</f>
        <v>0</v>
      </c>
    </row>
    <row r="200" spans="1:7">
      <c r="A200" s="399"/>
      <c r="B200" s="419"/>
      <c r="C200" s="421"/>
      <c r="E200" s="12"/>
      <c r="F200" s="187"/>
      <c r="G200" s="378"/>
    </row>
    <row r="201" spans="1:7">
      <c r="A201" s="330" t="s">
        <v>824</v>
      </c>
      <c r="B201" s="417" t="s">
        <v>825</v>
      </c>
      <c r="C201" s="421" t="s">
        <v>826</v>
      </c>
      <c r="D201" s="416"/>
      <c r="E201" s="12"/>
      <c r="F201" s="187"/>
      <c r="G201" s="378"/>
    </row>
    <row r="202" spans="1:7" ht="76.5">
      <c r="A202" s="399"/>
      <c r="B202" s="419"/>
      <c r="C202" s="420" t="s">
        <v>371</v>
      </c>
      <c r="D202" s="416"/>
      <c r="E202" s="12"/>
      <c r="F202" s="187"/>
      <c r="G202" s="378"/>
    </row>
    <row r="203" spans="1:7">
      <c r="A203" s="399"/>
      <c r="B203" s="419"/>
      <c r="C203" s="420" t="s">
        <v>395</v>
      </c>
      <c r="D203" s="416"/>
      <c r="E203" s="12"/>
      <c r="F203" s="187"/>
      <c r="G203" s="378"/>
    </row>
    <row r="204" spans="1:7">
      <c r="A204" s="399"/>
      <c r="B204" s="419"/>
      <c r="C204" s="420" t="s">
        <v>827</v>
      </c>
      <c r="D204" s="416"/>
      <c r="E204" s="12"/>
      <c r="F204" s="187"/>
      <c r="G204" s="378"/>
    </row>
    <row r="205" spans="1:7">
      <c r="A205" s="399"/>
      <c r="B205" s="419"/>
      <c r="C205" s="421" t="s">
        <v>828</v>
      </c>
      <c r="D205" s="403" t="s">
        <v>263</v>
      </c>
      <c r="E205" s="12">
        <v>1</v>
      </c>
      <c r="F205" s="491"/>
      <c r="G205" s="378">
        <f>E205*F205</f>
        <v>0</v>
      </c>
    </row>
    <row r="206" spans="1:7">
      <c r="A206" s="399"/>
      <c r="B206" s="419"/>
      <c r="C206" s="421"/>
      <c r="E206" s="12"/>
      <c r="F206" s="491"/>
      <c r="G206" s="378"/>
    </row>
    <row r="207" spans="1:7">
      <c r="A207" s="330" t="s">
        <v>829</v>
      </c>
      <c r="B207" s="417" t="s">
        <v>830</v>
      </c>
      <c r="C207" s="421" t="s">
        <v>831</v>
      </c>
      <c r="D207" s="416"/>
      <c r="E207" s="12"/>
      <c r="F207" s="491"/>
      <c r="G207" s="378"/>
    </row>
    <row r="208" spans="1:7" ht="76.5">
      <c r="A208" s="399"/>
      <c r="B208" s="419"/>
      <c r="C208" s="420" t="s">
        <v>371</v>
      </c>
      <c r="D208" s="416"/>
      <c r="E208" s="12"/>
      <c r="F208" s="491"/>
      <c r="G208" s="378"/>
    </row>
    <row r="209" spans="1:7">
      <c r="A209" s="399"/>
      <c r="B209" s="419"/>
      <c r="C209" s="420" t="s">
        <v>395</v>
      </c>
      <c r="D209" s="416"/>
      <c r="E209" s="12"/>
      <c r="F209" s="491"/>
      <c r="G209" s="378"/>
    </row>
    <row r="210" spans="1:7">
      <c r="A210" s="399"/>
      <c r="B210" s="419"/>
      <c r="C210" s="420" t="s">
        <v>832</v>
      </c>
      <c r="D210" s="403" t="s">
        <v>263</v>
      </c>
      <c r="E210" s="12">
        <v>1</v>
      </c>
      <c r="F210" s="491"/>
      <c r="G210" s="378">
        <f>E210*F210</f>
        <v>0</v>
      </c>
    </row>
    <row r="211" spans="1:7">
      <c r="A211" s="399"/>
      <c r="B211" s="419"/>
      <c r="C211" s="420"/>
      <c r="E211" s="12"/>
      <c r="F211" s="491"/>
      <c r="G211" s="378"/>
    </row>
    <row r="212" spans="1:7" ht="25.5">
      <c r="A212" s="399"/>
      <c r="B212" s="419"/>
      <c r="C212" s="420" t="s">
        <v>397</v>
      </c>
      <c r="D212" s="416"/>
      <c r="E212" s="12"/>
      <c r="F212" s="491"/>
      <c r="G212" s="378"/>
    </row>
    <row r="213" spans="1:7" ht="198.75" customHeight="1">
      <c r="A213" s="399"/>
      <c r="B213" s="419"/>
      <c r="C213" s="421" t="s">
        <v>833</v>
      </c>
      <c r="D213" s="403" t="s">
        <v>263</v>
      </c>
      <c r="E213" s="12">
        <v>1</v>
      </c>
      <c r="F213" s="491"/>
      <c r="G213" s="378">
        <f>E213*F213</f>
        <v>0</v>
      </c>
    </row>
    <row r="214" spans="1:7" ht="51">
      <c r="A214" s="399"/>
      <c r="B214" s="419"/>
      <c r="C214" s="421" t="s">
        <v>399</v>
      </c>
      <c r="E214" s="12"/>
      <c r="F214" s="187"/>
      <c r="G214" s="378"/>
    </row>
    <row r="215" spans="1:7" ht="242.25">
      <c r="A215" s="399"/>
      <c r="B215" s="419"/>
      <c r="C215" s="420" t="s">
        <v>409</v>
      </c>
      <c r="D215" s="403" t="s">
        <v>263</v>
      </c>
      <c r="E215" s="12">
        <v>1</v>
      </c>
      <c r="F215" s="187"/>
      <c r="G215" s="378">
        <f t="shared" ref="G215:G219" si="0">E215*F215</f>
        <v>0</v>
      </c>
    </row>
    <row r="216" spans="1:7" ht="51">
      <c r="A216" s="399"/>
      <c r="B216" s="419"/>
      <c r="C216" s="421" t="s">
        <v>401</v>
      </c>
      <c r="D216" s="403" t="s">
        <v>263</v>
      </c>
      <c r="E216" s="12">
        <v>1</v>
      </c>
      <c r="F216" s="187"/>
      <c r="G216" s="378">
        <f t="shared" si="0"/>
        <v>0</v>
      </c>
    </row>
    <row r="217" spans="1:7" ht="64.5">
      <c r="A217" s="330"/>
      <c r="B217" s="417"/>
      <c r="C217" s="418" t="s">
        <v>834</v>
      </c>
      <c r="D217" s="403" t="s">
        <v>263</v>
      </c>
      <c r="E217" s="496">
        <v>1</v>
      </c>
      <c r="F217" s="187"/>
      <c r="G217" s="378">
        <f t="shared" si="0"/>
        <v>0</v>
      </c>
    </row>
    <row r="218" spans="1:7" ht="51.75">
      <c r="A218" s="417"/>
      <c r="B218" s="417"/>
      <c r="C218" s="418" t="s">
        <v>403</v>
      </c>
      <c r="D218" s="403" t="s">
        <v>263</v>
      </c>
      <c r="E218" s="496">
        <v>1</v>
      </c>
      <c r="F218" s="187"/>
      <c r="G218" s="378">
        <f t="shared" si="0"/>
        <v>0</v>
      </c>
    </row>
    <row r="219" spans="1:7" ht="51">
      <c r="A219" s="399"/>
      <c r="B219" s="419"/>
      <c r="C219" s="384" t="s">
        <v>835</v>
      </c>
      <c r="D219" s="403" t="s">
        <v>263</v>
      </c>
      <c r="E219" s="316">
        <v>1</v>
      </c>
      <c r="F219" s="187"/>
      <c r="G219" s="378">
        <f t="shared" si="0"/>
        <v>0</v>
      </c>
    </row>
    <row r="220" spans="1:7">
      <c r="A220" s="399"/>
      <c r="B220" s="419"/>
      <c r="C220" s="317"/>
      <c r="F220" s="187"/>
      <c r="G220" s="378"/>
    </row>
    <row r="221" spans="1:7">
      <c r="A221" s="330" t="s">
        <v>836</v>
      </c>
      <c r="B221" s="417" t="s">
        <v>837</v>
      </c>
      <c r="C221" s="421" t="s">
        <v>838</v>
      </c>
      <c r="D221" s="416"/>
      <c r="E221" s="12"/>
      <c r="F221" s="187"/>
      <c r="G221" s="378"/>
    </row>
    <row r="222" spans="1:7" ht="76.5">
      <c r="A222" s="399"/>
      <c r="B222" s="419"/>
      <c r="C222" s="420" t="s">
        <v>371</v>
      </c>
      <c r="D222" s="416"/>
      <c r="E222" s="12"/>
      <c r="F222" s="491"/>
      <c r="G222" s="378"/>
    </row>
    <row r="223" spans="1:7">
      <c r="A223" s="399"/>
      <c r="B223" s="419"/>
      <c r="C223" s="420" t="s">
        <v>395</v>
      </c>
      <c r="D223" s="416"/>
      <c r="E223" s="12"/>
      <c r="F223" s="491"/>
      <c r="G223" s="378"/>
    </row>
    <row r="224" spans="1:7">
      <c r="A224" s="399"/>
      <c r="B224" s="419"/>
      <c r="C224" s="420" t="s">
        <v>839</v>
      </c>
      <c r="D224" s="403" t="s">
        <v>263</v>
      </c>
      <c r="E224" s="12">
        <v>1</v>
      </c>
      <c r="F224" s="491"/>
      <c r="G224" s="378">
        <f>E224*F224</f>
        <v>0</v>
      </c>
    </row>
    <row r="225" spans="1:1020">
      <c r="A225" s="399"/>
      <c r="B225" s="419"/>
      <c r="C225" s="420"/>
      <c r="E225" s="12"/>
      <c r="F225" s="491"/>
      <c r="G225" s="378"/>
    </row>
    <row r="226" spans="1:1020" ht="25.5">
      <c r="A226" s="399"/>
      <c r="B226" s="419"/>
      <c r="C226" s="420" t="s">
        <v>397</v>
      </c>
      <c r="D226" s="416"/>
      <c r="E226" s="12"/>
      <c r="F226" s="491"/>
      <c r="G226" s="378"/>
    </row>
    <row r="227" spans="1:1020" ht="204">
      <c r="A227" s="399"/>
      <c r="B227" s="419"/>
      <c r="C227" s="421" t="s">
        <v>398</v>
      </c>
      <c r="D227" s="403" t="s">
        <v>263</v>
      </c>
      <c r="E227" s="12">
        <v>1</v>
      </c>
      <c r="F227" s="491"/>
      <c r="G227" s="378">
        <f>E227*F227</f>
        <v>0</v>
      </c>
    </row>
    <row r="228" spans="1:1020" ht="51">
      <c r="A228" s="399"/>
      <c r="B228" s="419"/>
      <c r="C228" s="421" t="s">
        <v>399</v>
      </c>
      <c r="E228" s="12"/>
      <c r="F228" s="187"/>
      <c r="G228" s="378"/>
    </row>
    <row r="229" spans="1:1020" ht="242.25">
      <c r="A229" s="399"/>
      <c r="B229" s="419"/>
      <c r="C229" s="420" t="s">
        <v>409</v>
      </c>
      <c r="D229" s="403" t="s">
        <v>263</v>
      </c>
      <c r="E229" s="12">
        <v>1</v>
      </c>
      <c r="F229" s="187"/>
      <c r="G229" s="378">
        <f t="shared" ref="G229:G233" si="1">E229*F229</f>
        <v>0</v>
      </c>
    </row>
    <row r="230" spans="1:1020" ht="115.5">
      <c r="A230" s="330"/>
      <c r="B230" s="417"/>
      <c r="C230" s="418" t="s">
        <v>840</v>
      </c>
      <c r="D230" s="403" t="s">
        <v>263</v>
      </c>
      <c r="E230" s="316">
        <v>1</v>
      </c>
      <c r="F230" s="187"/>
      <c r="G230" s="378">
        <f t="shared" si="1"/>
        <v>0</v>
      </c>
    </row>
    <row r="231" spans="1:1020" ht="51.75">
      <c r="A231" s="330"/>
      <c r="B231" s="417"/>
      <c r="C231" s="418" t="s">
        <v>403</v>
      </c>
      <c r="D231" s="403" t="s">
        <v>263</v>
      </c>
      <c r="E231" s="316">
        <v>1</v>
      </c>
      <c r="F231" s="187"/>
      <c r="G231" s="378">
        <f t="shared" si="1"/>
        <v>0</v>
      </c>
    </row>
    <row r="232" spans="1:1020" ht="51">
      <c r="A232" s="399"/>
      <c r="B232" s="419"/>
      <c r="C232" s="421" t="s">
        <v>401</v>
      </c>
      <c r="D232" s="403" t="s">
        <v>263</v>
      </c>
      <c r="E232" s="12">
        <v>1</v>
      </c>
      <c r="F232" s="187"/>
      <c r="G232" s="378">
        <f t="shared" si="1"/>
        <v>0</v>
      </c>
    </row>
    <row r="233" spans="1:1020" ht="51">
      <c r="A233" s="399"/>
      <c r="B233" s="419"/>
      <c r="C233" s="384" t="s">
        <v>411</v>
      </c>
      <c r="D233" s="403" t="s">
        <v>263</v>
      </c>
      <c r="E233" s="316">
        <v>1</v>
      </c>
      <c r="F233" s="187"/>
      <c r="G233" s="378">
        <f t="shared" si="1"/>
        <v>0</v>
      </c>
    </row>
    <row r="234" spans="1:1020">
      <c r="A234" s="399"/>
      <c r="B234" s="419"/>
      <c r="C234" s="421"/>
      <c r="E234" s="12"/>
      <c r="F234" s="187"/>
      <c r="G234" s="378"/>
    </row>
    <row r="235" spans="1:1020" ht="15.75">
      <c r="A235" s="405"/>
      <c r="B235" s="402"/>
      <c r="C235" s="422" t="s">
        <v>412</v>
      </c>
      <c r="D235" s="423"/>
      <c r="E235" s="178"/>
      <c r="F235" s="179"/>
      <c r="G235" s="387">
        <f>SUM(G182:G234)</f>
        <v>0</v>
      </c>
    </row>
    <row r="238" spans="1:1020" ht="16.5">
      <c r="A238" s="424" t="s">
        <v>413</v>
      </c>
      <c r="B238" s="413"/>
      <c r="C238" s="425" t="s">
        <v>414</v>
      </c>
      <c r="D238" s="426"/>
      <c r="E238" s="426"/>
      <c r="F238" s="190"/>
      <c r="G238" s="390"/>
    </row>
    <row r="240" spans="1:1020" ht="25.5">
      <c r="A240" s="163"/>
      <c r="B240" s="402"/>
      <c r="C240" s="384" t="s">
        <v>1011</v>
      </c>
      <c r="D240" s="411"/>
      <c r="E240" s="164"/>
      <c r="F240" s="165"/>
      <c r="G240" s="164"/>
      <c r="H240" s="258"/>
      <c r="I240" s="258"/>
      <c r="J240" s="258"/>
      <c r="K240" s="258"/>
      <c r="L240" s="258"/>
      <c r="M240" s="258"/>
      <c r="N240" s="258"/>
      <c r="O240" s="258"/>
      <c r="P240" s="258"/>
      <c r="Q240" s="258"/>
      <c r="R240" s="258"/>
      <c r="S240" s="258"/>
      <c r="T240" s="258"/>
      <c r="U240" s="258"/>
      <c r="V240" s="258"/>
      <c r="W240" s="258"/>
      <c r="X240" s="258"/>
      <c r="Y240" s="258"/>
      <c r="Z240" s="258"/>
      <c r="AA240" s="258"/>
      <c r="AB240" s="258"/>
      <c r="AC240" s="258"/>
      <c r="AD240" s="258"/>
      <c r="AE240" s="258"/>
      <c r="AF240" s="258"/>
      <c r="AG240" s="258"/>
      <c r="AH240" s="258"/>
      <c r="AI240" s="258"/>
      <c r="AJ240" s="258"/>
      <c r="AK240" s="258"/>
      <c r="AL240" s="258"/>
      <c r="AM240" s="258"/>
      <c r="AN240" s="258"/>
      <c r="AO240" s="258"/>
      <c r="AP240" s="258"/>
      <c r="AQ240" s="258"/>
      <c r="AR240" s="258"/>
      <c r="AS240" s="258"/>
      <c r="AT240" s="258"/>
      <c r="AU240" s="258"/>
      <c r="AV240" s="258"/>
      <c r="AW240" s="258"/>
      <c r="AX240" s="258"/>
      <c r="AY240" s="258"/>
      <c r="AZ240" s="258"/>
      <c r="BA240" s="258"/>
      <c r="BB240" s="258"/>
      <c r="BC240" s="258"/>
      <c r="BD240" s="258"/>
      <c r="BE240" s="258"/>
      <c r="BF240" s="258"/>
      <c r="BG240" s="258"/>
      <c r="BH240" s="258"/>
      <c r="BI240" s="258"/>
      <c r="BJ240" s="258"/>
      <c r="BK240" s="258"/>
      <c r="BL240" s="258"/>
      <c r="BM240" s="258"/>
      <c r="BN240" s="258"/>
      <c r="BO240" s="258"/>
      <c r="BP240" s="258"/>
      <c r="BQ240" s="258"/>
      <c r="BR240" s="258"/>
      <c r="BS240" s="258"/>
      <c r="BT240" s="258"/>
      <c r="BU240" s="258"/>
      <c r="BV240" s="258"/>
      <c r="BW240" s="258"/>
      <c r="BX240" s="258"/>
      <c r="BY240" s="258"/>
      <c r="BZ240" s="258"/>
      <c r="CA240" s="258"/>
      <c r="CB240" s="258"/>
      <c r="CC240" s="258"/>
      <c r="CD240" s="258"/>
      <c r="CE240" s="258"/>
      <c r="CF240" s="258"/>
      <c r="CG240" s="258"/>
      <c r="CH240" s="258"/>
      <c r="CI240" s="258"/>
      <c r="CJ240" s="258"/>
      <c r="CK240" s="258"/>
      <c r="CL240" s="258"/>
      <c r="CM240" s="258"/>
      <c r="CN240" s="258"/>
      <c r="CO240" s="258"/>
      <c r="CP240" s="258"/>
      <c r="CQ240" s="258"/>
      <c r="CR240" s="258"/>
      <c r="CS240" s="258"/>
      <c r="CT240" s="258"/>
      <c r="CU240" s="258"/>
      <c r="CV240" s="258"/>
      <c r="CW240" s="258"/>
      <c r="CX240" s="258"/>
      <c r="CY240" s="258"/>
      <c r="CZ240" s="258"/>
      <c r="DA240" s="258"/>
      <c r="DB240" s="258"/>
      <c r="DC240" s="258"/>
      <c r="DD240" s="258"/>
      <c r="DE240" s="258"/>
      <c r="DF240" s="258"/>
      <c r="DG240" s="258"/>
      <c r="DH240" s="258"/>
      <c r="DI240" s="258"/>
      <c r="DJ240" s="258"/>
      <c r="DK240" s="258"/>
      <c r="DL240" s="258"/>
      <c r="DM240" s="258"/>
      <c r="DN240" s="258"/>
      <c r="DO240" s="258"/>
      <c r="DP240" s="258"/>
      <c r="DQ240" s="258"/>
      <c r="DR240" s="258"/>
      <c r="DS240" s="258"/>
      <c r="DT240" s="258"/>
      <c r="DU240" s="258"/>
      <c r="DV240" s="258"/>
      <c r="DW240" s="258"/>
      <c r="DX240" s="258"/>
      <c r="DY240" s="258"/>
      <c r="DZ240" s="258"/>
      <c r="EA240" s="258"/>
      <c r="EB240" s="258"/>
      <c r="EC240" s="258"/>
      <c r="ED240" s="258"/>
      <c r="EE240" s="258"/>
      <c r="EF240" s="258"/>
      <c r="EG240" s="258"/>
      <c r="EH240" s="258"/>
      <c r="EI240" s="258"/>
      <c r="EJ240" s="258"/>
      <c r="EK240" s="258"/>
      <c r="EL240" s="258"/>
      <c r="EM240" s="258"/>
      <c r="EN240" s="258"/>
      <c r="EO240" s="258"/>
      <c r="EP240" s="258"/>
      <c r="EQ240" s="258"/>
      <c r="ER240" s="258"/>
      <c r="ES240" s="258"/>
      <c r="ET240" s="258"/>
      <c r="EU240" s="258"/>
      <c r="EV240" s="258"/>
      <c r="EW240" s="258"/>
      <c r="EX240" s="258"/>
      <c r="EY240" s="258"/>
      <c r="EZ240" s="258"/>
      <c r="FA240" s="258"/>
      <c r="FB240" s="258"/>
      <c r="FC240" s="258"/>
      <c r="FD240" s="258"/>
      <c r="FE240" s="258"/>
      <c r="FF240" s="258"/>
      <c r="FG240" s="258"/>
      <c r="FH240" s="258"/>
      <c r="FI240" s="258"/>
      <c r="FJ240" s="258"/>
      <c r="FK240" s="258"/>
      <c r="FL240" s="258"/>
      <c r="FM240" s="258"/>
      <c r="FN240" s="258"/>
      <c r="FO240" s="258"/>
      <c r="FP240" s="258"/>
      <c r="FQ240" s="258"/>
      <c r="FR240" s="258"/>
      <c r="FS240" s="258"/>
      <c r="FT240" s="258"/>
      <c r="FU240" s="258"/>
      <c r="FV240" s="258"/>
      <c r="FW240" s="258"/>
      <c r="FX240" s="258"/>
      <c r="FY240" s="258"/>
      <c r="FZ240" s="258"/>
      <c r="GA240" s="258"/>
      <c r="GB240" s="258"/>
      <c r="GC240" s="258"/>
      <c r="GD240" s="258"/>
      <c r="GE240" s="258"/>
      <c r="GF240" s="258"/>
      <c r="GG240" s="258"/>
      <c r="GH240" s="258"/>
      <c r="GI240" s="258"/>
      <c r="GJ240" s="258"/>
      <c r="GK240" s="258"/>
      <c r="GL240" s="258"/>
      <c r="GM240" s="258"/>
      <c r="GN240" s="258"/>
      <c r="GO240" s="258"/>
      <c r="GP240" s="258"/>
      <c r="GQ240" s="258"/>
      <c r="GR240" s="258"/>
      <c r="GS240" s="258"/>
      <c r="GT240" s="258"/>
      <c r="GU240" s="258"/>
      <c r="GV240" s="258"/>
      <c r="GW240" s="258"/>
      <c r="GX240" s="258"/>
      <c r="GY240" s="258"/>
      <c r="GZ240" s="258"/>
      <c r="HA240" s="258"/>
      <c r="HB240" s="258"/>
      <c r="HC240" s="258"/>
      <c r="HD240" s="258"/>
      <c r="HE240" s="258"/>
      <c r="HF240" s="258"/>
      <c r="HG240" s="258"/>
      <c r="HH240" s="258"/>
      <c r="HI240" s="258"/>
      <c r="HJ240" s="258"/>
      <c r="HK240" s="258"/>
      <c r="HL240" s="258"/>
      <c r="HM240" s="258"/>
      <c r="HN240" s="258"/>
      <c r="HO240" s="258"/>
      <c r="HP240" s="258"/>
      <c r="HQ240" s="258"/>
      <c r="HR240" s="258"/>
      <c r="HS240" s="258"/>
      <c r="HT240" s="258"/>
      <c r="HU240" s="258"/>
      <c r="HV240" s="258"/>
      <c r="HW240" s="258"/>
      <c r="HX240" s="258"/>
      <c r="HY240" s="258"/>
      <c r="HZ240" s="258"/>
      <c r="IA240" s="258"/>
      <c r="IB240" s="258"/>
      <c r="IC240" s="258"/>
      <c r="ID240" s="258"/>
      <c r="IE240" s="258"/>
      <c r="IF240" s="258"/>
      <c r="IG240" s="258"/>
      <c r="IH240" s="258"/>
      <c r="II240" s="258"/>
      <c r="IJ240" s="258"/>
      <c r="IK240" s="258"/>
      <c r="IL240" s="258"/>
      <c r="IM240" s="258"/>
      <c r="IN240" s="258"/>
      <c r="IO240" s="258"/>
      <c r="IP240" s="258"/>
      <c r="IQ240" s="258"/>
      <c r="IR240" s="258"/>
      <c r="IS240" s="258"/>
      <c r="IT240" s="258"/>
      <c r="IU240" s="258"/>
      <c r="IV240" s="258"/>
      <c r="IW240" s="258"/>
      <c r="IX240" s="258"/>
      <c r="IY240" s="258"/>
      <c r="IZ240" s="258"/>
      <c r="JA240" s="258"/>
      <c r="JB240" s="258"/>
      <c r="JC240" s="258"/>
      <c r="JD240" s="258"/>
      <c r="JE240" s="258"/>
      <c r="JF240" s="258"/>
      <c r="JG240" s="258"/>
      <c r="JH240" s="258"/>
      <c r="JI240" s="258"/>
      <c r="JJ240" s="258"/>
      <c r="JK240" s="258"/>
      <c r="JL240" s="258"/>
      <c r="JM240" s="258"/>
      <c r="JN240" s="258"/>
      <c r="JO240" s="258"/>
      <c r="JP240" s="258"/>
      <c r="JQ240" s="258"/>
      <c r="JR240" s="258"/>
      <c r="JS240" s="258"/>
      <c r="JT240" s="258"/>
      <c r="JU240" s="258"/>
      <c r="JV240" s="258"/>
      <c r="JW240" s="258"/>
      <c r="JX240" s="258"/>
      <c r="JY240" s="258"/>
      <c r="JZ240" s="258"/>
      <c r="KA240" s="258"/>
      <c r="KB240" s="258"/>
      <c r="KC240" s="258"/>
      <c r="KD240" s="258"/>
      <c r="KE240" s="258"/>
      <c r="KF240" s="258"/>
      <c r="KG240" s="258"/>
      <c r="KH240" s="258"/>
      <c r="KI240" s="258"/>
      <c r="KJ240" s="258"/>
      <c r="KK240" s="258"/>
      <c r="KL240" s="258"/>
      <c r="KM240" s="258"/>
      <c r="KN240" s="258"/>
      <c r="KO240" s="258"/>
      <c r="KP240" s="258"/>
      <c r="KQ240" s="258"/>
      <c r="KR240" s="258"/>
      <c r="KS240" s="258"/>
      <c r="KT240" s="258"/>
      <c r="KU240" s="258"/>
      <c r="KV240" s="258"/>
      <c r="KW240" s="258"/>
      <c r="KX240" s="258"/>
      <c r="KY240" s="258"/>
      <c r="KZ240" s="258"/>
      <c r="LA240" s="258"/>
      <c r="LB240" s="258"/>
      <c r="LC240" s="258"/>
      <c r="LD240" s="258"/>
      <c r="LE240" s="258"/>
      <c r="LF240" s="258"/>
      <c r="LG240" s="258"/>
      <c r="LH240" s="258"/>
      <c r="LI240" s="258"/>
      <c r="LJ240" s="258"/>
      <c r="LK240" s="258"/>
      <c r="LL240" s="258"/>
      <c r="LM240" s="258"/>
      <c r="LN240" s="258"/>
      <c r="LO240" s="258"/>
      <c r="LP240" s="258"/>
      <c r="LQ240" s="258"/>
      <c r="LR240" s="258"/>
      <c r="LS240" s="258"/>
      <c r="LT240" s="258"/>
      <c r="LU240" s="258"/>
      <c r="LV240" s="258"/>
      <c r="LW240" s="258"/>
      <c r="LX240" s="258"/>
      <c r="LY240" s="258"/>
      <c r="LZ240" s="258"/>
      <c r="MA240" s="258"/>
      <c r="MB240" s="258"/>
      <c r="MC240" s="258"/>
      <c r="MD240" s="258"/>
      <c r="ME240" s="258"/>
      <c r="MF240" s="258"/>
      <c r="MG240" s="258"/>
      <c r="MH240" s="258"/>
      <c r="MI240" s="258"/>
      <c r="MJ240" s="258"/>
      <c r="MK240" s="258"/>
      <c r="ML240" s="258"/>
      <c r="MM240" s="258"/>
      <c r="MN240" s="258"/>
      <c r="MO240" s="258"/>
      <c r="MP240" s="258"/>
      <c r="MQ240" s="258"/>
      <c r="MR240" s="258"/>
      <c r="MS240" s="258"/>
      <c r="MT240" s="258"/>
      <c r="MU240" s="258"/>
      <c r="MV240" s="258"/>
      <c r="MW240" s="258"/>
      <c r="MX240" s="258"/>
      <c r="MY240" s="258"/>
      <c r="MZ240" s="258"/>
      <c r="NA240" s="258"/>
      <c r="NB240" s="258"/>
      <c r="NC240" s="258"/>
      <c r="ND240" s="258"/>
      <c r="NE240" s="258"/>
      <c r="NF240" s="258"/>
      <c r="NG240" s="258"/>
      <c r="NH240" s="258"/>
      <c r="NI240" s="258"/>
      <c r="NJ240" s="258"/>
      <c r="NK240" s="258"/>
      <c r="NL240" s="258"/>
      <c r="NM240" s="258"/>
      <c r="NN240" s="258"/>
      <c r="NO240" s="258"/>
      <c r="NP240" s="258"/>
      <c r="NQ240" s="258"/>
      <c r="NR240" s="258"/>
      <c r="NS240" s="258"/>
      <c r="NT240" s="258"/>
      <c r="NU240" s="258"/>
      <c r="NV240" s="258"/>
      <c r="NW240" s="258"/>
      <c r="NX240" s="258"/>
      <c r="NY240" s="258"/>
      <c r="NZ240" s="258"/>
      <c r="OA240" s="258"/>
      <c r="OB240" s="258"/>
      <c r="OC240" s="258"/>
      <c r="OD240" s="258"/>
      <c r="OE240" s="258"/>
      <c r="OF240" s="258"/>
      <c r="OG240" s="258"/>
      <c r="OH240" s="258"/>
      <c r="OI240" s="258"/>
      <c r="OJ240" s="258"/>
      <c r="OK240" s="258"/>
      <c r="OL240" s="258"/>
      <c r="OM240" s="258"/>
      <c r="ON240" s="258"/>
      <c r="OO240" s="258"/>
      <c r="OP240" s="258"/>
      <c r="OQ240" s="258"/>
      <c r="OR240" s="258"/>
      <c r="OS240" s="258"/>
      <c r="OT240" s="258"/>
      <c r="OU240" s="258"/>
      <c r="OV240" s="258"/>
      <c r="OW240" s="258"/>
      <c r="OX240" s="258"/>
      <c r="OY240" s="258"/>
      <c r="OZ240" s="258"/>
      <c r="PA240" s="258"/>
      <c r="PB240" s="258"/>
      <c r="PC240" s="258"/>
      <c r="PD240" s="258"/>
      <c r="PE240" s="258"/>
      <c r="PF240" s="258"/>
      <c r="PG240" s="258"/>
      <c r="PH240" s="258"/>
      <c r="PI240" s="258"/>
      <c r="PJ240" s="258"/>
      <c r="PK240" s="258"/>
      <c r="PL240" s="258"/>
      <c r="PM240" s="258"/>
      <c r="PN240" s="258"/>
      <c r="PO240" s="258"/>
      <c r="PP240" s="258"/>
      <c r="PQ240" s="258"/>
      <c r="PR240" s="258"/>
      <c r="PS240" s="258"/>
      <c r="PT240" s="258"/>
      <c r="PU240" s="258"/>
      <c r="PV240" s="258"/>
      <c r="PW240" s="258"/>
      <c r="PX240" s="258"/>
      <c r="PY240" s="258"/>
      <c r="PZ240" s="258"/>
      <c r="QA240" s="258"/>
      <c r="QB240" s="258"/>
      <c r="QC240" s="258"/>
      <c r="QD240" s="258"/>
      <c r="QE240" s="258"/>
      <c r="QF240" s="258"/>
      <c r="QG240" s="258"/>
      <c r="QH240" s="258"/>
      <c r="QI240" s="258"/>
      <c r="QJ240" s="258"/>
      <c r="QK240" s="258"/>
      <c r="QL240" s="258"/>
      <c r="QM240" s="258"/>
      <c r="QN240" s="258"/>
      <c r="QO240" s="258"/>
      <c r="QP240" s="258"/>
      <c r="QQ240" s="258"/>
      <c r="QR240" s="258"/>
      <c r="QS240" s="258"/>
      <c r="QT240" s="258"/>
      <c r="QU240" s="258"/>
      <c r="QV240" s="258"/>
      <c r="QW240" s="258"/>
      <c r="QX240" s="258"/>
      <c r="QY240" s="258"/>
      <c r="QZ240" s="258"/>
      <c r="RA240" s="258"/>
      <c r="RB240" s="258"/>
      <c r="RC240" s="258"/>
      <c r="RD240" s="258"/>
      <c r="RE240" s="258"/>
      <c r="RF240" s="258"/>
      <c r="RG240" s="258"/>
      <c r="RH240" s="258"/>
      <c r="RI240" s="258"/>
      <c r="RJ240" s="258"/>
      <c r="RK240" s="258"/>
      <c r="RL240" s="258"/>
      <c r="RM240" s="258"/>
      <c r="RN240" s="258"/>
      <c r="RO240" s="258"/>
      <c r="RP240" s="258"/>
      <c r="RQ240" s="258"/>
      <c r="RR240" s="258"/>
      <c r="RS240" s="258"/>
      <c r="RT240" s="258"/>
      <c r="RU240" s="258"/>
      <c r="RV240" s="258"/>
      <c r="RW240" s="258"/>
      <c r="RX240" s="258"/>
      <c r="RY240" s="258"/>
      <c r="RZ240" s="258"/>
      <c r="SA240" s="258"/>
      <c r="SB240" s="258"/>
      <c r="SC240" s="258"/>
      <c r="SD240" s="258"/>
      <c r="SE240" s="258"/>
      <c r="SF240" s="258"/>
      <c r="SG240" s="258"/>
      <c r="SH240" s="258"/>
      <c r="SI240" s="258"/>
      <c r="SJ240" s="258"/>
      <c r="SK240" s="258"/>
      <c r="SL240" s="258"/>
      <c r="SM240" s="258"/>
      <c r="SN240" s="258"/>
      <c r="SO240" s="258"/>
      <c r="SP240" s="258"/>
      <c r="SQ240" s="258"/>
      <c r="SR240" s="258"/>
      <c r="SS240" s="258"/>
      <c r="ST240" s="258"/>
      <c r="SU240" s="258"/>
      <c r="SV240" s="258"/>
      <c r="SW240" s="258"/>
      <c r="SX240" s="258"/>
      <c r="SY240" s="258"/>
      <c r="SZ240" s="258"/>
      <c r="TA240" s="258"/>
      <c r="TB240" s="258"/>
      <c r="TC240" s="258"/>
      <c r="TD240" s="258"/>
      <c r="TE240" s="258"/>
      <c r="TF240" s="258"/>
      <c r="TG240" s="258"/>
      <c r="TH240" s="258"/>
      <c r="TI240" s="258"/>
      <c r="TJ240" s="258"/>
      <c r="TK240" s="258"/>
      <c r="TL240" s="258"/>
      <c r="TM240" s="258"/>
      <c r="TN240" s="258"/>
      <c r="TO240" s="258"/>
      <c r="TP240" s="258"/>
      <c r="TQ240" s="258"/>
      <c r="TR240" s="258"/>
      <c r="TS240" s="258"/>
      <c r="TT240" s="258"/>
      <c r="TU240" s="258"/>
      <c r="TV240" s="258"/>
      <c r="TW240" s="258"/>
      <c r="TX240" s="258"/>
      <c r="TY240" s="258"/>
      <c r="TZ240" s="258"/>
      <c r="UA240" s="258"/>
      <c r="UB240" s="258"/>
      <c r="UC240" s="258"/>
      <c r="UD240" s="258"/>
      <c r="UE240" s="258"/>
      <c r="UF240" s="258"/>
      <c r="UG240" s="258"/>
      <c r="UH240" s="258"/>
      <c r="UI240" s="258"/>
      <c r="UJ240" s="258"/>
      <c r="UK240" s="258"/>
      <c r="UL240" s="258"/>
      <c r="UM240" s="258"/>
      <c r="UN240" s="258"/>
      <c r="UO240" s="258"/>
      <c r="UP240" s="258"/>
      <c r="UQ240" s="258"/>
      <c r="UR240" s="258"/>
      <c r="US240" s="258"/>
      <c r="UT240" s="258"/>
      <c r="UU240" s="258"/>
      <c r="UV240" s="258"/>
      <c r="UW240" s="258"/>
      <c r="UX240" s="258"/>
      <c r="UY240" s="258"/>
      <c r="UZ240" s="258"/>
      <c r="VA240" s="258"/>
      <c r="VB240" s="258"/>
      <c r="VC240" s="258"/>
      <c r="VD240" s="258"/>
      <c r="VE240" s="258"/>
      <c r="VF240" s="258"/>
      <c r="VG240" s="258"/>
      <c r="VH240" s="258"/>
      <c r="VI240" s="258"/>
      <c r="VJ240" s="258"/>
      <c r="VK240" s="258"/>
      <c r="VL240" s="258"/>
      <c r="VM240" s="258"/>
      <c r="VN240" s="258"/>
      <c r="VO240" s="258"/>
      <c r="VP240" s="258"/>
      <c r="VQ240" s="258"/>
      <c r="VR240" s="258"/>
      <c r="VS240" s="258"/>
      <c r="VT240" s="258"/>
      <c r="VU240" s="258"/>
      <c r="VV240" s="258"/>
      <c r="VW240" s="258"/>
      <c r="VX240" s="258"/>
      <c r="VY240" s="258"/>
      <c r="VZ240" s="258"/>
      <c r="WA240" s="258"/>
      <c r="WB240" s="258"/>
      <c r="WC240" s="258"/>
      <c r="WD240" s="258"/>
      <c r="WE240" s="258"/>
      <c r="WF240" s="258"/>
      <c r="WG240" s="258"/>
      <c r="WH240" s="258"/>
      <c r="WI240" s="258"/>
      <c r="WJ240" s="258"/>
      <c r="WK240" s="258"/>
      <c r="WL240" s="258"/>
      <c r="WM240" s="258"/>
      <c r="WN240" s="258"/>
      <c r="WO240" s="258"/>
      <c r="WP240" s="258"/>
      <c r="WQ240" s="258"/>
      <c r="WR240" s="258"/>
      <c r="WS240" s="258"/>
      <c r="WT240" s="258"/>
      <c r="WU240" s="258"/>
      <c r="WV240" s="258"/>
      <c r="WW240" s="258"/>
      <c r="WX240" s="258"/>
      <c r="WY240" s="258"/>
      <c r="WZ240" s="258"/>
      <c r="XA240" s="258"/>
      <c r="XB240" s="258"/>
      <c r="XC240" s="258"/>
      <c r="XD240" s="258"/>
      <c r="XE240" s="258"/>
      <c r="XF240" s="258"/>
      <c r="XG240" s="258"/>
      <c r="XH240" s="258"/>
      <c r="XI240" s="258"/>
      <c r="XJ240" s="258"/>
      <c r="XK240" s="258"/>
      <c r="XL240" s="258"/>
      <c r="XM240" s="258"/>
      <c r="XN240" s="258"/>
      <c r="XO240" s="258"/>
      <c r="XP240" s="258"/>
      <c r="XQ240" s="258"/>
      <c r="XR240" s="258"/>
      <c r="XS240" s="258"/>
      <c r="XT240" s="258"/>
      <c r="XU240" s="258"/>
      <c r="XV240" s="258"/>
      <c r="XW240" s="258"/>
      <c r="XX240" s="258"/>
      <c r="XY240" s="258"/>
      <c r="XZ240" s="258"/>
      <c r="YA240" s="258"/>
      <c r="YB240" s="258"/>
      <c r="YC240" s="258"/>
      <c r="YD240" s="258"/>
      <c r="YE240" s="258"/>
      <c r="YF240" s="258"/>
      <c r="YG240" s="258"/>
      <c r="YH240" s="258"/>
      <c r="YI240" s="258"/>
      <c r="YJ240" s="258"/>
      <c r="YK240" s="258"/>
      <c r="YL240" s="258"/>
      <c r="YM240" s="258"/>
      <c r="YN240" s="258"/>
      <c r="YO240" s="258"/>
      <c r="YP240" s="258"/>
      <c r="YQ240" s="258"/>
      <c r="YR240" s="258"/>
      <c r="YS240" s="258"/>
      <c r="YT240" s="258"/>
      <c r="YU240" s="258"/>
      <c r="YV240" s="258"/>
      <c r="YW240" s="258"/>
      <c r="YX240" s="258"/>
      <c r="YY240" s="258"/>
      <c r="YZ240" s="258"/>
      <c r="ZA240" s="258"/>
      <c r="ZB240" s="258"/>
      <c r="ZC240" s="258"/>
      <c r="ZD240" s="258"/>
      <c r="ZE240" s="258"/>
      <c r="ZF240" s="258"/>
      <c r="ZG240" s="258"/>
      <c r="ZH240" s="258"/>
      <c r="ZI240" s="258"/>
      <c r="ZJ240" s="258"/>
      <c r="ZK240" s="258"/>
      <c r="ZL240" s="258"/>
      <c r="ZM240" s="258"/>
      <c r="ZN240" s="258"/>
      <c r="ZO240" s="258"/>
      <c r="ZP240" s="258"/>
      <c r="ZQ240" s="258"/>
      <c r="ZR240" s="258"/>
      <c r="ZS240" s="258"/>
      <c r="ZT240" s="258"/>
      <c r="ZU240" s="258"/>
      <c r="ZV240" s="258"/>
      <c r="ZW240" s="258"/>
      <c r="ZX240" s="258"/>
      <c r="ZY240" s="258"/>
      <c r="ZZ240" s="258"/>
      <c r="AAA240" s="258"/>
      <c r="AAB240" s="258"/>
      <c r="AAC240" s="258"/>
      <c r="AAD240" s="258"/>
      <c r="AAE240" s="258"/>
      <c r="AAF240" s="258"/>
      <c r="AAG240" s="258"/>
      <c r="AAH240" s="258"/>
      <c r="AAI240" s="258"/>
      <c r="AAJ240" s="258"/>
      <c r="AAK240" s="258"/>
      <c r="AAL240" s="258"/>
      <c r="AAM240" s="258"/>
      <c r="AAN240" s="258"/>
      <c r="AAO240" s="258"/>
      <c r="AAP240" s="258"/>
      <c r="AAQ240" s="258"/>
      <c r="AAR240" s="258"/>
      <c r="AAS240" s="258"/>
      <c r="AAT240" s="258"/>
      <c r="AAU240" s="258"/>
      <c r="AAV240" s="258"/>
      <c r="AAW240" s="258"/>
      <c r="AAX240" s="258"/>
      <c r="AAY240" s="258"/>
      <c r="AAZ240" s="258"/>
      <c r="ABA240" s="258"/>
      <c r="ABB240" s="258"/>
      <c r="ABC240" s="258"/>
      <c r="ABD240" s="258"/>
      <c r="ABE240" s="258"/>
      <c r="ABF240" s="258"/>
      <c r="ABG240" s="258"/>
      <c r="ABH240" s="258"/>
      <c r="ABI240" s="258"/>
      <c r="ABJ240" s="258"/>
      <c r="ABK240" s="258"/>
      <c r="ABL240" s="258"/>
      <c r="ABM240" s="258"/>
      <c r="ABN240" s="258"/>
      <c r="ABO240" s="258"/>
      <c r="ABP240" s="258"/>
      <c r="ABQ240" s="258"/>
      <c r="ABR240" s="258"/>
      <c r="ABS240" s="258"/>
      <c r="ABT240" s="258"/>
      <c r="ABU240" s="258"/>
      <c r="ABV240" s="258"/>
      <c r="ABW240" s="258"/>
      <c r="ABX240" s="258"/>
      <c r="ABY240" s="258"/>
      <c r="ABZ240" s="258"/>
      <c r="ACA240" s="258"/>
      <c r="ACB240" s="258"/>
      <c r="ACC240" s="258"/>
      <c r="ACD240" s="258"/>
      <c r="ACE240" s="258"/>
      <c r="ACF240" s="258"/>
      <c r="ACG240" s="258"/>
      <c r="ACH240" s="258"/>
      <c r="ACI240" s="258"/>
      <c r="ACJ240" s="258"/>
      <c r="ACK240" s="258"/>
      <c r="ACL240" s="258"/>
      <c r="ACM240" s="258"/>
      <c r="ACN240" s="258"/>
      <c r="ACO240" s="258"/>
      <c r="ACP240" s="258"/>
      <c r="ACQ240" s="258"/>
      <c r="ACR240" s="258"/>
      <c r="ACS240" s="258"/>
      <c r="ACT240" s="258"/>
      <c r="ACU240" s="258"/>
      <c r="ACV240" s="258"/>
      <c r="ACW240" s="258"/>
      <c r="ACX240" s="258"/>
      <c r="ACY240" s="258"/>
      <c r="ACZ240" s="258"/>
      <c r="ADA240" s="258"/>
      <c r="ADB240" s="258"/>
      <c r="ADC240" s="258"/>
      <c r="ADD240" s="258"/>
      <c r="ADE240" s="258"/>
      <c r="ADF240" s="258"/>
      <c r="ADG240" s="258"/>
      <c r="ADH240" s="258"/>
      <c r="ADI240" s="258"/>
      <c r="ADJ240" s="258"/>
      <c r="ADK240" s="258"/>
      <c r="ADL240" s="258"/>
      <c r="ADM240" s="258"/>
      <c r="ADN240" s="258"/>
      <c r="ADO240" s="258"/>
      <c r="ADP240" s="258"/>
      <c r="ADQ240" s="258"/>
      <c r="ADR240" s="258"/>
      <c r="ADS240" s="258"/>
      <c r="ADT240" s="258"/>
      <c r="ADU240" s="258"/>
      <c r="ADV240" s="258"/>
      <c r="ADW240" s="258"/>
      <c r="ADX240" s="258"/>
      <c r="ADY240" s="258"/>
      <c r="ADZ240" s="258"/>
      <c r="AEA240" s="258"/>
      <c r="AEB240" s="258"/>
      <c r="AEC240" s="258"/>
      <c r="AED240" s="258"/>
      <c r="AEE240" s="258"/>
      <c r="AEF240" s="258"/>
      <c r="AEG240" s="258"/>
      <c r="AEH240" s="258"/>
      <c r="AEI240" s="258"/>
      <c r="AEJ240" s="258"/>
      <c r="AEK240" s="258"/>
      <c r="AEL240" s="258"/>
      <c r="AEM240" s="258"/>
      <c r="AEN240" s="258"/>
      <c r="AEO240" s="258"/>
      <c r="AEP240" s="258"/>
      <c r="AEQ240" s="258"/>
      <c r="AER240" s="258"/>
      <c r="AES240" s="258"/>
      <c r="AET240" s="258"/>
      <c r="AEU240" s="258"/>
      <c r="AEV240" s="258"/>
      <c r="AEW240" s="258"/>
      <c r="AEX240" s="258"/>
      <c r="AEY240" s="258"/>
      <c r="AEZ240" s="258"/>
      <c r="AFA240" s="258"/>
      <c r="AFB240" s="258"/>
      <c r="AFC240" s="258"/>
      <c r="AFD240" s="258"/>
      <c r="AFE240" s="258"/>
      <c r="AFF240" s="258"/>
      <c r="AFG240" s="258"/>
      <c r="AFH240" s="258"/>
      <c r="AFI240" s="258"/>
      <c r="AFJ240" s="258"/>
      <c r="AFK240" s="258"/>
      <c r="AFL240" s="258"/>
      <c r="AFM240" s="258"/>
      <c r="AFN240" s="258"/>
      <c r="AFO240" s="258"/>
      <c r="AFP240" s="258"/>
      <c r="AFQ240" s="258"/>
      <c r="AFR240" s="258"/>
      <c r="AFS240" s="258"/>
      <c r="AFT240" s="258"/>
      <c r="AFU240" s="258"/>
      <c r="AFV240" s="258"/>
      <c r="AFW240" s="258"/>
      <c r="AFX240" s="258"/>
      <c r="AFY240" s="258"/>
      <c r="AFZ240" s="258"/>
      <c r="AGA240" s="258"/>
      <c r="AGB240" s="258"/>
      <c r="AGC240" s="258"/>
      <c r="AGD240" s="258"/>
      <c r="AGE240" s="258"/>
      <c r="AGF240" s="258"/>
      <c r="AGG240" s="258"/>
      <c r="AGH240" s="258"/>
      <c r="AGI240" s="258"/>
      <c r="AGJ240" s="258"/>
      <c r="AGK240" s="258"/>
      <c r="AGL240" s="258"/>
      <c r="AGM240" s="258"/>
      <c r="AGN240" s="258"/>
      <c r="AGO240" s="258"/>
      <c r="AGP240" s="258"/>
      <c r="AGQ240" s="258"/>
      <c r="AGR240" s="258"/>
      <c r="AGS240" s="258"/>
      <c r="AGT240" s="258"/>
      <c r="AGU240" s="258"/>
      <c r="AGV240" s="258"/>
      <c r="AGW240" s="258"/>
      <c r="AGX240" s="258"/>
      <c r="AGY240" s="258"/>
      <c r="AGZ240" s="258"/>
      <c r="AHA240" s="258"/>
      <c r="AHB240" s="258"/>
      <c r="AHC240" s="258"/>
      <c r="AHD240" s="258"/>
      <c r="AHE240" s="258"/>
      <c r="AHF240" s="258"/>
      <c r="AHG240" s="258"/>
      <c r="AHH240" s="258"/>
      <c r="AHI240" s="258"/>
      <c r="AHJ240" s="258"/>
      <c r="AHK240" s="258"/>
      <c r="AHL240" s="258"/>
      <c r="AHM240" s="258"/>
      <c r="AHN240" s="258"/>
      <c r="AHO240" s="258"/>
      <c r="AHP240" s="258"/>
      <c r="AHQ240" s="258"/>
      <c r="AHR240" s="258"/>
      <c r="AHS240" s="258"/>
      <c r="AHT240" s="258"/>
      <c r="AHU240" s="258"/>
      <c r="AHV240" s="258"/>
      <c r="AHW240" s="258"/>
      <c r="AHX240" s="258"/>
      <c r="AHY240" s="258"/>
      <c r="AHZ240" s="258"/>
      <c r="AIA240" s="258"/>
      <c r="AIB240" s="258"/>
      <c r="AIC240" s="258"/>
      <c r="AID240" s="258"/>
      <c r="AIE240" s="258"/>
      <c r="AIF240" s="258"/>
      <c r="AIG240" s="258"/>
      <c r="AIH240" s="258"/>
      <c r="AII240" s="258"/>
      <c r="AIJ240" s="258"/>
      <c r="AIK240" s="258"/>
      <c r="AIL240" s="258"/>
      <c r="AIM240" s="258"/>
      <c r="AIN240" s="258"/>
      <c r="AIO240" s="258"/>
      <c r="AIP240" s="258"/>
      <c r="AIQ240" s="258"/>
      <c r="AIR240" s="258"/>
      <c r="AIS240" s="258"/>
      <c r="AIT240" s="258"/>
      <c r="AIU240" s="258"/>
      <c r="AIV240" s="258"/>
      <c r="AIW240" s="258"/>
      <c r="AIX240" s="258"/>
      <c r="AIY240" s="258"/>
      <c r="AIZ240" s="258"/>
      <c r="AJA240" s="258"/>
      <c r="AJB240" s="258"/>
      <c r="AJC240" s="258"/>
      <c r="AJD240" s="258"/>
      <c r="AJE240" s="258"/>
      <c r="AJF240" s="258"/>
      <c r="AJG240" s="258"/>
      <c r="AJH240" s="258"/>
      <c r="AJI240" s="258"/>
      <c r="AJJ240" s="258"/>
      <c r="AJK240" s="258"/>
      <c r="AJL240" s="258"/>
      <c r="AJM240" s="258"/>
      <c r="AJN240" s="258"/>
      <c r="AJO240" s="258"/>
      <c r="AJP240" s="258"/>
      <c r="AJQ240" s="258"/>
      <c r="AJR240" s="258"/>
      <c r="AJS240" s="258"/>
      <c r="AJT240" s="258"/>
      <c r="AJU240" s="258"/>
      <c r="AJV240" s="258"/>
      <c r="AJW240" s="258"/>
      <c r="AJX240" s="258"/>
      <c r="AJY240" s="258"/>
      <c r="AJZ240" s="258"/>
      <c r="AKA240" s="258"/>
      <c r="AKB240" s="258"/>
      <c r="AKC240" s="258"/>
      <c r="AKD240" s="258"/>
      <c r="AKE240" s="258"/>
      <c r="AKF240" s="258"/>
      <c r="AKG240" s="258"/>
      <c r="AKH240" s="258"/>
      <c r="AKI240" s="258"/>
      <c r="AKJ240" s="258"/>
      <c r="AKK240" s="258"/>
      <c r="AKL240" s="258"/>
      <c r="AKM240" s="258"/>
      <c r="AKN240" s="258"/>
      <c r="AKO240" s="258"/>
      <c r="AKP240" s="258"/>
      <c r="AKQ240" s="258"/>
      <c r="AKR240" s="258"/>
      <c r="AKS240" s="258"/>
      <c r="AKT240" s="258"/>
      <c r="AKU240" s="258"/>
      <c r="AKV240" s="258"/>
      <c r="AKW240" s="258"/>
      <c r="AKX240" s="258"/>
      <c r="AKY240" s="258"/>
      <c r="AKZ240" s="258"/>
      <c r="ALA240" s="258"/>
      <c r="ALB240" s="258"/>
      <c r="ALC240" s="258"/>
      <c r="ALD240" s="258"/>
      <c r="ALE240" s="258"/>
      <c r="ALF240" s="258"/>
      <c r="ALG240" s="258"/>
      <c r="ALH240" s="258"/>
      <c r="ALI240" s="258"/>
      <c r="ALJ240" s="258"/>
      <c r="ALK240" s="258"/>
      <c r="ALL240" s="258"/>
      <c r="ALM240" s="258"/>
      <c r="ALN240" s="258"/>
      <c r="ALO240" s="258"/>
      <c r="ALP240" s="258"/>
      <c r="ALQ240" s="258"/>
      <c r="ALR240" s="258"/>
      <c r="ALS240" s="258"/>
      <c r="ALT240" s="258"/>
      <c r="ALU240" s="258"/>
      <c r="ALV240" s="258"/>
      <c r="ALW240" s="258"/>
      <c r="ALX240" s="258"/>
      <c r="ALY240" s="258"/>
      <c r="ALZ240" s="258"/>
      <c r="AMA240" s="258"/>
      <c r="AMB240" s="258"/>
      <c r="AMC240" s="258"/>
      <c r="AMD240" s="258"/>
      <c r="AME240" s="258"/>
      <c r="AMF240" s="258"/>
    </row>
    <row r="241" spans="1:1020" ht="318.75">
      <c r="A241" s="163"/>
      <c r="B241" s="402"/>
      <c r="C241" s="317" t="s">
        <v>1012</v>
      </c>
      <c r="D241" s="411"/>
      <c r="E241" s="164"/>
      <c r="F241" s="165"/>
      <c r="G241" s="164"/>
      <c r="H241" s="258"/>
      <c r="I241" s="258"/>
      <c r="J241" s="258"/>
      <c r="K241" s="258"/>
      <c r="L241" s="258"/>
      <c r="M241" s="258"/>
      <c r="N241" s="258"/>
      <c r="O241" s="258"/>
      <c r="P241" s="258"/>
      <c r="Q241" s="258"/>
      <c r="R241" s="258"/>
      <c r="S241" s="258"/>
      <c r="T241" s="258"/>
      <c r="U241" s="258"/>
      <c r="V241" s="258"/>
      <c r="W241" s="258"/>
      <c r="X241" s="258"/>
      <c r="Y241" s="258"/>
      <c r="Z241" s="258"/>
      <c r="AA241" s="258"/>
      <c r="AB241" s="258"/>
      <c r="AC241" s="258"/>
      <c r="AD241" s="258"/>
      <c r="AE241" s="258"/>
      <c r="AF241" s="258"/>
      <c r="AG241" s="258"/>
      <c r="AH241" s="258"/>
      <c r="AI241" s="258"/>
      <c r="AJ241" s="258"/>
      <c r="AK241" s="258"/>
      <c r="AL241" s="258"/>
      <c r="AM241" s="258"/>
      <c r="AN241" s="258"/>
      <c r="AO241" s="258"/>
      <c r="AP241" s="258"/>
      <c r="AQ241" s="258"/>
      <c r="AR241" s="258"/>
      <c r="AS241" s="258"/>
      <c r="AT241" s="258"/>
      <c r="AU241" s="258"/>
      <c r="AV241" s="258"/>
      <c r="AW241" s="258"/>
      <c r="AX241" s="258"/>
      <c r="AY241" s="258"/>
      <c r="AZ241" s="258"/>
      <c r="BA241" s="258"/>
      <c r="BB241" s="258"/>
      <c r="BC241" s="258"/>
      <c r="BD241" s="258"/>
      <c r="BE241" s="258"/>
      <c r="BF241" s="258"/>
      <c r="BG241" s="258"/>
      <c r="BH241" s="258"/>
      <c r="BI241" s="258"/>
      <c r="BJ241" s="258"/>
      <c r="BK241" s="258"/>
      <c r="BL241" s="258"/>
      <c r="BM241" s="258"/>
      <c r="BN241" s="258"/>
      <c r="BO241" s="258"/>
      <c r="BP241" s="258"/>
      <c r="BQ241" s="258"/>
      <c r="BR241" s="258"/>
      <c r="BS241" s="258"/>
      <c r="BT241" s="258"/>
      <c r="BU241" s="258"/>
      <c r="BV241" s="258"/>
      <c r="BW241" s="258"/>
      <c r="BX241" s="258"/>
      <c r="BY241" s="258"/>
      <c r="BZ241" s="258"/>
      <c r="CA241" s="258"/>
      <c r="CB241" s="258"/>
      <c r="CC241" s="258"/>
      <c r="CD241" s="258"/>
      <c r="CE241" s="258"/>
      <c r="CF241" s="258"/>
      <c r="CG241" s="258"/>
      <c r="CH241" s="258"/>
      <c r="CI241" s="258"/>
      <c r="CJ241" s="258"/>
      <c r="CK241" s="258"/>
      <c r="CL241" s="258"/>
      <c r="CM241" s="258"/>
      <c r="CN241" s="258"/>
      <c r="CO241" s="258"/>
      <c r="CP241" s="258"/>
      <c r="CQ241" s="258"/>
      <c r="CR241" s="258"/>
      <c r="CS241" s="258"/>
      <c r="CT241" s="258"/>
      <c r="CU241" s="258"/>
      <c r="CV241" s="258"/>
      <c r="CW241" s="258"/>
      <c r="CX241" s="258"/>
      <c r="CY241" s="258"/>
      <c r="CZ241" s="258"/>
      <c r="DA241" s="258"/>
      <c r="DB241" s="258"/>
      <c r="DC241" s="258"/>
      <c r="DD241" s="258"/>
      <c r="DE241" s="258"/>
      <c r="DF241" s="258"/>
      <c r="DG241" s="258"/>
      <c r="DH241" s="258"/>
      <c r="DI241" s="258"/>
      <c r="DJ241" s="258"/>
      <c r="DK241" s="258"/>
      <c r="DL241" s="258"/>
      <c r="DM241" s="258"/>
      <c r="DN241" s="258"/>
      <c r="DO241" s="258"/>
      <c r="DP241" s="258"/>
      <c r="DQ241" s="258"/>
      <c r="DR241" s="258"/>
      <c r="DS241" s="258"/>
      <c r="DT241" s="258"/>
      <c r="DU241" s="258"/>
      <c r="DV241" s="258"/>
      <c r="DW241" s="258"/>
      <c r="DX241" s="258"/>
      <c r="DY241" s="258"/>
      <c r="DZ241" s="258"/>
      <c r="EA241" s="258"/>
      <c r="EB241" s="258"/>
      <c r="EC241" s="258"/>
      <c r="ED241" s="258"/>
      <c r="EE241" s="258"/>
      <c r="EF241" s="258"/>
      <c r="EG241" s="258"/>
      <c r="EH241" s="258"/>
      <c r="EI241" s="258"/>
      <c r="EJ241" s="258"/>
      <c r="EK241" s="258"/>
      <c r="EL241" s="258"/>
      <c r="EM241" s="258"/>
      <c r="EN241" s="258"/>
      <c r="EO241" s="258"/>
      <c r="EP241" s="258"/>
      <c r="EQ241" s="258"/>
      <c r="ER241" s="258"/>
      <c r="ES241" s="258"/>
      <c r="ET241" s="258"/>
      <c r="EU241" s="258"/>
      <c r="EV241" s="258"/>
      <c r="EW241" s="258"/>
      <c r="EX241" s="258"/>
      <c r="EY241" s="258"/>
      <c r="EZ241" s="258"/>
      <c r="FA241" s="258"/>
      <c r="FB241" s="258"/>
      <c r="FC241" s="258"/>
      <c r="FD241" s="258"/>
      <c r="FE241" s="258"/>
      <c r="FF241" s="258"/>
      <c r="FG241" s="258"/>
      <c r="FH241" s="258"/>
      <c r="FI241" s="258"/>
      <c r="FJ241" s="258"/>
      <c r="FK241" s="258"/>
      <c r="FL241" s="258"/>
      <c r="FM241" s="258"/>
      <c r="FN241" s="258"/>
      <c r="FO241" s="258"/>
      <c r="FP241" s="258"/>
      <c r="FQ241" s="258"/>
      <c r="FR241" s="258"/>
      <c r="FS241" s="258"/>
      <c r="FT241" s="258"/>
      <c r="FU241" s="258"/>
      <c r="FV241" s="258"/>
      <c r="FW241" s="258"/>
      <c r="FX241" s="258"/>
      <c r="FY241" s="258"/>
      <c r="FZ241" s="258"/>
      <c r="GA241" s="258"/>
      <c r="GB241" s="258"/>
      <c r="GC241" s="258"/>
      <c r="GD241" s="258"/>
      <c r="GE241" s="258"/>
      <c r="GF241" s="258"/>
      <c r="GG241" s="258"/>
      <c r="GH241" s="258"/>
      <c r="GI241" s="258"/>
      <c r="GJ241" s="258"/>
      <c r="GK241" s="258"/>
      <c r="GL241" s="258"/>
      <c r="GM241" s="258"/>
      <c r="GN241" s="258"/>
      <c r="GO241" s="258"/>
      <c r="GP241" s="258"/>
      <c r="GQ241" s="258"/>
      <c r="GR241" s="258"/>
      <c r="GS241" s="258"/>
      <c r="GT241" s="258"/>
      <c r="GU241" s="258"/>
      <c r="GV241" s="258"/>
      <c r="GW241" s="258"/>
      <c r="GX241" s="258"/>
      <c r="GY241" s="258"/>
      <c r="GZ241" s="258"/>
      <c r="HA241" s="258"/>
      <c r="HB241" s="258"/>
      <c r="HC241" s="258"/>
      <c r="HD241" s="258"/>
      <c r="HE241" s="258"/>
      <c r="HF241" s="258"/>
      <c r="HG241" s="258"/>
      <c r="HH241" s="258"/>
      <c r="HI241" s="258"/>
      <c r="HJ241" s="258"/>
      <c r="HK241" s="258"/>
      <c r="HL241" s="258"/>
      <c r="HM241" s="258"/>
      <c r="HN241" s="258"/>
      <c r="HO241" s="258"/>
      <c r="HP241" s="258"/>
      <c r="HQ241" s="258"/>
      <c r="HR241" s="258"/>
      <c r="HS241" s="258"/>
      <c r="HT241" s="258"/>
      <c r="HU241" s="258"/>
      <c r="HV241" s="258"/>
      <c r="HW241" s="258"/>
      <c r="HX241" s="258"/>
      <c r="HY241" s="258"/>
      <c r="HZ241" s="258"/>
      <c r="IA241" s="258"/>
      <c r="IB241" s="258"/>
      <c r="IC241" s="258"/>
      <c r="ID241" s="258"/>
      <c r="IE241" s="258"/>
      <c r="IF241" s="258"/>
      <c r="IG241" s="258"/>
      <c r="IH241" s="258"/>
      <c r="II241" s="258"/>
      <c r="IJ241" s="258"/>
      <c r="IK241" s="258"/>
      <c r="IL241" s="258"/>
      <c r="IM241" s="258"/>
      <c r="IN241" s="258"/>
      <c r="IO241" s="258"/>
      <c r="IP241" s="258"/>
      <c r="IQ241" s="258"/>
      <c r="IR241" s="258"/>
      <c r="IS241" s="258"/>
      <c r="IT241" s="258"/>
      <c r="IU241" s="258"/>
      <c r="IV241" s="258"/>
      <c r="IW241" s="258"/>
      <c r="IX241" s="258"/>
      <c r="IY241" s="258"/>
      <c r="IZ241" s="258"/>
      <c r="JA241" s="258"/>
      <c r="JB241" s="258"/>
      <c r="JC241" s="258"/>
      <c r="JD241" s="258"/>
      <c r="JE241" s="258"/>
      <c r="JF241" s="258"/>
      <c r="JG241" s="258"/>
      <c r="JH241" s="258"/>
      <c r="JI241" s="258"/>
      <c r="JJ241" s="258"/>
      <c r="JK241" s="258"/>
      <c r="JL241" s="258"/>
      <c r="JM241" s="258"/>
      <c r="JN241" s="258"/>
      <c r="JO241" s="258"/>
      <c r="JP241" s="258"/>
      <c r="JQ241" s="258"/>
      <c r="JR241" s="258"/>
      <c r="JS241" s="258"/>
      <c r="JT241" s="258"/>
      <c r="JU241" s="258"/>
      <c r="JV241" s="258"/>
      <c r="JW241" s="258"/>
      <c r="JX241" s="258"/>
      <c r="JY241" s="258"/>
      <c r="JZ241" s="258"/>
      <c r="KA241" s="258"/>
      <c r="KB241" s="258"/>
      <c r="KC241" s="258"/>
      <c r="KD241" s="258"/>
      <c r="KE241" s="258"/>
      <c r="KF241" s="258"/>
      <c r="KG241" s="258"/>
      <c r="KH241" s="258"/>
      <c r="KI241" s="258"/>
      <c r="KJ241" s="258"/>
      <c r="KK241" s="258"/>
      <c r="KL241" s="258"/>
      <c r="KM241" s="258"/>
      <c r="KN241" s="258"/>
      <c r="KO241" s="258"/>
      <c r="KP241" s="258"/>
      <c r="KQ241" s="258"/>
      <c r="KR241" s="258"/>
      <c r="KS241" s="258"/>
      <c r="KT241" s="258"/>
      <c r="KU241" s="258"/>
      <c r="KV241" s="258"/>
      <c r="KW241" s="258"/>
      <c r="KX241" s="258"/>
      <c r="KY241" s="258"/>
      <c r="KZ241" s="258"/>
      <c r="LA241" s="258"/>
      <c r="LB241" s="258"/>
      <c r="LC241" s="258"/>
      <c r="LD241" s="258"/>
      <c r="LE241" s="258"/>
      <c r="LF241" s="258"/>
      <c r="LG241" s="258"/>
      <c r="LH241" s="258"/>
      <c r="LI241" s="258"/>
      <c r="LJ241" s="258"/>
      <c r="LK241" s="258"/>
      <c r="LL241" s="258"/>
      <c r="LM241" s="258"/>
      <c r="LN241" s="258"/>
      <c r="LO241" s="258"/>
      <c r="LP241" s="258"/>
      <c r="LQ241" s="258"/>
      <c r="LR241" s="258"/>
      <c r="LS241" s="258"/>
      <c r="LT241" s="258"/>
      <c r="LU241" s="258"/>
      <c r="LV241" s="258"/>
      <c r="LW241" s="258"/>
      <c r="LX241" s="258"/>
      <c r="LY241" s="258"/>
      <c r="LZ241" s="258"/>
      <c r="MA241" s="258"/>
      <c r="MB241" s="258"/>
      <c r="MC241" s="258"/>
      <c r="MD241" s="258"/>
      <c r="ME241" s="258"/>
      <c r="MF241" s="258"/>
      <c r="MG241" s="258"/>
      <c r="MH241" s="258"/>
      <c r="MI241" s="258"/>
      <c r="MJ241" s="258"/>
      <c r="MK241" s="258"/>
      <c r="ML241" s="258"/>
      <c r="MM241" s="258"/>
      <c r="MN241" s="258"/>
      <c r="MO241" s="258"/>
      <c r="MP241" s="258"/>
      <c r="MQ241" s="258"/>
      <c r="MR241" s="258"/>
      <c r="MS241" s="258"/>
      <c r="MT241" s="258"/>
      <c r="MU241" s="258"/>
      <c r="MV241" s="258"/>
      <c r="MW241" s="258"/>
      <c r="MX241" s="258"/>
      <c r="MY241" s="258"/>
      <c r="MZ241" s="258"/>
      <c r="NA241" s="258"/>
      <c r="NB241" s="258"/>
      <c r="NC241" s="258"/>
      <c r="ND241" s="258"/>
      <c r="NE241" s="258"/>
      <c r="NF241" s="258"/>
      <c r="NG241" s="258"/>
      <c r="NH241" s="258"/>
      <c r="NI241" s="258"/>
      <c r="NJ241" s="258"/>
      <c r="NK241" s="258"/>
      <c r="NL241" s="258"/>
      <c r="NM241" s="258"/>
      <c r="NN241" s="258"/>
      <c r="NO241" s="258"/>
      <c r="NP241" s="258"/>
      <c r="NQ241" s="258"/>
      <c r="NR241" s="258"/>
      <c r="NS241" s="258"/>
      <c r="NT241" s="258"/>
      <c r="NU241" s="258"/>
      <c r="NV241" s="258"/>
      <c r="NW241" s="258"/>
      <c r="NX241" s="258"/>
      <c r="NY241" s="258"/>
      <c r="NZ241" s="258"/>
      <c r="OA241" s="258"/>
      <c r="OB241" s="258"/>
      <c r="OC241" s="258"/>
      <c r="OD241" s="258"/>
      <c r="OE241" s="258"/>
      <c r="OF241" s="258"/>
      <c r="OG241" s="258"/>
      <c r="OH241" s="258"/>
      <c r="OI241" s="258"/>
      <c r="OJ241" s="258"/>
      <c r="OK241" s="258"/>
      <c r="OL241" s="258"/>
      <c r="OM241" s="258"/>
      <c r="ON241" s="258"/>
      <c r="OO241" s="258"/>
      <c r="OP241" s="258"/>
      <c r="OQ241" s="258"/>
      <c r="OR241" s="258"/>
      <c r="OS241" s="258"/>
      <c r="OT241" s="258"/>
      <c r="OU241" s="258"/>
      <c r="OV241" s="258"/>
      <c r="OW241" s="258"/>
      <c r="OX241" s="258"/>
      <c r="OY241" s="258"/>
      <c r="OZ241" s="258"/>
      <c r="PA241" s="258"/>
      <c r="PB241" s="258"/>
      <c r="PC241" s="258"/>
      <c r="PD241" s="258"/>
      <c r="PE241" s="258"/>
      <c r="PF241" s="258"/>
      <c r="PG241" s="258"/>
      <c r="PH241" s="258"/>
      <c r="PI241" s="258"/>
      <c r="PJ241" s="258"/>
      <c r="PK241" s="258"/>
      <c r="PL241" s="258"/>
      <c r="PM241" s="258"/>
      <c r="PN241" s="258"/>
      <c r="PO241" s="258"/>
      <c r="PP241" s="258"/>
      <c r="PQ241" s="258"/>
      <c r="PR241" s="258"/>
      <c r="PS241" s="258"/>
      <c r="PT241" s="258"/>
      <c r="PU241" s="258"/>
      <c r="PV241" s="258"/>
      <c r="PW241" s="258"/>
      <c r="PX241" s="258"/>
      <c r="PY241" s="258"/>
      <c r="PZ241" s="258"/>
      <c r="QA241" s="258"/>
      <c r="QB241" s="258"/>
      <c r="QC241" s="258"/>
      <c r="QD241" s="258"/>
      <c r="QE241" s="258"/>
      <c r="QF241" s="258"/>
      <c r="QG241" s="258"/>
      <c r="QH241" s="258"/>
      <c r="QI241" s="258"/>
      <c r="QJ241" s="258"/>
      <c r="QK241" s="258"/>
      <c r="QL241" s="258"/>
      <c r="QM241" s="258"/>
      <c r="QN241" s="258"/>
      <c r="QO241" s="258"/>
      <c r="QP241" s="258"/>
      <c r="QQ241" s="258"/>
      <c r="QR241" s="258"/>
      <c r="QS241" s="258"/>
      <c r="QT241" s="258"/>
      <c r="QU241" s="258"/>
      <c r="QV241" s="258"/>
      <c r="QW241" s="258"/>
      <c r="QX241" s="258"/>
      <c r="QY241" s="258"/>
      <c r="QZ241" s="258"/>
      <c r="RA241" s="258"/>
      <c r="RB241" s="258"/>
      <c r="RC241" s="258"/>
      <c r="RD241" s="258"/>
      <c r="RE241" s="258"/>
      <c r="RF241" s="258"/>
      <c r="RG241" s="258"/>
      <c r="RH241" s="258"/>
      <c r="RI241" s="258"/>
      <c r="RJ241" s="258"/>
      <c r="RK241" s="258"/>
      <c r="RL241" s="258"/>
      <c r="RM241" s="258"/>
      <c r="RN241" s="258"/>
      <c r="RO241" s="258"/>
      <c r="RP241" s="258"/>
      <c r="RQ241" s="258"/>
      <c r="RR241" s="258"/>
      <c r="RS241" s="258"/>
      <c r="RT241" s="258"/>
      <c r="RU241" s="258"/>
      <c r="RV241" s="258"/>
      <c r="RW241" s="258"/>
      <c r="RX241" s="258"/>
      <c r="RY241" s="258"/>
      <c r="RZ241" s="258"/>
      <c r="SA241" s="258"/>
      <c r="SB241" s="258"/>
      <c r="SC241" s="258"/>
      <c r="SD241" s="258"/>
      <c r="SE241" s="258"/>
      <c r="SF241" s="258"/>
      <c r="SG241" s="258"/>
      <c r="SH241" s="258"/>
      <c r="SI241" s="258"/>
      <c r="SJ241" s="258"/>
      <c r="SK241" s="258"/>
      <c r="SL241" s="258"/>
      <c r="SM241" s="258"/>
      <c r="SN241" s="258"/>
      <c r="SO241" s="258"/>
      <c r="SP241" s="258"/>
      <c r="SQ241" s="258"/>
      <c r="SR241" s="258"/>
      <c r="SS241" s="258"/>
      <c r="ST241" s="258"/>
      <c r="SU241" s="258"/>
      <c r="SV241" s="258"/>
      <c r="SW241" s="258"/>
      <c r="SX241" s="258"/>
      <c r="SY241" s="258"/>
      <c r="SZ241" s="258"/>
      <c r="TA241" s="258"/>
      <c r="TB241" s="258"/>
      <c r="TC241" s="258"/>
      <c r="TD241" s="258"/>
      <c r="TE241" s="258"/>
      <c r="TF241" s="258"/>
      <c r="TG241" s="258"/>
      <c r="TH241" s="258"/>
      <c r="TI241" s="258"/>
      <c r="TJ241" s="258"/>
      <c r="TK241" s="258"/>
      <c r="TL241" s="258"/>
      <c r="TM241" s="258"/>
      <c r="TN241" s="258"/>
      <c r="TO241" s="258"/>
      <c r="TP241" s="258"/>
      <c r="TQ241" s="258"/>
      <c r="TR241" s="258"/>
      <c r="TS241" s="258"/>
      <c r="TT241" s="258"/>
      <c r="TU241" s="258"/>
      <c r="TV241" s="258"/>
      <c r="TW241" s="258"/>
      <c r="TX241" s="258"/>
      <c r="TY241" s="258"/>
      <c r="TZ241" s="258"/>
      <c r="UA241" s="258"/>
      <c r="UB241" s="258"/>
      <c r="UC241" s="258"/>
      <c r="UD241" s="258"/>
      <c r="UE241" s="258"/>
      <c r="UF241" s="258"/>
      <c r="UG241" s="258"/>
      <c r="UH241" s="258"/>
      <c r="UI241" s="258"/>
      <c r="UJ241" s="258"/>
      <c r="UK241" s="258"/>
      <c r="UL241" s="258"/>
      <c r="UM241" s="258"/>
      <c r="UN241" s="258"/>
      <c r="UO241" s="258"/>
      <c r="UP241" s="258"/>
      <c r="UQ241" s="258"/>
      <c r="UR241" s="258"/>
      <c r="US241" s="258"/>
      <c r="UT241" s="258"/>
      <c r="UU241" s="258"/>
      <c r="UV241" s="258"/>
      <c r="UW241" s="258"/>
      <c r="UX241" s="258"/>
      <c r="UY241" s="258"/>
      <c r="UZ241" s="258"/>
      <c r="VA241" s="258"/>
      <c r="VB241" s="258"/>
      <c r="VC241" s="258"/>
      <c r="VD241" s="258"/>
      <c r="VE241" s="258"/>
      <c r="VF241" s="258"/>
      <c r="VG241" s="258"/>
      <c r="VH241" s="258"/>
      <c r="VI241" s="258"/>
      <c r="VJ241" s="258"/>
      <c r="VK241" s="258"/>
      <c r="VL241" s="258"/>
      <c r="VM241" s="258"/>
      <c r="VN241" s="258"/>
      <c r="VO241" s="258"/>
      <c r="VP241" s="258"/>
      <c r="VQ241" s="258"/>
      <c r="VR241" s="258"/>
      <c r="VS241" s="258"/>
      <c r="VT241" s="258"/>
      <c r="VU241" s="258"/>
      <c r="VV241" s="258"/>
      <c r="VW241" s="258"/>
      <c r="VX241" s="258"/>
      <c r="VY241" s="258"/>
      <c r="VZ241" s="258"/>
      <c r="WA241" s="258"/>
      <c r="WB241" s="258"/>
      <c r="WC241" s="258"/>
      <c r="WD241" s="258"/>
      <c r="WE241" s="258"/>
      <c r="WF241" s="258"/>
      <c r="WG241" s="258"/>
      <c r="WH241" s="258"/>
      <c r="WI241" s="258"/>
      <c r="WJ241" s="258"/>
      <c r="WK241" s="258"/>
      <c r="WL241" s="258"/>
      <c r="WM241" s="258"/>
      <c r="WN241" s="258"/>
      <c r="WO241" s="258"/>
      <c r="WP241" s="258"/>
      <c r="WQ241" s="258"/>
      <c r="WR241" s="258"/>
      <c r="WS241" s="258"/>
      <c r="WT241" s="258"/>
      <c r="WU241" s="258"/>
      <c r="WV241" s="258"/>
      <c r="WW241" s="258"/>
      <c r="WX241" s="258"/>
      <c r="WY241" s="258"/>
      <c r="WZ241" s="258"/>
      <c r="XA241" s="258"/>
      <c r="XB241" s="258"/>
      <c r="XC241" s="258"/>
      <c r="XD241" s="258"/>
      <c r="XE241" s="258"/>
      <c r="XF241" s="258"/>
      <c r="XG241" s="258"/>
      <c r="XH241" s="258"/>
      <c r="XI241" s="258"/>
      <c r="XJ241" s="258"/>
      <c r="XK241" s="258"/>
      <c r="XL241" s="258"/>
      <c r="XM241" s="258"/>
      <c r="XN241" s="258"/>
      <c r="XO241" s="258"/>
      <c r="XP241" s="258"/>
      <c r="XQ241" s="258"/>
      <c r="XR241" s="258"/>
      <c r="XS241" s="258"/>
      <c r="XT241" s="258"/>
      <c r="XU241" s="258"/>
      <c r="XV241" s="258"/>
      <c r="XW241" s="258"/>
      <c r="XX241" s="258"/>
      <c r="XY241" s="258"/>
      <c r="XZ241" s="258"/>
      <c r="YA241" s="258"/>
      <c r="YB241" s="258"/>
      <c r="YC241" s="258"/>
      <c r="YD241" s="258"/>
      <c r="YE241" s="258"/>
      <c r="YF241" s="258"/>
      <c r="YG241" s="258"/>
      <c r="YH241" s="258"/>
      <c r="YI241" s="258"/>
      <c r="YJ241" s="258"/>
      <c r="YK241" s="258"/>
      <c r="YL241" s="258"/>
      <c r="YM241" s="258"/>
      <c r="YN241" s="258"/>
      <c r="YO241" s="258"/>
      <c r="YP241" s="258"/>
      <c r="YQ241" s="258"/>
      <c r="YR241" s="258"/>
      <c r="YS241" s="258"/>
      <c r="YT241" s="258"/>
      <c r="YU241" s="258"/>
      <c r="YV241" s="258"/>
      <c r="YW241" s="258"/>
      <c r="YX241" s="258"/>
      <c r="YY241" s="258"/>
      <c r="YZ241" s="258"/>
      <c r="ZA241" s="258"/>
      <c r="ZB241" s="258"/>
      <c r="ZC241" s="258"/>
      <c r="ZD241" s="258"/>
      <c r="ZE241" s="258"/>
      <c r="ZF241" s="258"/>
      <c r="ZG241" s="258"/>
      <c r="ZH241" s="258"/>
      <c r="ZI241" s="258"/>
      <c r="ZJ241" s="258"/>
      <c r="ZK241" s="258"/>
      <c r="ZL241" s="258"/>
      <c r="ZM241" s="258"/>
      <c r="ZN241" s="258"/>
      <c r="ZO241" s="258"/>
      <c r="ZP241" s="258"/>
      <c r="ZQ241" s="258"/>
      <c r="ZR241" s="258"/>
      <c r="ZS241" s="258"/>
      <c r="ZT241" s="258"/>
      <c r="ZU241" s="258"/>
      <c r="ZV241" s="258"/>
      <c r="ZW241" s="258"/>
      <c r="ZX241" s="258"/>
      <c r="ZY241" s="258"/>
      <c r="ZZ241" s="258"/>
      <c r="AAA241" s="258"/>
      <c r="AAB241" s="258"/>
      <c r="AAC241" s="258"/>
      <c r="AAD241" s="258"/>
      <c r="AAE241" s="258"/>
      <c r="AAF241" s="258"/>
      <c r="AAG241" s="258"/>
      <c r="AAH241" s="258"/>
      <c r="AAI241" s="258"/>
      <c r="AAJ241" s="258"/>
      <c r="AAK241" s="258"/>
      <c r="AAL241" s="258"/>
      <c r="AAM241" s="258"/>
      <c r="AAN241" s="258"/>
      <c r="AAO241" s="258"/>
      <c r="AAP241" s="258"/>
      <c r="AAQ241" s="258"/>
      <c r="AAR241" s="258"/>
      <c r="AAS241" s="258"/>
      <c r="AAT241" s="258"/>
      <c r="AAU241" s="258"/>
      <c r="AAV241" s="258"/>
      <c r="AAW241" s="258"/>
      <c r="AAX241" s="258"/>
      <c r="AAY241" s="258"/>
      <c r="AAZ241" s="258"/>
      <c r="ABA241" s="258"/>
      <c r="ABB241" s="258"/>
      <c r="ABC241" s="258"/>
      <c r="ABD241" s="258"/>
      <c r="ABE241" s="258"/>
      <c r="ABF241" s="258"/>
      <c r="ABG241" s="258"/>
      <c r="ABH241" s="258"/>
      <c r="ABI241" s="258"/>
      <c r="ABJ241" s="258"/>
      <c r="ABK241" s="258"/>
      <c r="ABL241" s="258"/>
      <c r="ABM241" s="258"/>
      <c r="ABN241" s="258"/>
      <c r="ABO241" s="258"/>
      <c r="ABP241" s="258"/>
      <c r="ABQ241" s="258"/>
      <c r="ABR241" s="258"/>
      <c r="ABS241" s="258"/>
      <c r="ABT241" s="258"/>
      <c r="ABU241" s="258"/>
      <c r="ABV241" s="258"/>
      <c r="ABW241" s="258"/>
      <c r="ABX241" s="258"/>
      <c r="ABY241" s="258"/>
      <c r="ABZ241" s="258"/>
      <c r="ACA241" s="258"/>
      <c r="ACB241" s="258"/>
      <c r="ACC241" s="258"/>
      <c r="ACD241" s="258"/>
      <c r="ACE241" s="258"/>
      <c r="ACF241" s="258"/>
      <c r="ACG241" s="258"/>
      <c r="ACH241" s="258"/>
      <c r="ACI241" s="258"/>
      <c r="ACJ241" s="258"/>
      <c r="ACK241" s="258"/>
      <c r="ACL241" s="258"/>
      <c r="ACM241" s="258"/>
      <c r="ACN241" s="258"/>
      <c r="ACO241" s="258"/>
      <c r="ACP241" s="258"/>
      <c r="ACQ241" s="258"/>
      <c r="ACR241" s="258"/>
      <c r="ACS241" s="258"/>
      <c r="ACT241" s="258"/>
      <c r="ACU241" s="258"/>
      <c r="ACV241" s="258"/>
      <c r="ACW241" s="258"/>
      <c r="ACX241" s="258"/>
      <c r="ACY241" s="258"/>
      <c r="ACZ241" s="258"/>
      <c r="ADA241" s="258"/>
      <c r="ADB241" s="258"/>
      <c r="ADC241" s="258"/>
      <c r="ADD241" s="258"/>
      <c r="ADE241" s="258"/>
      <c r="ADF241" s="258"/>
      <c r="ADG241" s="258"/>
      <c r="ADH241" s="258"/>
      <c r="ADI241" s="258"/>
      <c r="ADJ241" s="258"/>
      <c r="ADK241" s="258"/>
      <c r="ADL241" s="258"/>
      <c r="ADM241" s="258"/>
      <c r="ADN241" s="258"/>
      <c r="ADO241" s="258"/>
      <c r="ADP241" s="258"/>
      <c r="ADQ241" s="258"/>
      <c r="ADR241" s="258"/>
      <c r="ADS241" s="258"/>
      <c r="ADT241" s="258"/>
      <c r="ADU241" s="258"/>
      <c r="ADV241" s="258"/>
      <c r="ADW241" s="258"/>
      <c r="ADX241" s="258"/>
      <c r="ADY241" s="258"/>
      <c r="ADZ241" s="258"/>
      <c r="AEA241" s="258"/>
      <c r="AEB241" s="258"/>
      <c r="AEC241" s="258"/>
      <c r="AED241" s="258"/>
      <c r="AEE241" s="258"/>
      <c r="AEF241" s="258"/>
      <c r="AEG241" s="258"/>
      <c r="AEH241" s="258"/>
      <c r="AEI241" s="258"/>
      <c r="AEJ241" s="258"/>
      <c r="AEK241" s="258"/>
      <c r="AEL241" s="258"/>
      <c r="AEM241" s="258"/>
      <c r="AEN241" s="258"/>
      <c r="AEO241" s="258"/>
      <c r="AEP241" s="258"/>
      <c r="AEQ241" s="258"/>
      <c r="AER241" s="258"/>
      <c r="AES241" s="258"/>
      <c r="AET241" s="258"/>
      <c r="AEU241" s="258"/>
      <c r="AEV241" s="258"/>
      <c r="AEW241" s="258"/>
      <c r="AEX241" s="258"/>
      <c r="AEY241" s="258"/>
      <c r="AEZ241" s="258"/>
      <c r="AFA241" s="258"/>
      <c r="AFB241" s="258"/>
      <c r="AFC241" s="258"/>
      <c r="AFD241" s="258"/>
      <c r="AFE241" s="258"/>
      <c r="AFF241" s="258"/>
      <c r="AFG241" s="258"/>
      <c r="AFH241" s="258"/>
      <c r="AFI241" s="258"/>
      <c r="AFJ241" s="258"/>
      <c r="AFK241" s="258"/>
      <c r="AFL241" s="258"/>
      <c r="AFM241" s="258"/>
      <c r="AFN241" s="258"/>
      <c r="AFO241" s="258"/>
      <c r="AFP241" s="258"/>
      <c r="AFQ241" s="258"/>
      <c r="AFR241" s="258"/>
      <c r="AFS241" s="258"/>
      <c r="AFT241" s="258"/>
      <c r="AFU241" s="258"/>
      <c r="AFV241" s="258"/>
      <c r="AFW241" s="258"/>
      <c r="AFX241" s="258"/>
      <c r="AFY241" s="258"/>
      <c r="AFZ241" s="258"/>
      <c r="AGA241" s="258"/>
      <c r="AGB241" s="258"/>
      <c r="AGC241" s="258"/>
      <c r="AGD241" s="258"/>
      <c r="AGE241" s="258"/>
      <c r="AGF241" s="258"/>
      <c r="AGG241" s="258"/>
      <c r="AGH241" s="258"/>
      <c r="AGI241" s="258"/>
      <c r="AGJ241" s="258"/>
      <c r="AGK241" s="258"/>
      <c r="AGL241" s="258"/>
      <c r="AGM241" s="258"/>
      <c r="AGN241" s="258"/>
      <c r="AGO241" s="258"/>
      <c r="AGP241" s="258"/>
      <c r="AGQ241" s="258"/>
      <c r="AGR241" s="258"/>
      <c r="AGS241" s="258"/>
      <c r="AGT241" s="258"/>
      <c r="AGU241" s="258"/>
      <c r="AGV241" s="258"/>
      <c r="AGW241" s="258"/>
      <c r="AGX241" s="258"/>
      <c r="AGY241" s="258"/>
      <c r="AGZ241" s="258"/>
      <c r="AHA241" s="258"/>
      <c r="AHB241" s="258"/>
      <c r="AHC241" s="258"/>
      <c r="AHD241" s="258"/>
      <c r="AHE241" s="258"/>
      <c r="AHF241" s="258"/>
      <c r="AHG241" s="258"/>
      <c r="AHH241" s="258"/>
      <c r="AHI241" s="258"/>
      <c r="AHJ241" s="258"/>
      <c r="AHK241" s="258"/>
      <c r="AHL241" s="258"/>
      <c r="AHM241" s="258"/>
      <c r="AHN241" s="258"/>
      <c r="AHO241" s="258"/>
      <c r="AHP241" s="258"/>
      <c r="AHQ241" s="258"/>
      <c r="AHR241" s="258"/>
      <c r="AHS241" s="258"/>
      <c r="AHT241" s="258"/>
      <c r="AHU241" s="258"/>
      <c r="AHV241" s="258"/>
      <c r="AHW241" s="258"/>
      <c r="AHX241" s="258"/>
      <c r="AHY241" s="258"/>
      <c r="AHZ241" s="258"/>
      <c r="AIA241" s="258"/>
      <c r="AIB241" s="258"/>
      <c r="AIC241" s="258"/>
      <c r="AID241" s="258"/>
      <c r="AIE241" s="258"/>
      <c r="AIF241" s="258"/>
      <c r="AIG241" s="258"/>
      <c r="AIH241" s="258"/>
      <c r="AII241" s="258"/>
      <c r="AIJ241" s="258"/>
      <c r="AIK241" s="258"/>
      <c r="AIL241" s="258"/>
      <c r="AIM241" s="258"/>
      <c r="AIN241" s="258"/>
      <c r="AIO241" s="258"/>
      <c r="AIP241" s="258"/>
      <c r="AIQ241" s="258"/>
      <c r="AIR241" s="258"/>
      <c r="AIS241" s="258"/>
      <c r="AIT241" s="258"/>
      <c r="AIU241" s="258"/>
      <c r="AIV241" s="258"/>
      <c r="AIW241" s="258"/>
      <c r="AIX241" s="258"/>
      <c r="AIY241" s="258"/>
      <c r="AIZ241" s="258"/>
      <c r="AJA241" s="258"/>
      <c r="AJB241" s="258"/>
      <c r="AJC241" s="258"/>
      <c r="AJD241" s="258"/>
      <c r="AJE241" s="258"/>
      <c r="AJF241" s="258"/>
      <c r="AJG241" s="258"/>
      <c r="AJH241" s="258"/>
      <c r="AJI241" s="258"/>
      <c r="AJJ241" s="258"/>
      <c r="AJK241" s="258"/>
      <c r="AJL241" s="258"/>
      <c r="AJM241" s="258"/>
      <c r="AJN241" s="258"/>
      <c r="AJO241" s="258"/>
      <c r="AJP241" s="258"/>
      <c r="AJQ241" s="258"/>
      <c r="AJR241" s="258"/>
      <c r="AJS241" s="258"/>
      <c r="AJT241" s="258"/>
      <c r="AJU241" s="258"/>
      <c r="AJV241" s="258"/>
      <c r="AJW241" s="258"/>
      <c r="AJX241" s="258"/>
      <c r="AJY241" s="258"/>
      <c r="AJZ241" s="258"/>
      <c r="AKA241" s="258"/>
      <c r="AKB241" s="258"/>
      <c r="AKC241" s="258"/>
      <c r="AKD241" s="258"/>
      <c r="AKE241" s="258"/>
      <c r="AKF241" s="258"/>
      <c r="AKG241" s="258"/>
      <c r="AKH241" s="258"/>
      <c r="AKI241" s="258"/>
      <c r="AKJ241" s="258"/>
      <c r="AKK241" s="258"/>
      <c r="AKL241" s="258"/>
      <c r="AKM241" s="258"/>
      <c r="AKN241" s="258"/>
      <c r="AKO241" s="258"/>
      <c r="AKP241" s="258"/>
      <c r="AKQ241" s="258"/>
      <c r="AKR241" s="258"/>
      <c r="AKS241" s="258"/>
      <c r="AKT241" s="258"/>
      <c r="AKU241" s="258"/>
      <c r="AKV241" s="258"/>
      <c r="AKW241" s="258"/>
      <c r="AKX241" s="258"/>
      <c r="AKY241" s="258"/>
      <c r="AKZ241" s="258"/>
      <c r="ALA241" s="258"/>
      <c r="ALB241" s="258"/>
      <c r="ALC241" s="258"/>
      <c r="ALD241" s="258"/>
      <c r="ALE241" s="258"/>
      <c r="ALF241" s="258"/>
      <c r="ALG241" s="258"/>
      <c r="ALH241" s="258"/>
      <c r="ALI241" s="258"/>
      <c r="ALJ241" s="258"/>
      <c r="ALK241" s="258"/>
      <c r="ALL241" s="258"/>
      <c r="ALM241" s="258"/>
      <c r="ALN241" s="258"/>
      <c r="ALO241" s="258"/>
      <c r="ALP241" s="258"/>
      <c r="ALQ241" s="258"/>
      <c r="ALR241" s="258"/>
      <c r="ALS241" s="258"/>
      <c r="ALT241" s="258"/>
      <c r="ALU241" s="258"/>
      <c r="ALV241" s="258"/>
      <c r="ALW241" s="258"/>
      <c r="ALX241" s="258"/>
      <c r="ALY241" s="258"/>
      <c r="ALZ241" s="258"/>
      <c r="AMA241" s="258"/>
      <c r="AMB241" s="258"/>
      <c r="AMC241" s="258"/>
      <c r="AMD241" s="258"/>
      <c r="AME241" s="258"/>
      <c r="AMF241" s="258"/>
    </row>
    <row r="242" spans="1:1020">
      <c r="A242" s="163"/>
      <c r="B242" s="402"/>
      <c r="C242" s="317"/>
      <c r="D242" s="411"/>
      <c r="E242" s="164"/>
      <c r="F242" s="165"/>
      <c r="G242" s="164"/>
      <c r="H242" s="258"/>
      <c r="I242" s="258"/>
      <c r="J242" s="258"/>
      <c r="K242" s="258"/>
      <c r="L242" s="258"/>
      <c r="M242" s="258"/>
      <c r="N242" s="258"/>
      <c r="O242" s="258"/>
      <c r="P242" s="258"/>
      <c r="Q242" s="258"/>
      <c r="R242" s="258"/>
      <c r="S242" s="258"/>
      <c r="T242" s="258"/>
      <c r="U242" s="258"/>
      <c r="V242" s="258"/>
      <c r="W242" s="258"/>
      <c r="X242" s="258"/>
      <c r="Y242" s="258"/>
      <c r="Z242" s="258"/>
      <c r="AA242" s="258"/>
      <c r="AB242" s="258"/>
      <c r="AC242" s="258"/>
      <c r="AD242" s="258"/>
      <c r="AE242" s="258"/>
      <c r="AF242" s="258"/>
      <c r="AG242" s="258"/>
      <c r="AH242" s="258"/>
      <c r="AI242" s="258"/>
      <c r="AJ242" s="258"/>
      <c r="AK242" s="258"/>
      <c r="AL242" s="258"/>
      <c r="AM242" s="258"/>
      <c r="AN242" s="258"/>
      <c r="AO242" s="258"/>
      <c r="AP242" s="258"/>
      <c r="AQ242" s="258"/>
      <c r="AR242" s="258"/>
      <c r="AS242" s="258"/>
      <c r="AT242" s="258"/>
      <c r="AU242" s="258"/>
      <c r="AV242" s="258"/>
      <c r="AW242" s="258"/>
      <c r="AX242" s="258"/>
      <c r="AY242" s="258"/>
      <c r="AZ242" s="258"/>
      <c r="BA242" s="258"/>
      <c r="BB242" s="258"/>
      <c r="BC242" s="258"/>
      <c r="BD242" s="258"/>
      <c r="BE242" s="258"/>
      <c r="BF242" s="258"/>
      <c r="BG242" s="258"/>
      <c r="BH242" s="258"/>
      <c r="BI242" s="258"/>
      <c r="BJ242" s="258"/>
      <c r="BK242" s="258"/>
      <c r="BL242" s="258"/>
      <c r="BM242" s="258"/>
      <c r="BN242" s="258"/>
      <c r="BO242" s="258"/>
      <c r="BP242" s="258"/>
      <c r="BQ242" s="258"/>
      <c r="BR242" s="258"/>
      <c r="BS242" s="258"/>
      <c r="BT242" s="258"/>
      <c r="BU242" s="258"/>
      <c r="BV242" s="258"/>
      <c r="BW242" s="258"/>
      <c r="BX242" s="258"/>
      <c r="BY242" s="258"/>
      <c r="BZ242" s="258"/>
      <c r="CA242" s="258"/>
      <c r="CB242" s="258"/>
      <c r="CC242" s="258"/>
      <c r="CD242" s="258"/>
      <c r="CE242" s="258"/>
      <c r="CF242" s="258"/>
      <c r="CG242" s="258"/>
      <c r="CH242" s="258"/>
      <c r="CI242" s="258"/>
      <c r="CJ242" s="258"/>
      <c r="CK242" s="258"/>
      <c r="CL242" s="258"/>
      <c r="CM242" s="258"/>
      <c r="CN242" s="258"/>
      <c r="CO242" s="258"/>
      <c r="CP242" s="258"/>
      <c r="CQ242" s="258"/>
      <c r="CR242" s="258"/>
      <c r="CS242" s="258"/>
      <c r="CT242" s="258"/>
      <c r="CU242" s="258"/>
      <c r="CV242" s="258"/>
      <c r="CW242" s="258"/>
      <c r="CX242" s="258"/>
      <c r="CY242" s="258"/>
      <c r="CZ242" s="258"/>
      <c r="DA242" s="258"/>
      <c r="DB242" s="258"/>
      <c r="DC242" s="258"/>
      <c r="DD242" s="258"/>
      <c r="DE242" s="258"/>
      <c r="DF242" s="258"/>
      <c r="DG242" s="258"/>
      <c r="DH242" s="258"/>
      <c r="DI242" s="258"/>
      <c r="DJ242" s="258"/>
      <c r="DK242" s="258"/>
      <c r="DL242" s="258"/>
      <c r="DM242" s="258"/>
      <c r="DN242" s="258"/>
      <c r="DO242" s="258"/>
      <c r="DP242" s="258"/>
      <c r="DQ242" s="258"/>
      <c r="DR242" s="258"/>
      <c r="DS242" s="258"/>
      <c r="DT242" s="258"/>
      <c r="DU242" s="258"/>
      <c r="DV242" s="258"/>
      <c r="DW242" s="258"/>
      <c r="DX242" s="258"/>
      <c r="DY242" s="258"/>
      <c r="DZ242" s="258"/>
      <c r="EA242" s="258"/>
      <c r="EB242" s="258"/>
      <c r="EC242" s="258"/>
      <c r="ED242" s="258"/>
      <c r="EE242" s="258"/>
      <c r="EF242" s="258"/>
      <c r="EG242" s="258"/>
      <c r="EH242" s="258"/>
      <c r="EI242" s="258"/>
      <c r="EJ242" s="258"/>
      <c r="EK242" s="258"/>
      <c r="EL242" s="258"/>
      <c r="EM242" s="258"/>
      <c r="EN242" s="258"/>
      <c r="EO242" s="258"/>
      <c r="EP242" s="258"/>
      <c r="EQ242" s="258"/>
      <c r="ER242" s="258"/>
      <c r="ES242" s="258"/>
      <c r="ET242" s="258"/>
      <c r="EU242" s="258"/>
      <c r="EV242" s="258"/>
      <c r="EW242" s="258"/>
      <c r="EX242" s="258"/>
      <c r="EY242" s="258"/>
      <c r="EZ242" s="258"/>
      <c r="FA242" s="258"/>
      <c r="FB242" s="258"/>
      <c r="FC242" s="258"/>
      <c r="FD242" s="258"/>
      <c r="FE242" s="258"/>
      <c r="FF242" s="258"/>
      <c r="FG242" s="258"/>
      <c r="FH242" s="258"/>
      <c r="FI242" s="258"/>
      <c r="FJ242" s="258"/>
      <c r="FK242" s="258"/>
      <c r="FL242" s="258"/>
      <c r="FM242" s="258"/>
      <c r="FN242" s="258"/>
      <c r="FO242" s="258"/>
      <c r="FP242" s="258"/>
      <c r="FQ242" s="258"/>
      <c r="FR242" s="258"/>
      <c r="FS242" s="258"/>
      <c r="FT242" s="258"/>
      <c r="FU242" s="258"/>
      <c r="FV242" s="258"/>
      <c r="FW242" s="258"/>
      <c r="FX242" s="258"/>
      <c r="FY242" s="258"/>
      <c r="FZ242" s="258"/>
      <c r="GA242" s="258"/>
      <c r="GB242" s="258"/>
      <c r="GC242" s="258"/>
      <c r="GD242" s="258"/>
      <c r="GE242" s="258"/>
      <c r="GF242" s="258"/>
      <c r="GG242" s="258"/>
      <c r="GH242" s="258"/>
      <c r="GI242" s="258"/>
      <c r="GJ242" s="258"/>
      <c r="GK242" s="258"/>
      <c r="GL242" s="258"/>
      <c r="GM242" s="258"/>
      <c r="GN242" s="258"/>
      <c r="GO242" s="258"/>
      <c r="GP242" s="258"/>
      <c r="GQ242" s="258"/>
      <c r="GR242" s="258"/>
      <c r="GS242" s="258"/>
      <c r="GT242" s="258"/>
      <c r="GU242" s="258"/>
      <c r="GV242" s="258"/>
      <c r="GW242" s="258"/>
      <c r="GX242" s="258"/>
      <c r="GY242" s="258"/>
      <c r="GZ242" s="258"/>
      <c r="HA242" s="258"/>
      <c r="HB242" s="258"/>
      <c r="HC242" s="258"/>
      <c r="HD242" s="258"/>
      <c r="HE242" s="258"/>
      <c r="HF242" s="258"/>
      <c r="HG242" s="258"/>
      <c r="HH242" s="258"/>
      <c r="HI242" s="258"/>
      <c r="HJ242" s="258"/>
      <c r="HK242" s="258"/>
      <c r="HL242" s="258"/>
      <c r="HM242" s="258"/>
      <c r="HN242" s="258"/>
      <c r="HO242" s="258"/>
      <c r="HP242" s="258"/>
      <c r="HQ242" s="258"/>
      <c r="HR242" s="258"/>
      <c r="HS242" s="258"/>
      <c r="HT242" s="258"/>
      <c r="HU242" s="258"/>
      <c r="HV242" s="258"/>
      <c r="HW242" s="258"/>
      <c r="HX242" s="258"/>
      <c r="HY242" s="258"/>
      <c r="HZ242" s="258"/>
      <c r="IA242" s="258"/>
      <c r="IB242" s="258"/>
      <c r="IC242" s="258"/>
      <c r="ID242" s="258"/>
      <c r="IE242" s="258"/>
      <c r="IF242" s="258"/>
      <c r="IG242" s="258"/>
      <c r="IH242" s="258"/>
      <c r="II242" s="258"/>
      <c r="IJ242" s="258"/>
      <c r="IK242" s="258"/>
      <c r="IL242" s="258"/>
      <c r="IM242" s="258"/>
      <c r="IN242" s="258"/>
      <c r="IO242" s="258"/>
      <c r="IP242" s="258"/>
      <c r="IQ242" s="258"/>
      <c r="IR242" s="258"/>
      <c r="IS242" s="258"/>
      <c r="IT242" s="258"/>
      <c r="IU242" s="258"/>
      <c r="IV242" s="258"/>
      <c r="IW242" s="258"/>
      <c r="IX242" s="258"/>
      <c r="IY242" s="258"/>
      <c r="IZ242" s="258"/>
      <c r="JA242" s="258"/>
      <c r="JB242" s="258"/>
      <c r="JC242" s="258"/>
      <c r="JD242" s="258"/>
      <c r="JE242" s="258"/>
      <c r="JF242" s="258"/>
      <c r="JG242" s="258"/>
      <c r="JH242" s="258"/>
      <c r="JI242" s="258"/>
      <c r="JJ242" s="258"/>
      <c r="JK242" s="258"/>
      <c r="JL242" s="258"/>
      <c r="JM242" s="258"/>
      <c r="JN242" s="258"/>
      <c r="JO242" s="258"/>
      <c r="JP242" s="258"/>
      <c r="JQ242" s="258"/>
      <c r="JR242" s="258"/>
      <c r="JS242" s="258"/>
      <c r="JT242" s="258"/>
      <c r="JU242" s="258"/>
      <c r="JV242" s="258"/>
      <c r="JW242" s="258"/>
      <c r="JX242" s="258"/>
      <c r="JY242" s="258"/>
      <c r="JZ242" s="258"/>
      <c r="KA242" s="258"/>
      <c r="KB242" s="258"/>
      <c r="KC242" s="258"/>
      <c r="KD242" s="258"/>
      <c r="KE242" s="258"/>
      <c r="KF242" s="258"/>
      <c r="KG242" s="258"/>
      <c r="KH242" s="258"/>
      <c r="KI242" s="258"/>
      <c r="KJ242" s="258"/>
      <c r="KK242" s="258"/>
      <c r="KL242" s="258"/>
      <c r="KM242" s="258"/>
      <c r="KN242" s="258"/>
      <c r="KO242" s="258"/>
      <c r="KP242" s="258"/>
      <c r="KQ242" s="258"/>
      <c r="KR242" s="258"/>
      <c r="KS242" s="258"/>
      <c r="KT242" s="258"/>
      <c r="KU242" s="258"/>
      <c r="KV242" s="258"/>
      <c r="KW242" s="258"/>
      <c r="KX242" s="258"/>
      <c r="KY242" s="258"/>
      <c r="KZ242" s="258"/>
      <c r="LA242" s="258"/>
      <c r="LB242" s="258"/>
      <c r="LC242" s="258"/>
      <c r="LD242" s="258"/>
      <c r="LE242" s="258"/>
      <c r="LF242" s="258"/>
      <c r="LG242" s="258"/>
      <c r="LH242" s="258"/>
      <c r="LI242" s="258"/>
      <c r="LJ242" s="258"/>
      <c r="LK242" s="258"/>
      <c r="LL242" s="258"/>
      <c r="LM242" s="258"/>
      <c r="LN242" s="258"/>
      <c r="LO242" s="258"/>
      <c r="LP242" s="258"/>
      <c r="LQ242" s="258"/>
      <c r="LR242" s="258"/>
      <c r="LS242" s="258"/>
      <c r="LT242" s="258"/>
      <c r="LU242" s="258"/>
      <c r="LV242" s="258"/>
      <c r="LW242" s="258"/>
      <c r="LX242" s="258"/>
      <c r="LY242" s="258"/>
      <c r="LZ242" s="258"/>
      <c r="MA242" s="258"/>
      <c r="MB242" s="258"/>
      <c r="MC242" s="258"/>
      <c r="MD242" s="258"/>
      <c r="ME242" s="258"/>
      <c r="MF242" s="258"/>
      <c r="MG242" s="258"/>
      <c r="MH242" s="258"/>
      <c r="MI242" s="258"/>
      <c r="MJ242" s="258"/>
      <c r="MK242" s="258"/>
      <c r="ML242" s="258"/>
      <c r="MM242" s="258"/>
      <c r="MN242" s="258"/>
      <c r="MO242" s="258"/>
      <c r="MP242" s="258"/>
      <c r="MQ242" s="258"/>
      <c r="MR242" s="258"/>
      <c r="MS242" s="258"/>
      <c r="MT242" s="258"/>
      <c r="MU242" s="258"/>
      <c r="MV242" s="258"/>
      <c r="MW242" s="258"/>
      <c r="MX242" s="258"/>
      <c r="MY242" s="258"/>
      <c r="MZ242" s="258"/>
      <c r="NA242" s="258"/>
      <c r="NB242" s="258"/>
      <c r="NC242" s="258"/>
      <c r="ND242" s="258"/>
      <c r="NE242" s="258"/>
      <c r="NF242" s="258"/>
      <c r="NG242" s="258"/>
      <c r="NH242" s="258"/>
      <c r="NI242" s="258"/>
      <c r="NJ242" s="258"/>
      <c r="NK242" s="258"/>
      <c r="NL242" s="258"/>
      <c r="NM242" s="258"/>
      <c r="NN242" s="258"/>
      <c r="NO242" s="258"/>
      <c r="NP242" s="258"/>
      <c r="NQ242" s="258"/>
      <c r="NR242" s="258"/>
      <c r="NS242" s="258"/>
      <c r="NT242" s="258"/>
      <c r="NU242" s="258"/>
      <c r="NV242" s="258"/>
      <c r="NW242" s="258"/>
      <c r="NX242" s="258"/>
      <c r="NY242" s="258"/>
      <c r="NZ242" s="258"/>
      <c r="OA242" s="258"/>
      <c r="OB242" s="258"/>
      <c r="OC242" s="258"/>
      <c r="OD242" s="258"/>
      <c r="OE242" s="258"/>
      <c r="OF242" s="258"/>
      <c r="OG242" s="258"/>
      <c r="OH242" s="258"/>
      <c r="OI242" s="258"/>
      <c r="OJ242" s="258"/>
      <c r="OK242" s="258"/>
      <c r="OL242" s="258"/>
      <c r="OM242" s="258"/>
      <c r="ON242" s="258"/>
      <c r="OO242" s="258"/>
      <c r="OP242" s="258"/>
      <c r="OQ242" s="258"/>
      <c r="OR242" s="258"/>
      <c r="OS242" s="258"/>
      <c r="OT242" s="258"/>
      <c r="OU242" s="258"/>
      <c r="OV242" s="258"/>
      <c r="OW242" s="258"/>
      <c r="OX242" s="258"/>
      <c r="OY242" s="258"/>
      <c r="OZ242" s="258"/>
      <c r="PA242" s="258"/>
      <c r="PB242" s="258"/>
      <c r="PC242" s="258"/>
      <c r="PD242" s="258"/>
      <c r="PE242" s="258"/>
      <c r="PF242" s="258"/>
      <c r="PG242" s="258"/>
      <c r="PH242" s="258"/>
      <c r="PI242" s="258"/>
      <c r="PJ242" s="258"/>
      <c r="PK242" s="258"/>
      <c r="PL242" s="258"/>
      <c r="PM242" s="258"/>
      <c r="PN242" s="258"/>
      <c r="PO242" s="258"/>
      <c r="PP242" s="258"/>
      <c r="PQ242" s="258"/>
      <c r="PR242" s="258"/>
      <c r="PS242" s="258"/>
      <c r="PT242" s="258"/>
      <c r="PU242" s="258"/>
      <c r="PV242" s="258"/>
      <c r="PW242" s="258"/>
      <c r="PX242" s="258"/>
      <c r="PY242" s="258"/>
      <c r="PZ242" s="258"/>
      <c r="QA242" s="258"/>
      <c r="QB242" s="258"/>
      <c r="QC242" s="258"/>
      <c r="QD242" s="258"/>
      <c r="QE242" s="258"/>
      <c r="QF242" s="258"/>
      <c r="QG242" s="258"/>
      <c r="QH242" s="258"/>
      <c r="QI242" s="258"/>
      <c r="QJ242" s="258"/>
      <c r="QK242" s="258"/>
      <c r="QL242" s="258"/>
      <c r="QM242" s="258"/>
      <c r="QN242" s="258"/>
      <c r="QO242" s="258"/>
      <c r="QP242" s="258"/>
      <c r="QQ242" s="258"/>
      <c r="QR242" s="258"/>
      <c r="QS242" s="258"/>
      <c r="QT242" s="258"/>
      <c r="QU242" s="258"/>
      <c r="QV242" s="258"/>
      <c r="QW242" s="258"/>
      <c r="QX242" s="258"/>
      <c r="QY242" s="258"/>
      <c r="QZ242" s="258"/>
      <c r="RA242" s="258"/>
      <c r="RB242" s="258"/>
      <c r="RC242" s="258"/>
      <c r="RD242" s="258"/>
      <c r="RE242" s="258"/>
      <c r="RF242" s="258"/>
      <c r="RG242" s="258"/>
      <c r="RH242" s="258"/>
      <c r="RI242" s="258"/>
      <c r="RJ242" s="258"/>
      <c r="RK242" s="258"/>
      <c r="RL242" s="258"/>
      <c r="RM242" s="258"/>
      <c r="RN242" s="258"/>
      <c r="RO242" s="258"/>
      <c r="RP242" s="258"/>
      <c r="RQ242" s="258"/>
      <c r="RR242" s="258"/>
      <c r="RS242" s="258"/>
      <c r="RT242" s="258"/>
      <c r="RU242" s="258"/>
      <c r="RV242" s="258"/>
      <c r="RW242" s="258"/>
      <c r="RX242" s="258"/>
      <c r="RY242" s="258"/>
      <c r="RZ242" s="258"/>
      <c r="SA242" s="258"/>
      <c r="SB242" s="258"/>
      <c r="SC242" s="258"/>
      <c r="SD242" s="258"/>
      <c r="SE242" s="258"/>
      <c r="SF242" s="258"/>
      <c r="SG242" s="258"/>
      <c r="SH242" s="258"/>
      <c r="SI242" s="258"/>
      <c r="SJ242" s="258"/>
      <c r="SK242" s="258"/>
      <c r="SL242" s="258"/>
      <c r="SM242" s="258"/>
      <c r="SN242" s="258"/>
      <c r="SO242" s="258"/>
      <c r="SP242" s="258"/>
      <c r="SQ242" s="258"/>
      <c r="SR242" s="258"/>
      <c r="SS242" s="258"/>
      <c r="ST242" s="258"/>
      <c r="SU242" s="258"/>
      <c r="SV242" s="258"/>
      <c r="SW242" s="258"/>
      <c r="SX242" s="258"/>
      <c r="SY242" s="258"/>
      <c r="SZ242" s="258"/>
      <c r="TA242" s="258"/>
      <c r="TB242" s="258"/>
      <c r="TC242" s="258"/>
      <c r="TD242" s="258"/>
      <c r="TE242" s="258"/>
      <c r="TF242" s="258"/>
      <c r="TG242" s="258"/>
      <c r="TH242" s="258"/>
      <c r="TI242" s="258"/>
      <c r="TJ242" s="258"/>
      <c r="TK242" s="258"/>
      <c r="TL242" s="258"/>
      <c r="TM242" s="258"/>
      <c r="TN242" s="258"/>
      <c r="TO242" s="258"/>
      <c r="TP242" s="258"/>
      <c r="TQ242" s="258"/>
      <c r="TR242" s="258"/>
      <c r="TS242" s="258"/>
      <c r="TT242" s="258"/>
      <c r="TU242" s="258"/>
      <c r="TV242" s="258"/>
      <c r="TW242" s="258"/>
      <c r="TX242" s="258"/>
      <c r="TY242" s="258"/>
      <c r="TZ242" s="258"/>
      <c r="UA242" s="258"/>
      <c r="UB242" s="258"/>
      <c r="UC242" s="258"/>
      <c r="UD242" s="258"/>
      <c r="UE242" s="258"/>
      <c r="UF242" s="258"/>
      <c r="UG242" s="258"/>
      <c r="UH242" s="258"/>
      <c r="UI242" s="258"/>
      <c r="UJ242" s="258"/>
      <c r="UK242" s="258"/>
      <c r="UL242" s="258"/>
      <c r="UM242" s="258"/>
      <c r="UN242" s="258"/>
      <c r="UO242" s="258"/>
      <c r="UP242" s="258"/>
      <c r="UQ242" s="258"/>
      <c r="UR242" s="258"/>
      <c r="US242" s="258"/>
      <c r="UT242" s="258"/>
      <c r="UU242" s="258"/>
      <c r="UV242" s="258"/>
      <c r="UW242" s="258"/>
      <c r="UX242" s="258"/>
      <c r="UY242" s="258"/>
      <c r="UZ242" s="258"/>
      <c r="VA242" s="258"/>
      <c r="VB242" s="258"/>
      <c r="VC242" s="258"/>
      <c r="VD242" s="258"/>
      <c r="VE242" s="258"/>
      <c r="VF242" s="258"/>
      <c r="VG242" s="258"/>
      <c r="VH242" s="258"/>
      <c r="VI242" s="258"/>
      <c r="VJ242" s="258"/>
      <c r="VK242" s="258"/>
      <c r="VL242" s="258"/>
      <c r="VM242" s="258"/>
      <c r="VN242" s="258"/>
      <c r="VO242" s="258"/>
      <c r="VP242" s="258"/>
      <c r="VQ242" s="258"/>
      <c r="VR242" s="258"/>
      <c r="VS242" s="258"/>
      <c r="VT242" s="258"/>
      <c r="VU242" s="258"/>
      <c r="VV242" s="258"/>
      <c r="VW242" s="258"/>
      <c r="VX242" s="258"/>
      <c r="VY242" s="258"/>
      <c r="VZ242" s="258"/>
      <c r="WA242" s="258"/>
      <c r="WB242" s="258"/>
      <c r="WC242" s="258"/>
      <c r="WD242" s="258"/>
      <c r="WE242" s="258"/>
      <c r="WF242" s="258"/>
      <c r="WG242" s="258"/>
      <c r="WH242" s="258"/>
      <c r="WI242" s="258"/>
      <c r="WJ242" s="258"/>
      <c r="WK242" s="258"/>
      <c r="WL242" s="258"/>
      <c r="WM242" s="258"/>
      <c r="WN242" s="258"/>
      <c r="WO242" s="258"/>
      <c r="WP242" s="258"/>
      <c r="WQ242" s="258"/>
      <c r="WR242" s="258"/>
      <c r="WS242" s="258"/>
      <c r="WT242" s="258"/>
      <c r="WU242" s="258"/>
      <c r="WV242" s="258"/>
      <c r="WW242" s="258"/>
      <c r="WX242" s="258"/>
      <c r="WY242" s="258"/>
      <c r="WZ242" s="258"/>
      <c r="XA242" s="258"/>
      <c r="XB242" s="258"/>
      <c r="XC242" s="258"/>
      <c r="XD242" s="258"/>
      <c r="XE242" s="258"/>
      <c r="XF242" s="258"/>
      <c r="XG242" s="258"/>
      <c r="XH242" s="258"/>
      <c r="XI242" s="258"/>
      <c r="XJ242" s="258"/>
      <c r="XK242" s="258"/>
      <c r="XL242" s="258"/>
      <c r="XM242" s="258"/>
      <c r="XN242" s="258"/>
      <c r="XO242" s="258"/>
      <c r="XP242" s="258"/>
      <c r="XQ242" s="258"/>
      <c r="XR242" s="258"/>
      <c r="XS242" s="258"/>
      <c r="XT242" s="258"/>
      <c r="XU242" s="258"/>
      <c r="XV242" s="258"/>
      <c r="XW242" s="258"/>
      <c r="XX242" s="258"/>
      <c r="XY242" s="258"/>
      <c r="XZ242" s="258"/>
      <c r="YA242" s="258"/>
      <c r="YB242" s="258"/>
      <c r="YC242" s="258"/>
      <c r="YD242" s="258"/>
      <c r="YE242" s="258"/>
      <c r="YF242" s="258"/>
      <c r="YG242" s="258"/>
      <c r="YH242" s="258"/>
      <c r="YI242" s="258"/>
      <c r="YJ242" s="258"/>
      <c r="YK242" s="258"/>
      <c r="YL242" s="258"/>
      <c r="YM242" s="258"/>
      <c r="YN242" s="258"/>
      <c r="YO242" s="258"/>
      <c r="YP242" s="258"/>
      <c r="YQ242" s="258"/>
      <c r="YR242" s="258"/>
      <c r="YS242" s="258"/>
      <c r="YT242" s="258"/>
      <c r="YU242" s="258"/>
      <c r="YV242" s="258"/>
      <c r="YW242" s="258"/>
      <c r="YX242" s="258"/>
      <c r="YY242" s="258"/>
      <c r="YZ242" s="258"/>
      <c r="ZA242" s="258"/>
      <c r="ZB242" s="258"/>
      <c r="ZC242" s="258"/>
      <c r="ZD242" s="258"/>
      <c r="ZE242" s="258"/>
      <c r="ZF242" s="258"/>
      <c r="ZG242" s="258"/>
      <c r="ZH242" s="258"/>
      <c r="ZI242" s="258"/>
      <c r="ZJ242" s="258"/>
      <c r="ZK242" s="258"/>
      <c r="ZL242" s="258"/>
      <c r="ZM242" s="258"/>
      <c r="ZN242" s="258"/>
      <c r="ZO242" s="258"/>
      <c r="ZP242" s="258"/>
      <c r="ZQ242" s="258"/>
      <c r="ZR242" s="258"/>
      <c r="ZS242" s="258"/>
      <c r="ZT242" s="258"/>
      <c r="ZU242" s="258"/>
      <c r="ZV242" s="258"/>
      <c r="ZW242" s="258"/>
      <c r="ZX242" s="258"/>
      <c r="ZY242" s="258"/>
      <c r="ZZ242" s="258"/>
      <c r="AAA242" s="258"/>
      <c r="AAB242" s="258"/>
      <c r="AAC242" s="258"/>
      <c r="AAD242" s="258"/>
      <c r="AAE242" s="258"/>
      <c r="AAF242" s="258"/>
      <c r="AAG242" s="258"/>
      <c r="AAH242" s="258"/>
      <c r="AAI242" s="258"/>
      <c r="AAJ242" s="258"/>
      <c r="AAK242" s="258"/>
      <c r="AAL242" s="258"/>
      <c r="AAM242" s="258"/>
      <c r="AAN242" s="258"/>
      <c r="AAO242" s="258"/>
      <c r="AAP242" s="258"/>
      <c r="AAQ242" s="258"/>
      <c r="AAR242" s="258"/>
      <c r="AAS242" s="258"/>
      <c r="AAT242" s="258"/>
      <c r="AAU242" s="258"/>
      <c r="AAV242" s="258"/>
      <c r="AAW242" s="258"/>
      <c r="AAX242" s="258"/>
      <c r="AAY242" s="258"/>
      <c r="AAZ242" s="258"/>
      <c r="ABA242" s="258"/>
      <c r="ABB242" s="258"/>
      <c r="ABC242" s="258"/>
      <c r="ABD242" s="258"/>
      <c r="ABE242" s="258"/>
      <c r="ABF242" s="258"/>
      <c r="ABG242" s="258"/>
      <c r="ABH242" s="258"/>
      <c r="ABI242" s="258"/>
      <c r="ABJ242" s="258"/>
      <c r="ABK242" s="258"/>
      <c r="ABL242" s="258"/>
      <c r="ABM242" s="258"/>
      <c r="ABN242" s="258"/>
      <c r="ABO242" s="258"/>
      <c r="ABP242" s="258"/>
      <c r="ABQ242" s="258"/>
      <c r="ABR242" s="258"/>
      <c r="ABS242" s="258"/>
      <c r="ABT242" s="258"/>
      <c r="ABU242" s="258"/>
      <c r="ABV242" s="258"/>
      <c r="ABW242" s="258"/>
      <c r="ABX242" s="258"/>
      <c r="ABY242" s="258"/>
      <c r="ABZ242" s="258"/>
      <c r="ACA242" s="258"/>
      <c r="ACB242" s="258"/>
      <c r="ACC242" s="258"/>
      <c r="ACD242" s="258"/>
      <c r="ACE242" s="258"/>
      <c r="ACF242" s="258"/>
      <c r="ACG242" s="258"/>
      <c r="ACH242" s="258"/>
      <c r="ACI242" s="258"/>
      <c r="ACJ242" s="258"/>
      <c r="ACK242" s="258"/>
      <c r="ACL242" s="258"/>
      <c r="ACM242" s="258"/>
      <c r="ACN242" s="258"/>
      <c r="ACO242" s="258"/>
      <c r="ACP242" s="258"/>
      <c r="ACQ242" s="258"/>
      <c r="ACR242" s="258"/>
      <c r="ACS242" s="258"/>
      <c r="ACT242" s="258"/>
      <c r="ACU242" s="258"/>
      <c r="ACV242" s="258"/>
      <c r="ACW242" s="258"/>
      <c r="ACX242" s="258"/>
      <c r="ACY242" s="258"/>
      <c r="ACZ242" s="258"/>
      <c r="ADA242" s="258"/>
      <c r="ADB242" s="258"/>
      <c r="ADC242" s="258"/>
      <c r="ADD242" s="258"/>
      <c r="ADE242" s="258"/>
      <c r="ADF242" s="258"/>
      <c r="ADG242" s="258"/>
      <c r="ADH242" s="258"/>
      <c r="ADI242" s="258"/>
      <c r="ADJ242" s="258"/>
      <c r="ADK242" s="258"/>
      <c r="ADL242" s="258"/>
      <c r="ADM242" s="258"/>
      <c r="ADN242" s="258"/>
      <c r="ADO242" s="258"/>
      <c r="ADP242" s="258"/>
      <c r="ADQ242" s="258"/>
      <c r="ADR242" s="258"/>
      <c r="ADS242" s="258"/>
      <c r="ADT242" s="258"/>
      <c r="ADU242" s="258"/>
      <c r="ADV242" s="258"/>
      <c r="ADW242" s="258"/>
      <c r="ADX242" s="258"/>
      <c r="ADY242" s="258"/>
      <c r="ADZ242" s="258"/>
      <c r="AEA242" s="258"/>
      <c r="AEB242" s="258"/>
      <c r="AEC242" s="258"/>
      <c r="AED242" s="258"/>
      <c r="AEE242" s="258"/>
      <c r="AEF242" s="258"/>
      <c r="AEG242" s="258"/>
      <c r="AEH242" s="258"/>
      <c r="AEI242" s="258"/>
      <c r="AEJ242" s="258"/>
      <c r="AEK242" s="258"/>
      <c r="AEL242" s="258"/>
      <c r="AEM242" s="258"/>
      <c r="AEN242" s="258"/>
      <c r="AEO242" s="258"/>
      <c r="AEP242" s="258"/>
      <c r="AEQ242" s="258"/>
      <c r="AER242" s="258"/>
      <c r="AES242" s="258"/>
      <c r="AET242" s="258"/>
      <c r="AEU242" s="258"/>
      <c r="AEV242" s="258"/>
      <c r="AEW242" s="258"/>
      <c r="AEX242" s="258"/>
      <c r="AEY242" s="258"/>
      <c r="AEZ242" s="258"/>
      <c r="AFA242" s="258"/>
      <c r="AFB242" s="258"/>
      <c r="AFC242" s="258"/>
      <c r="AFD242" s="258"/>
      <c r="AFE242" s="258"/>
      <c r="AFF242" s="258"/>
      <c r="AFG242" s="258"/>
      <c r="AFH242" s="258"/>
      <c r="AFI242" s="258"/>
      <c r="AFJ242" s="258"/>
      <c r="AFK242" s="258"/>
      <c r="AFL242" s="258"/>
      <c r="AFM242" s="258"/>
      <c r="AFN242" s="258"/>
      <c r="AFO242" s="258"/>
      <c r="AFP242" s="258"/>
      <c r="AFQ242" s="258"/>
      <c r="AFR242" s="258"/>
      <c r="AFS242" s="258"/>
      <c r="AFT242" s="258"/>
      <c r="AFU242" s="258"/>
      <c r="AFV242" s="258"/>
      <c r="AFW242" s="258"/>
      <c r="AFX242" s="258"/>
      <c r="AFY242" s="258"/>
      <c r="AFZ242" s="258"/>
      <c r="AGA242" s="258"/>
      <c r="AGB242" s="258"/>
      <c r="AGC242" s="258"/>
      <c r="AGD242" s="258"/>
      <c r="AGE242" s="258"/>
      <c r="AGF242" s="258"/>
      <c r="AGG242" s="258"/>
      <c r="AGH242" s="258"/>
      <c r="AGI242" s="258"/>
      <c r="AGJ242" s="258"/>
      <c r="AGK242" s="258"/>
      <c r="AGL242" s="258"/>
      <c r="AGM242" s="258"/>
      <c r="AGN242" s="258"/>
      <c r="AGO242" s="258"/>
      <c r="AGP242" s="258"/>
      <c r="AGQ242" s="258"/>
      <c r="AGR242" s="258"/>
      <c r="AGS242" s="258"/>
      <c r="AGT242" s="258"/>
      <c r="AGU242" s="258"/>
      <c r="AGV242" s="258"/>
      <c r="AGW242" s="258"/>
      <c r="AGX242" s="258"/>
      <c r="AGY242" s="258"/>
      <c r="AGZ242" s="258"/>
      <c r="AHA242" s="258"/>
      <c r="AHB242" s="258"/>
      <c r="AHC242" s="258"/>
      <c r="AHD242" s="258"/>
      <c r="AHE242" s="258"/>
      <c r="AHF242" s="258"/>
      <c r="AHG242" s="258"/>
      <c r="AHH242" s="258"/>
      <c r="AHI242" s="258"/>
      <c r="AHJ242" s="258"/>
      <c r="AHK242" s="258"/>
      <c r="AHL242" s="258"/>
      <c r="AHM242" s="258"/>
      <c r="AHN242" s="258"/>
      <c r="AHO242" s="258"/>
      <c r="AHP242" s="258"/>
      <c r="AHQ242" s="258"/>
      <c r="AHR242" s="258"/>
      <c r="AHS242" s="258"/>
      <c r="AHT242" s="258"/>
      <c r="AHU242" s="258"/>
      <c r="AHV242" s="258"/>
      <c r="AHW242" s="258"/>
      <c r="AHX242" s="258"/>
      <c r="AHY242" s="258"/>
      <c r="AHZ242" s="258"/>
      <c r="AIA242" s="258"/>
      <c r="AIB242" s="258"/>
      <c r="AIC242" s="258"/>
      <c r="AID242" s="258"/>
      <c r="AIE242" s="258"/>
      <c r="AIF242" s="258"/>
      <c r="AIG242" s="258"/>
      <c r="AIH242" s="258"/>
      <c r="AII242" s="258"/>
      <c r="AIJ242" s="258"/>
      <c r="AIK242" s="258"/>
      <c r="AIL242" s="258"/>
      <c r="AIM242" s="258"/>
      <c r="AIN242" s="258"/>
      <c r="AIO242" s="258"/>
      <c r="AIP242" s="258"/>
      <c r="AIQ242" s="258"/>
      <c r="AIR242" s="258"/>
      <c r="AIS242" s="258"/>
      <c r="AIT242" s="258"/>
      <c r="AIU242" s="258"/>
      <c r="AIV242" s="258"/>
      <c r="AIW242" s="258"/>
      <c r="AIX242" s="258"/>
      <c r="AIY242" s="258"/>
      <c r="AIZ242" s="258"/>
      <c r="AJA242" s="258"/>
      <c r="AJB242" s="258"/>
      <c r="AJC242" s="258"/>
      <c r="AJD242" s="258"/>
      <c r="AJE242" s="258"/>
      <c r="AJF242" s="258"/>
      <c r="AJG242" s="258"/>
      <c r="AJH242" s="258"/>
      <c r="AJI242" s="258"/>
      <c r="AJJ242" s="258"/>
      <c r="AJK242" s="258"/>
      <c r="AJL242" s="258"/>
      <c r="AJM242" s="258"/>
      <c r="AJN242" s="258"/>
      <c r="AJO242" s="258"/>
      <c r="AJP242" s="258"/>
      <c r="AJQ242" s="258"/>
      <c r="AJR242" s="258"/>
      <c r="AJS242" s="258"/>
      <c r="AJT242" s="258"/>
      <c r="AJU242" s="258"/>
      <c r="AJV242" s="258"/>
      <c r="AJW242" s="258"/>
      <c r="AJX242" s="258"/>
      <c r="AJY242" s="258"/>
      <c r="AJZ242" s="258"/>
      <c r="AKA242" s="258"/>
      <c r="AKB242" s="258"/>
      <c r="AKC242" s="258"/>
      <c r="AKD242" s="258"/>
      <c r="AKE242" s="258"/>
      <c r="AKF242" s="258"/>
      <c r="AKG242" s="258"/>
      <c r="AKH242" s="258"/>
      <c r="AKI242" s="258"/>
      <c r="AKJ242" s="258"/>
      <c r="AKK242" s="258"/>
      <c r="AKL242" s="258"/>
      <c r="AKM242" s="258"/>
      <c r="AKN242" s="258"/>
      <c r="AKO242" s="258"/>
      <c r="AKP242" s="258"/>
      <c r="AKQ242" s="258"/>
      <c r="AKR242" s="258"/>
      <c r="AKS242" s="258"/>
      <c r="AKT242" s="258"/>
      <c r="AKU242" s="258"/>
      <c r="AKV242" s="258"/>
      <c r="AKW242" s="258"/>
      <c r="AKX242" s="258"/>
      <c r="AKY242" s="258"/>
      <c r="AKZ242" s="258"/>
      <c r="ALA242" s="258"/>
      <c r="ALB242" s="258"/>
      <c r="ALC242" s="258"/>
      <c r="ALD242" s="258"/>
      <c r="ALE242" s="258"/>
      <c r="ALF242" s="258"/>
      <c r="ALG242" s="258"/>
      <c r="ALH242" s="258"/>
      <c r="ALI242" s="258"/>
      <c r="ALJ242" s="258"/>
      <c r="ALK242" s="258"/>
      <c r="ALL242" s="258"/>
      <c r="ALM242" s="258"/>
      <c r="ALN242" s="258"/>
      <c r="ALO242" s="258"/>
      <c r="ALP242" s="258"/>
      <c r="ALQ242" s="258"/>
      <c r="ALR242" s="258"/>
      <c r="ALS242" s="258"/>
      <c r="ALT242" s="258"/>
      <c r="ALU242" s="258"/>
      <c r="ALV242" s="258"/>
      <c r="ALW242" s="258"/>
      <c r="ALX242" s="258"/>
      <c r="ALY242" s="258"/>
      <c r="ALZ242" s="258"/>
      <c r="AMA242" s="258"/>
      <c r="AMB242" s="258"/>
      <c r="AMC242" s="258"/>
      <c r="AMD242" s="258"/>
      <c r="AME242" s="258"/>
      <c r="AMF242" s="258"/>
    </row>
    <row r="243" spans="1:1020">
      <c r="A243" s="330" t="s">
        <v>415</v>
      </c>
      <c r="B243" s="417" t="s">
        <v>427</v>
      </c>
      <c r="C243" s="421" t="s">
        <v>428</v>
      </c>
      <c r="E243" s="12"/>
      <c r="F243" s="187"/>
      <c r="G243" s="378"/>
    </row>
    <row r="244" spans="1:1020" ht="76.5">
      <c r="A244" s="399"/>
      <c r="B244" s="419"/>
      <c r="C244" s="420" t="s">
        <v>371</v>
      </c>
      <c r="D244" s="416"/>
      <c r="E244" s="12"/>
      <c r="F244" s="187"/>
      <c r="G244" s="378"/>
    </row>
    <row r="245" spans="1:1020">
      <c r="A245" s="399"/>
      <c r="B245" s="419"/>
      <c r="C245" s="420" t="s">
        <v>418</v>
      </c>
      <c r="D245" s="416"/>
      <c r="E245" s="12"/>
      <c r="F245" s="187"/>
      <c r="G245" s="378"/>
    </row>
    <row r="246" spans="1:1020">
      <c r="A246" s="399"/>
      <c r="B246" s="419"/>
      <c r="C246" s="420" t="s">
        <v>429</v>
      </c>
      <c r="D246" s="416"/>
      <c r="E246" s="12"/>
      <c r="F246" s="491"/>
      <c r="G246" s="378"/>
    </row>
    <row r="247" spans="1:1020">
      <c r="A247" s="399"/>
      <c r="B247" s="419"/>
      <c r="C247" s="421" t="s">
        <v>430</v>
      </c>
      <c r="D247" s="403" t="s">
        <v>263</v>
      </c>
      <c r="E247" s="12">
        <v>63</v>
      </c>
      <c r="F247" s="491"/>
      <c r="G247" s="378">
        <f>E247*F247</f>
        <v>0</v>
      </c>
    </row>
    <row r="248" spans="1:1020">
      <c r="A248" s="399"/>
      <c r="B248" s="419"/>
      <c r="C248" s="421"/>
      <c r="E248" s="12"/>
      <c r="F248" s="491"/>
      <c r="G248" s="378"/>
    </row>
    <row r="249" spans="1:1020">
      <c r="A249" s="330" t="s">
        <v>421</v>
      </c>
      <c r="B249" s="417" t="s">
        <v>841</v>
      </c>
      <c r="C249" s="421" t="s">
        <v>842</v>
      </c>
      <c r="E249" s="12"/>
      <c r="F249" s="491"/>
      <c r="G249" s="378"/>
    </row>
    <row r="250" spans="1:1020" ht="76.5">
      <c r="A250" s="399"/>
      <c r="B250" s="419"/>
      <c r="C250" s="420" t="s">
        <v>371</v>
      </c>
      <c r="D250" s="416"/>
      <c r="E250" s="12"/>
      <c r="F250" s="491"/>
      <c r="G250" s="378"/>
    </row>
    <row r="251" spans="1:1020">
      <c r="A251" s="399"/>
      <c r="B251" s="419"/>
      <c r="C251" s="420" t="s">
        <v>418</v>
      </c>
      <c r="D251" s="416"/>
      <c r="E251" s="12"/>
      <c r="F251" s="491"/>
      <c r="G251" s="378"/>
    </row>
    <row r="252" spans="1:1020">
      <c r="A252" s="399"/>
      <c r="B252" s="419"/>
      <c r="C252" s="420" t="s">
        <v>429</v>
      </c>
      <c r="D252" s="416"/>
      <c r="E252" s="12"/>
      <c r="F252" s="491"/>
      <c r="G252" s="378"/>
    </row>
    <row r="253" spans="1:1020">
      <c r="A253" s="399"/>
      <c r="B253" s="419"/>
      <c r="C253" s="421" t="s">
        <v>843</v>
      </c>
      <c r="D253" s="403" t="s">
        <v>263</v>
      </c>
      <c r="E253" s="12">
        <v>3</v>
      </c>
      <c r="F253" s="491"/>
      <c r="G253" s="378">
        <f>E253*F253</f>
        <v>0</v>
      </c>
    </row>
    <row r="254" spans="1:1020">
      <c r="A254" s="399"/>
      <c r="B254" s="419"/>
      <c r="C254" s="421"/>
      <c r="E254" s="12"/>
      <c r="F254" s="491"/>
      <c r="G254" s="378"/>
    </row>
    <row r="255" spans="1:1020">
      <c r="A255" s="330" t="s">
        <v>426</v>
      </c>
      <c r="B255" s="417" t="s">
        <v>844</v>
      </c>
      <c r="C255" s="421" t="s">
        <v>845</v>
      </c>
      <c r="E255" s="12"/>
      <c r="F255" s="491"/>
      <c r="G255" s="378"/>
    </row>
    <row r="256" spans="1:1020" ht="76.5">
      <c r="A256" s="399"/>
      <c r="B256" s="419"/>
      <c r="C256" s="420" t="s">
        <v>366</v>
      </c>
      <c r="D256" s="416"/>
      <c r="E256" s="12"/>
      <c r="F256" s="491"/>
      <c r="G256" s="378"/>
    </row>
    <row r="257" spans="1:7">
      <c r="A257" s="399"/>
      <c r="B257" s="419"/>
      <c r="C257" s="420" t="s">
        <v>418</v>
      </c>
      <c r="D257" s="416"/>
      <c r="E257" s="12"/>
      <c r="F257" s="491"/>
      <c r="G257" s="378"/>
    </row>
    <row r="258" spans="1:7">
      <c r="A258" s="399"/>
      <c r="B258" s="419"/>
      <c r="C258" s="420" t="s">
        <v>429</v>
      </c>
      <c r="D258" s="416"/>
      <c r="E258" s="12"/>
      <c r="F258" s="491"/>
      <c r="G258" s="378"/>
    </row>
    <row r="259" spans="1:7">
      <c r="A259" s="399"/>
      <c r="B259" s="419"/>
      <c r="C259" s="421" t="s">
        <v>846</v>
      </c>
      <c r="D259" s="403" t="s">
        <v>263</v>
      </c>
      <c r="E259" s="12">
        <v>8</v>
      </c>
      <c r="F259" s="491"/>
      <c r="G259" s="378">
        <f>E259*F259</f>
        <v>0</v>
      </c>
    </row>
    <row r="260" spans="1:7">
      <c r="A260" s="399"/>
      <c r="B260" s="419"/>
      <c r="C260" s="421"/>
      <c r="E260" s="12"/>
      <c r="F260" s="491"/>
      <c r="G260" s="378"/>
    </row>
    <row r="261" spans="1:7">
      <c r="A261" s="330" t="s">
        <v>595</v>
      </c>
      <c r="B261" s="417" t="s">
        <v>847</v>
      </c>
      <c r="C261" s="421" t="s">
        <v>848</v>
      </c>
      <c r="E261" s="12"/>
      <c r="F261" s="491"/>
      <c r="G261" s="378"/>
    </row>
    <row r="262" spans="1:7" ht="76.5">
      <c r="A262" s="399"/>
      <c r="B262" s="419"/>
      <c r="C262" s="420" t="s">
        <v>371</v>
      </c>
      <c r="D262" s="416"/>
      <c r="E262" s="12"/>
      <c r="F262" s="491"/>
      <c r="G262" s="378"/>
    </row>
    <row r="263" spans="1:7">
      <c r="A263" s="399"/>
      <c r="B263" s="419"/>
      <c r="C263" s="420" t="s">
        <v>418</v>
      </c>
      <c r="D263" s="416"/>
      <c r="E263" s="12"/>
      <c r="F263" s="491"/>
      <c r="G263" s="378"/>
    </row>
    <row r="264" spans="1:7">
      <c r="A264" s="399"/>
      <c r="B264" s="419"/>
      <c r="C264" s="420" t="s">
        <v>429</v>
      </c>
      <c r="D264" s="416"/>
      <c r="E264" s="12"/>
      <c r="F264" s="491"/>
      <c r="G264" s="378"/>
    </row>
    <row r="265" spans="1:7">
      <c r="A265" s="399"/>
      <c r="B265" s="419"/>
      <c r="C265" s="421" t="s">
        <v>846</v>
      </c>
      <c r="D265" s="403" t="s">
        <v>263</v>
      </c>
      <c r="E265" s="12">
        <v>3</v>
      </c>
      <c r="F265" s="491"/>
      <c r="G265" s="378">
        <f>E265*F265</f>
        <v>0</v>
      </c>
    </row>
    <row r="266" spans="1:7">
      <c r="A266" s="399"/>
      <c r="B266" s="419"/>
      <c r="C266" s="421"/>
      <c r="E266" s="12"/>
      <c r="F266" s="187"/>
      <c r="G266" s="378"/>
    </row>
    <row r="267" spans="1:7">
      <c r="A267" s="330" t="s">
        <v>431</v>
      </c>
      <c r="B267" s="417" t="s">
        <v>432</v>
      </c>
      <c r="C267" s="421" t="s">
        <v>433</v>
      </c>
      <c r="E267" s="12"/>
      <c r="F267" s="187"/>
      <c r="G267" s="378"/>
    </row>
    <row r="268" spans="1:7" ht="76.5">
      <c r="A268" s="399"/>
      <c r="B268" s="419"/>
      <c r="C268" s="420" t="s">
        <v>366</v>
      </c>
      <c r="D268" s="416"/>
      <c r="E268" s="12"/>
      <c r="F268" s="187"/>
      <c r="G268" s="378"/>
    </row>
    <row r="269" spans="1:7">
      <c r="A269" s="399"/>
      <c r="B269" s="419"/>
      <c r="C269" s="420" t="s">
        <v>418</v>
      </c>
      <c r="D269" s="416"/>
      <c r="E269" s="12"/>
      <c r="F269" s="187"/>
      <c r="G269" s="378"/>
    </row>
    <row r="270" spans="1:7">
      <c r="A270" s="399"/>
      <c r="B270" s="419"/>
      <c r="C270" s="420" t="s">
        <v>429</v>
      </c>
      <c r="D270" s="416"/>
      <c r="E270" s="482"/>
      <c r="F270" s="491"/>
      <c r="G270" s="378"/>
    </row>
    <row r="271" spans="1:7">
      <c r="A271" s="399"/>
      <c r="B271" s="419"/>
      <c r="C271" s="421" t="s">
        <v>434</v>
      </c>
      <c r="D271" s="403" t="s">
        <v>263</v>
      </c>
      <c r="E271" s="482">
        <v>14</v>
      </c>
      <c r="F271" s="491"/>
      <c r="G271" s="378">
        <f>E271*F271</f>
        <v>0</v>
      </c>
    </row>
    <row r="272" spans="1:7">
      <c r="A272" s="399"/>
      <c r="B272" s="419"/>
      <c r="C272" s="421"/>
      <c r="E272" s="482"/>
      <c r="F272" s="491"/>
      <c r="G272" s="378"/>
    </row>
    <row r="273" spans="1:7">
      <c r="A273" s="330" t="s">
        <v>436</v>
      </c>
      <c r="B273" s="417" t="s">
        <v>849</v>
      </c>
      <c r="C273" s="421" t="s">
        <v>850</v>
      </c>
      <c r="E273" s="482"/>
      <c r="F273" s="491"/>
      <c r="G273" s="378"/>
    </row>
    <row r="274" spans="1:7" ht="76.5">
      <c r="A274" s="399"/>
      <c r="B274" s="419"/>
      <c r="C274" s="420" t="s">
        <v>366</v>
      </c>
      <c r="D274" s="416"/>
      <c r="E274" s="482"/>
      <c r="F274" s="491"/>
      <c r="G274" s="378"/>
    </row>
    <row r="275" spans="1:7">
      <c r="A275" s="399"/>
      <c r="B275" s="419"/>
      <c r="C275" s="420" t="s">
        <v>418</v>
      </c>
      <c r="D275" s="416"/>
      <c r="E275" s="482"/>
      <c r="F275" s="491"/>
      <c r="G275" s="378"/>
    </row>
    <row r="276" spans="1:7">
      <c r="A276" s="399"/>
      <c r="B276" s="419"/>
      <c r="C276" s="420" t="s">
        <v>429</v>
      </c>
      <c r="D276" s="416"/>
      <c r="E276" s="482"/>
      <c r="F276" s="491"/>
      <c r="G276" s="378"/>
    </row>
    <row r="277" spans="1:7">
      <c r="A277" s="399"/>
      <c r="B277" s="419"/>
      <c r="C277" s="421" t="s">
        <v>851</v>
      </c>
      <c r="D277" s="403" t="s">
        <v>263</v>
      </c>
      <c r="E277" s="482">
        <v>12</v>
      </c>
      <c r="F277" s="491"/>
      <c r="G277" s="378">
        <f>E277*F277</f>
        <v>0</v>
      </c>
    </row>
    <row r="278" spans="1:7">
      <c r="A278" s="399"/>
      <c r="B278" s="419"/>
      <c r="C278" s="421"/>
      <c r="E278" s="12"/>
      <c r="F278" s="187"/>
      <c r="G278" s="378"/>
    </row>
    <row r="279" spans="1:7" ht="25.5">
      <c r="A279" s="163"/>
      <c r="B279" s="402"/>
      <c r="C279" s="384" t="s">
        <v>435</v>
      </c>
      <c r="D279" s="411"/>
      <c r="E279" s="164"/>
      <c r="F279" s="165"/>
      <c r="G279" s="164"/>
    </row>
    <row r="280" spans="1:7" ht="399.75" customHeight="1">
      <c r="A280" s="163"/>
      <c r="B280" s="402"/>
      <c r="C280" s="317" t="s">
        <v>963</v>
      </c>
      <c r="D280" s="411"/>
      <c r="E280" s="164"/>
      <c r="F280" s="165"/>
      <c r="G280" s="164"/>
    </row>
    <row r="281" spans="1:7">
      <c r="A281" s="163"/>
      <c r="B281" s="402"/>
      <c r="C281" s="317"/>
      <c r="D281" s="411"/>
      <c r="E281" s="164"/>
      <c r="F281" s="165"/>
      <c r="G281" s="164"/>
    </row>
    <row r="282" spans="1:7">
      <c r="A282" s="330" t="s">
        <v>441</v>
      </c>
      <c r="B282" s="417" t="s">
        <v>437</v>
      </c>
      <c r="C282" s="421" t="s">
        <v>438</v>
      </c>
      <c r="E282" s="12"/>
      <c r="F282" s="187"/>
      <c r="G282" s="378"/>
    </row>
    <row r="283" spans="1:7" ht="76.5">
      <c r="A283" s="399"/>
      <c r="B283" s="419"/>
      <c r="C283" s="420" t="s">
        <v>366</v>
      </c>
      <c r="D283" s="416"/>
      <c r="E283" s="12"/>
      <c r="F283" s="187"/>
      <c r="G283" s="378"/>
    </row>
    <row r="284" spans="1:7">
      <c r="A284" s="399"/>
      <c r="B284" s="419"/>
      <c r="C284" s="420" t="s">
        <v>418</v>
      </c>
      <c r="D284" s="416"/>
      <c r="E284" s="12"/>
      <c r="F284" s="187"/>
      <c r="G284" s="378"/>
    </row>
    <row r="285" spans="1:7">
      <c r="A285" s="399"/>
      <c r="B285" s="419"/>
      <c r="C285" s="420" t="s">
        <v>439</v>
      </c>
      <c r="D285" s="416"/>
      <c r="E285" s="12"/>
      <c r="F285" s="491"/>
      <c r="G285" s="378"/>
    </row>
    <row r="286" spans="1:7" ht="25.5">
      <c r="A286" s="399"/>
      <c r="B286" s="419"/>
      <c r="C286" s="421" t="s">
        <v>440</v>
      </c>
      <c r="D286" s="403" t="s">
        <v>263</v>
      </c>
      <c r="E286" s="12">
        <v>1</v>
      </c>
      <c r="F286" s="491"/>
      <c r="G286" s="378">
        <f>E286*F286</f>
        <v>0</v>
      </c>
    </row>
    <row r="287" spans="1:7">
      <c r="A287" s="399"/>
      <c r="B287" s="419"/>
      <c r="C287" s="421"/>
      <c r="E287" s="12"/>
      <c r="F287" s="491"/>
      <c r="G287" s="378"/>
    </row>
    <row r="288" spans="1:7">
      <c r="A288" s="330" t="s">
        <v>445</v>
      </c>
      <c r="B288" s="417" t="s">
        <v>442</v>
      </c>
      <c r="C288" s="421" t="s">
        <v>443</v>
      </c>
      <c r="E288" s="12"/>
      <c r="F288" s="491"/>
      <c r="G288" s="378"/>
    </row>
    <row r="289" spans="1:7" ht="76.5">
      <c r="A289" s="399"/>
      <c r="B289" s="419"/>
      <c r="C289" s="420" t="s">
        <v>366</v>
      </c>
      <c r="D289" s="416"/>
      <c r="E289" s="12"/>
      <c r="F289" s="491"/>
      <c r="G289" s="378"/>
    </row>
    <row r="290" spans="1:7">
      <c r="A290" s="399"/>
      <c r="B290" s="419"/>
      <c r="C290" s="420" t="s">
        <v>418</v>
      </c>
      <c r="D290" s="416"/>
      <c r="E290" s="12"/>
      <c r="F290" s="491"/>
      <c r="G290" s="378"/>
    </row>
    <row r="291" spans="1:7">
      <c r="A291" s="399"/>
      <c r="B291" s="419"/>
      <c r="C291" s="420" t="s">
        <v>444</v>
      </c>
      <c r="D291" s="416"/>
      <c r="E291" s="12"/>
      <c r="F291" s="491"/>
      <c r="G291" s="378"/>
    </row>
    <row r="292" spans="1:7" ht="25.5">
      <c r="A292" s="399"/>
      <c r="B292" s="419"/>
      <c r="C292" s="421" t="s">
        <v>440</v>
      </c>
      <c r="D292" s="403" t="s">
        <v>263</v>
      </c>
      <c r="E292" s="12">
        <v>2</v>
      </c>
      <c r="F292" s="491"/>
      <c r="G292" s="378">
        <f>E292*F292</f>
        <v>0</v>
      </c>
    </row>
    <row r="293" spans="1:7">
      <c r="A293" s="399"/>
      <c r="B293" s="419"/>
      <c r="C293" s="421"/>
      <c r="E293" s="12"/>
      <c r="F293" s="491"/>
      <c r="G293" s="378"/>
    </row>
    <row r="294" spans="1:7">
      <c r="A294" s="330" t="s">
        <v>449</v>
      </c>
      <c r="B294" s="417" t="s">
        <v>852</v>
      </c>
      <c r="C294" s="421" t="s">
        <v>853</v>
      </c>
      <c r="E294" s="12"/>
      <c r="F294" s="491"/>
      <c r="G294" s="378"/>
    </row>
    <row r="295" spans="1:7" ht="76.5">
      <c r="A295" s="399"/>
      <c r="B295" s="419"/>
      <c r="C295" s="420" t="s">
        <v>371</v>
      </c>
      <c r="D295" s="416"/>
      <c r="E295" s="12"/>
      <c r="F295" s="491"/>
      <c r="G295" s="378"/>
    </row>
    <row r="296" spans="1:7">
      <c r="A296" s="399"/>
      <c r="B296" s="419"/>
      <c r="C296" s="420" t="s">
        <v>418</v>
      </c>
      <c r="D296" s="416"/>
      <c r="E296" s="12"/>
      <c r="F296" s="491"/>
      <c r="G296" s="378"/>
    </row>
    <row r="297" spans="1:7">
      <c r="A297" s="399"/>
      <c r="B297" s="419"/>
      <c r="C297" s="420" t="s">
        <v>854</v>
      </c>
      <c r="D297" s="416"/>
      <c r="E297" s="12"/>
      <c r="F297" s="491"/>
      <c r="G297" s="378"/>
    </row>
    <row r="298" spans="1:7" ht="25.5">
      <c r="A298" s="399"/>
      <c r="B298" s="419"/>
      <c r="C298" s="421" t="s">
        <v>440</v>
      </c>
      <c r="D298" s="403" t="s">
        <v>263</v>
      </c>
      <c r="E298" s="482">
        <v>16</v>
      </c>
      <c r="F298" s="491"/>
      <c r="G298" s="378">
        <f>E298*F298</f>
        <v>0</v>
      </c>
    </row>
    <row r="299" spans="1:7">
      <c r="A299" s="399"/>
      <c r="B299" s="419"/>
      <c r="C299" s="421"/>
      <c r="E299" s="12"/>
      <c r="F299" s="491"/>
      <c r="G299" s="378"/>
    </row>
    <row r="300" spans="1:7">
      <c r="A300" s="330" t="s">
        <v>453</v>
      </c>
      <c r="B300" s="417" t="s">
        <v>855</v>
      </c>
      <c r="C300" s="421" t="s">
        <v>856</v>
      </c>
      <c r="E300" s="12"/>
      <c r="F300" s="491"/>
      <c r="G300" s="378"/>
    </row>
    <row r="301" spans="1:7" ht="76.5">
      <c r="A301" s="399"/>
      <c r="B301" s="419"/>
      <c r="C301" s="420" t="s">
        <v>366</v>
      </c>
      <c r="D301" s="416"/>
      <c r="E301" s="12"/>
      <c r="F301" s="491"/>
      <c r="G301" s="378"/>
    </row>
    <row r="302" spans="1:7">
      <c r="A302" s="399"/>
      <c r="B302" s="419"/>
      <c r="C302" s="420" t="s">
        <v>418</v>
      </c>
      <c r="D302" s="416"/>
      <c r="E302" s="12"/>
      <c r="F302" s="491"/>
      <c r="G302" s="378"/>
    </row>
    <row r="303" spans="1:7">
      <c r="A303" s="399"/>
      <c r="B303" s="419"/>
      <c r="C303" s="420" t="s">
        <v>857</v>
      </c>
      <c r="D303" s="416"/>
      <c r="E303" s="12"/>
      <c r="F303" s="491"/>
      <c r="G303" s="378"/>
    </row>
    <row r="304" spans="1:7" ht="25.5">
      <c r="A304" s="399"/>
      <c r="B304" s="419"/>
      <c r="C304" s="421" t="s">
        <v>440</v>
      </c>
      <c r="D304" s="403" t="s">
        <v>263</v>
      </c>
      <c r="E304" s="12">
        <v>1</v>
      </c>
      <c r="F304" s="491"/>
      <c r="G304" s="378">
        <f>E304*F304</f>
        <v>0</v>
      </c>
    </row>
    <row r="305" spans="1:7">
      <c r="A305" s="399"/>
      <c r="B305" s="419"/>
      <c r="C305" s="421"/>
      <c r="E305" s="12"/>
      <c r="F305" s="187"/>
      <c r="G305" s="378"/>
    </row>
    <row r="306" spans="1:7">
      <c r="A306" s="330" t="s">
        <v>455</v>
      </c>
      <c r="B306" s="417" t="s">
        <v>858</v>
      </c>
      <c r="C306" s="421" t="s">
        <v>859</v>
      </c>
      <c r="E306" s="12"/>
      <c r="F306" s="187"/>
      <c r="G306" s="378"/>
    </row>
    <row r="307" spans="1:7" ht="76.5">
      <c r="A307" s="399"/>
      <c r="B307" s="419"/>
      <c r="C307" s="420" t="s">
        <v>366</v>
      </c>
      <c r="D307" s="416"/>
      <c r="E307" s="12"/>
      <c r="F307" s="187"/>
      <c r="G307" s="378"/>
    </row>
    <row r="308" spans="1:7">
      <c r="A308" s="399"/>
      <c r="B308" s="419"/>
      <c r="C308" s="420" t="s">
        <v>418</v>
      </c>
      <c r="D308" s="416"/>
      <c r="E308" s="12"/>
      <c r="F308" s="187"/>
      <c r="G308" s="378"/>
    </row>
    <row r="309" spans="1:7">
      <c r="A309" s="399"/>
      <c r="B309" s="419"/>
      <c r="C309" s="420" t="s">
        <v>860</v>
      </c>
      <c r="D309" s="416"/>
      <c r="E309" s="12"/>
      <c r="F309" s="187"/>
      <c r="G309" s="378"/>
    </row>
    <row r="310" spans="1:7" ht="25.5">
      <c r="A310" s="399"/>
      <c r="B310" s="419"/>
      <c r="C310" s="421" t="s">
        <v>440</v>
      </c>
      <c r="D310" s="403" t="s">
        <v>263</v>
      </c>
      <c r="E310" s="12">
        <v>1</v>
      </c>
      <c r="F310" s="491"/>
      <c r="G310" s="378">
        <f>E310*F310</f>
        <v>0</v>
      </c>
    </row>
    <row r="311" spans="1:7">
      <c r="A311" s="399"/>
      <c r="B311" s="419"/>
      <c r="C311" s="421"/>
      <c r="E311" s="12"/>
      <c r="F311" s="187"/>
      <c r="G311" s="378"/>
    </row>
    <row r="312" spans="1:7" ht="25.5">
      <c r="A312" s="163"/>
      <c r="B312" s="402"/>
      <c r="C312" s="384" t="s">
        <v>861</v>
      </c>
      <c r="D312" s="411"/>
      <c r="E312" s="164"/>
      <c r="F312" s="165"/>
      <c r="G312" s="164"/>
    </row>
    <row r="313" spans="1:7" ht="280.5">
      <c r="A313" s="163"/>
      <c r="B313" s="402"/>
      <c r="C313" s="317" t="s">
        <v>974</v>
      </c>
      <c r="D313" s="411"/>
      <c r="E313" s="164"/>
      <c r="F313" s="165"/>
      <c r="G313" s="164"/>
    </row>
    <row r="314" spans="1:7">
      <c r="A314" s="163"/>
      <c r="B314" s="402"/>
      <c r="C314" s="317"/>
      <c r="D314" s="411"/>
      <c r="E314" s="164"/>
      <c r="F314" s="165"/>
      <c r="G314" s="164"/>
    </row>
    <row r="315" spans="1:7">
      <c r="A315" s="330" t="s">
        <v>461</v>
      </c>
      <c r="B315" s="417" t="s">
        <v>862</v>
      </c>
      <c r="C315" s="421" t="s">
        <v>863</v>
      </c>
      <c r="E315" s="12"/>
      <c r="F315" s="187"/>
      <c r="G315" s="378"/>
    </row>
    <row r="316" spans="1:7" ht="76.5">
      <c r="A316" s="399"/>
      <c r="B316" s="419"/>
      <c r="C316" s="420" t="s">
        <v>366</v>
      </c>
      <c r="D316" s="416"/>
      <c r="E316" s="12"/>
      <c r="F316" s="187"/>
      <c r="G316" s="378"/>
    </row>
    <row r="317" spans="1:7">
      <c r="A317" s="399"/>
      <c r="B317" s="419"/>
      <c r="C317" s="420" t="s">
        <v>418</v>
      </c>
      <c r="D317" s="416"/>
      <c r="E317" s="12"/>
      <c r="F317" s="491"/>
      <c r="G317" s="378"/>
    </row>
    <row r="318" spans="1:7">
      <c r="A318" s="399"/>
      <c r="B318" s="419"/>
      <c r="C318" s="420" t="s">
        <v>854</v>
      </c>
      <c r="D318" s="416"/>
      <c r="E318" s="12"/>
      <c r="F318" s="491"/>
      <c r="G318" s="378"/>
    </row>
    <row r="319" spans="1:7" ht="25.5">
      <c r="A319" s="399"/>
      <c r="B319" s="419"/>
      <c r="C319" s="421" t="s">
        <v>440</v>
      </c>
      <c r="D319" s="403" t="s">
        <v>263</v>
      </c>
      <c r="E319" s="12">
        <v>4</v>
      </c>
      <c r="F319" s="491"/>
      <c r="G319" s="378">
        <f>E319*F319</f>
        <v>0</v>
      </c>
    </row>
    <row r="320" spans="1:7">
      <c r="A320" s="399"/>
      <c r="B320" s="419"/>
      <c r="C320" s="421"/>
      <c r="E320" s="12"/>
      <c r="F320" s="491"/>
      <c r="G320" s="378"/>
    </row>
    <row r="321" spans="1:7">
      <c r="A321" s="330" t="s">
        <v>466</v>
      </c>
      <c r="B321" s="417" t="s">
        <v>864</v>
      </c>
      <c r="C321" s="421" t="s">
        <v>865</v>
      </c>
      <c r="E321" s="12"/>
      <c r="F321" s="491"/>
      <c r="G321" s="378"/>
    </row>
    <row r="322" spans="1:7" ht="76.5">
      <c r="A322" s="399"/>
      <c r="B322" s="419"/>
      <c r="C322" s="420" t="s">
        <v>371</v>
      </c>
      <c r="D322" s="416"/>
      <c r="E322" s="12"/>
      <c r="F322" s="491"/>
      <c r="G322" s="378"/>
    </row>
    <row r="323" spans="1:7">
      <c r="A323" s="399"/>
      <c r="B323" s="419"/>
      <c r="C323" s="420" t="s">
        <v>418</v>
      </c>
      <c r="D323" s="416"/>
      <c r="E323" s="12"/>
      <c r="F323" s="491"/>
      <c r="G323" s="378"/>
    </row>
    <row r="324" spans="1:7">
      <c r="A324" s="399"/>
      <c r="B324" s="419"/>
      <c r="C324" s="420" t="s">
        <v>857</v>
      </c>
      <c r="D324" s="416"/>
      <c r="E324" s="12"/>
      <c r="F324" s="491"/>
      <c r="G324" s="378"/>
    </row>
    <row r="325" spans="1:7" ht="25.5">
      <c r="A325" s="399"/>
      <c r="B325" s="419"/>
      <c r="C325" s="421" t="s">
        <v>440</v>
      </c>
      <c r="D325" s="403" t="s">
        <v>263</v>
      </c>
      <c r="E325" s="12">
        <v>2</v>
      </c>
      <c r="F325" s="491"/>
      <c r="G325" s="378">
        <f>E325*F325</f>
        <v>0</v>
      </c>
    </row>
    <row r="326" spans="1:7">
      <c r="A326" s="399"/>
      <c r="B326" s="419"/>
      <c r="C326" s="421"/>
      <c r="E326" s="12"/>
      <c r="F326" s="187"/>
      <c r="G326" s="378"/>
    </row>
    <row r="327" spans="1:7" ht="25.5">
      <c r="A327" s="163"/>
      <c r="B327" s="402"/>
      <c r="C327" s="384" t="s">
        <v>866</v>
      </c>
      <c r="D327" s="411"/>
      <c r="E327" s="164"/>
      <c r="F327" s="165"/>
      <c r="G327" s="164"/>
    </row>
    <row r="328" spans="1:7" ht="395.25">
      <c r="A328" s="163"/>
      <c r="B328" s="402"/>
      <c r="C328" s="317" t="s">
        <v>975</v>
      </c>
      <c r="D328" s="411"/>
      <c r="E328" s="164"/>
      <c r="F328" s="165"/>
      <c r="G328" s="164"/>
    </row>
    <row r="329" spans="1:7">
      <c r="A329" s="163"/>
      <c r="B329" s="402"/>
      <c r="C329" s="317"/>
      <c r="D329" s="411"/>
      <c r="E329" s="164"/>
      <c r="F329" s="165"/>
      <c r="G329" s="164"/>
    </row>
    <row r="330" spans="1:7">
      <c r="A330" s="330" t="s">
        <v>472</v>
      </c>
      <c r="B330" s="417" t="s">
        <v>867</v>
      </c>
      <c r="C330" s="421" t="s">
        <v>868</v>
      </c>
      <c r="E330" s="12"/>
      <c r="F330" s="187"/>
      <c r="G330" s="378"/>
    </row>
    <row r="331" spans="1:7" ht="76.5">
      <c r="A331" s="399"/>
      <c r="B331" s="419"/>
      <c r="C331" s="420" t="s">
        <v>366</v>
      </c>
      <c r="D331" s="416"/>
      <c r="E331" s="12"/>
      <c r="F331" s="187"/>
      <c r="G331" s="378"/>
    </row>
    <row r="332" spans="1:7">
      <c r="A332" s="399"/>
      <c r="B332" s="419"/>
      <c r="C332" s="420" t="s">
        <v>418</v>
      </c>
      <c r="D332" s="416"/>
      <c r="E332" s="12"/>
      <c r="F332" s="187"/>
      <c r="G332" s="378"/>
    </row>
    <row r="333" spans="1:7">
      <c r="A333" s="399"/>
      <c r="B333" s="419"/>
      <c r="C333" s="420" t="s">
        <v>869</v>
      </c>
      <c r="D333" s="416"/>
      <c r="E333" s="12"/>
      <c r="F333" s="187"/>
      <c r="G333" s="378"/>
    </row>
    <row r="334" spans="1:7" ht="25.5">
      <c r="A334" s="399"/>
      <c r="B334" s="419"/>
      <c r="C334" s="421" t="s">
        <v>440</v>
      </c>
      <c r="D334" s="403" t="s">
        <v>263</v>
      </c>
      <c r="E334" s="12">
        <v>4</v>
      </c>
      <c r="F334" s="491"/>
      <c r="G334" s="378">
        <f>E334*F334</f>
        <v>0</v>
      </c>
    </row>
    <row r="335" spans="1:7">
      <c r="A335" s="399"/>
      <c r="B335" s="419"/>
      <c r="C335" s="421"/>
      <c r="E335" s="12"/>
      <c r="F335" s="187"/>
      <c r="G335" s="378"/>
    </row>
    <row r="336" spans="1:7" ht="25.5">
      <c r="A336" s="163"/>
      <c r="B336" s="402"/>
      <c r="C336" s="384" t="s">
        <v>454</v>
      </c>
      <c r="D336" s="411"/>
      <c r="E336" s="164"/>
      <c r="F336" s="165"/>
      <c r="G336" s="164"/>
    </row>
    <row r="337" spans="1:7" ht="390" customHeight="1">
      <c r="A337" s="163"/>
      <c r="B337" s="402"/>
      <c r="C337" s="317" t="s">
        <v>964</v>
      </c>
      <c r="D337" s="411"/>
      <c r="E337" s="164"/>
      <c r="F337" s="165"/>
      <c r="G337" s="164"/>
    </row>
    <row r="338" spans="1:7" ht="237" customHeight="1">
      <c r="A338" s="163"/>
      <c r="B338" s="402"/>
      <c r="C338" s="317" t="s">
        <v>965</v>
      </c>
      <c r="D338" s="411"/>
      <c r="E338" s="164"/>
      <c r="F338" s="165"/>
      <c r="G338" s="164"/>
    </row>
    <row r="339" spans="1:7">
      <c r="A339" s="399"/>
      <c r="B339" s="419"/>
      <c r="C339" s="421"/>
      <c r="E339" s="12"/>
      <c r="F339" s="187"/>
      <c r="G339" s="378"/>
    </row>
    <row r="340" spans="1:7">
      <c r="A340" s="330" t="s">
        <v>477</v>
      </c>
      <c r="B340" s="417" t="s">
        <v>456</v>
      </c>
      <c r="C340" s="421" t="s">
        <v>457</v>
      </c>
      <c r="E340" s="12"/>
      <c r="F340" s="187"/>
      <c r="G340" s="378"/>
    </row>
    <row r="341" spans="1:7" ht="76.5">
      <c r="A341" s="399"/>
      <c r="B341" s="419"/>
      <c r="C341" s="420" t="s">
        <v>366</v>
      </c>
      <c r="D341" s="416"/>
      <c r="E341" s="12"/>
      <c r="F341" s="187"/>
      <c r="G341" s="378"/>
    </row>
    <row r="342" spans="1:7">
      <c r="A342" s="399"/>
      <c r="B342" s="419"/>
      <c r="C342" s="420" t="s">
        <v>458</v>
      </c>
      <c r="D342" s="416"/>
      <c r="E342" s="12"/>
      <c r="F342" s="187"/>
      <c r="G342" s="378"/>
    </row>
    <row r="343" spans="1:7">
      <c r="A343" s="399"/>
      <c r="B343" s="419"/>
      <c r="C343" s="420" t="s">
        <v>459</v>
      </c>
      <c r="D343" s="416"/>
      <c r="E343" s="12"/>
      <c r="F343" s="491"/>
      <c r="G343" s="378"/>
    </row>
    <row r="344" spans="1:7">
      <c r="A344" s="399"/>
      <c r="B344" s="419"/>
      <c r="C344" s="421" t="s">
        <v>460</v>
      </c>
      <c r="D344" s="403" t="s">
        <v>263</v>
      </c>
      <c r="E344" s="12">
        <v>2</v>
      </c>
      <c r="F344" s="491"/>
      <c r="G344" s="378">
        <f>E344*F344</f>
        <v>0</v>
      </c>
    </row>
    <row r="345" spans="1:7">
      <c r="A345" s="399"/>
      <c r="B345" s="419"/>
      <c r="C345" s="421"/>
      <c r="E345" s="12"/>
      <c r="F345" s="491"/>
      <c r="G345" s="378"/>
    </row>
    <row r="346" spans="1:7">
      <c r="A346" s="330" t="s">
        <v>484</v>
      </c>
      <c r="B346" s="417" t="s">
        <v>870</v>
      </c>
      <c r="C346" s="421" t="s">
        <v>989</v>
      </c>
      <c r="E346" s="12"/>
      <c r="F346" s="491"/>
      <c r="G346" s="378"/>
    </row>
    <row r="347" spans="1:7" ht="76.5">
      <c r="A347" s="399"/>
      <c r="B347" s="419"/>
      <c r="C347" s="420" t="s">
        <v>371</v>
      </c>
      <c r="D347" s="416"/>
      <c r="E347" s="12"/>
      <c r="F347" s="491"/>
      <c r="G347" s="378"/>
    </row>
    <row r="348" spans="1:7">
      <c r="A348" s="399"/>
      <c r="B348" s="419"/>
      <c r="C348" s="420" t="s">
        <v>418</v>
      </c>
      <c r="D348" s="416"/>
      <c r="E348" s="12"/>
      <c r="F348" s="491"/>
      <c r="G348" s="378"/>
    </row>
    <row r="349" spans="1:7">
      <c r="A349" s="399"/>
      <c r="B349" s="419"/>
      <c r="C349" s="420" t="s">
        <v>871</v>
      </c>
      <c r="D349" s="416"/>
      <c r="E349" s="12"/>
      <c r="F349" s="491"/>
      <c r="G349" s="378"/>
    </row>
    <row r="350" spans="1:7">
      <c r="A350" s="399"/>
      <c r="B350" s="419"/>
      <c r="C350" s="421" t="s">
        <v>872</v>
      </c>
      <c r="D350" s="403" t="s">
        <v>263</v>
      </c>
      <c r="E350" s="12">
        <v>4</v>
      </c>
      <c r="F350" s="491"/>
      <c r="G350" s="378">
        <f>E350*F350</f>
        <v>0</v>
      </c>
    </row>
    <row r="351" spans="1:7">
      <c r="A351" s="399"/>
      <c r="B351" s="419"/>
      <c r="C351" s="421"/>
      <c r="E351" s="12"/>
      <c r="F351" s="187"/>
      <c r="G351" s="378"/>
    </row>
    <row r="352" spans="1:7" ht="25.5">
      <c r="A352" s="163"/>
      <c r="B352" s="402"/>
      <c r="C352" s="384" t="s">
        <v>465</v>
      </c>
      <c r="D352" s="411"/>
      <c r="E352" s="164"/>
      <c r="F352" s="165"/>
      <c r="G352" s="164"/>
    </row>
    <row r="353" spans="1:7" ht="304.5" customHeight="1">
      <c r="A353" s="163"/>
      <c r="B353" s="402"/>
      <c r="C353" s="317" t="s">
        <v>966</v>
      </c>
      <c r="D353" s="411"/>
      <c r="E353" s="164"/>
      <c r="F353" s="165"/>
      <c r="G353" s="164"/>
    </row>
    <row r="354" spans="1:7" ht="293.25">
      <c r="A354" s="163"/>
      <c r="B354" s="402"/>
      <c r="C354" s="317" t="s">
        <v>967</v>
      </c>
      <c r="D354" s="411"/>
      <c r="E354" s="164"/>
      <c r="F354" s="165"/>
      <c r="G354" s="164"/>
    </row>
    <row r="355" spans="1:7">
      <c r="A355" s="399"/>
      <c r="B355" s="419"/>
      <c r="C355" s="421"/>
      <c r="E355" s="12"/>
      <c r="F355" s="187"/>
      <c r="G355" s="378"/>
    </row>
    <row r="356" spans="1:7">
      <c r="A356" s="330" t="s">
        <v>492</v>
      </c>
      <c r="B356" s="417" t="s">
        <v>873</v>
      </c>
      <c r="C356" s="421" t="s">
        <v>874</v>
      </c>
      <c r="E356" s="12"/>
      <c r="F356" s="187"/>
      <c r="G356" s="378"/>
    </row>
    <row r="357" spans="1:7" ht="76.5">
      <c r="A357" s="399"/>
      <c r="B357" s="419"/>
      <c r="C357" s="420" t="s">
        <v>371</v>
      </c>
      <c r="D357" s="416"/>
      <c r="E357" s="12"/>
      <c r="F357" s="187"/>
      <c r="G357" s="378"/>
    </row>
    <row r="358" spans="1:7">
      <c r="A358" s="399"/>
      <c r="B358" s="419"/>
      <c r="C358" s="420" t="s">
        <v>469</v>
      </c>
      <c r="D358" s="416"/>
      <c r="E358" s="12"/>
      <c r="F358" s="187"/>
      <c r="G358" s="378"/>
    </row>
    <row r="359" spans="1:7">
      <c r="A359" s="399"/>
      <c r="B359" s="419"/>
      <c r="C359" s="420" t="s">
        <v>875</v>
      </c>
      <c r="D359" s="416"/>
      <c r="E359" s="12"/>
      <c r="F359" s="187"/>
      <c r="G359" s="378"/>
    </row>
    <row r="360" spans="1:7">
      <c r="A360" s="399"/>
      <c r="B360" s="419"/>
      <c r="C360" s="421" t="s">
        <v>876</v>
      </c>
      <c r="D360" s="403" t="s">
        <v>263</v>
      </c>
      <c r="E360" s="12">
        <v>1</v>
      </c>
      <c r="F360" s="187"/>
      <c r="G360" s="378">
        <f>E360*F360</f>
        <v>0</v>
      </c>
    </row>
    <row r="361" spans="1:7">
      <c r="A361" s="399"/>
      <c r="B361" s="419"/>
      <c r="C361" s="421"/>
      <c r="E361" s="12"/>
      <c r="F361" s="187"/>
      <c r="G361" s="378"/>
    </row>
    <row r="362" spans="1:7" ht="25.5">
      <c r="A362" s="163"/>
      <c r="B362" s="402"/>
      <c r="C362" s="384" t="s">
        <v>482</v>
      </c>
      <c r="D362" s="411"/>
      <c r="E362" s="164"/>
      <c r="F362" s="165"/>
      <c r="G362" s="164"/>
    </row>
    <row r="363" spans="1:7" ht="303.75" customHeight="1">
      <c r="A363" s="163"/>
      <c r="B363" s="402"/>
      <c r="C363" s="317" t="s">
        <v>968</v>
      </c>
      <c r="D363" s="411"/>
      <c r="E363" s="164"/>
      <c r="F363" s="165"/>
      <c r="G363" s="164"/>
    </row>
    <row r="364" spans="1:7" ht="382.5">
      <c r="A364" s="163"/>
      <c r="B364" s="402"/>
      <c r="C364" s="317" t="s">
        <v>969</v>
      </c>
      <c r="D364" s="411"/>
      <c r="E364" s="164"/>
      <c r="F364" s="165"/>
      <c r="G364" s="164"/>
    </row>
    <row r="365" spans="1:7" ht="306">
      <c r="A365" s="163"/>
      <c r="B365" s="402"/>
      <c r="C365" s="317" t="s">
        <v>483</v>
      </c>
      <c r="D365" s="411"/>
      <c r="E365" s="164"/>
      <c r="F365" s="165"/>
      <c r="G365" s="164"/>
    </row>
    <row r="366" spans="1:7">
      <c r="A366" s="399"/>
      <c r="B366" s="419"/>
      <c r="C366" s="421"/>
      <c r="E366" s="12"/>
      <c r="F366" s="187"/>
      <c r="G366" s="378"/>
    </row>
    <row r="367" spans="1:7" ht="15.75" customHeight="1">
      <c r="A367" s="330" t="s">
        <v>497</v>
      </c>
      <c r="B367" s="417" t="s">
        <v>485</v>
      </c>
      <c r="C367" s="421" t="s">
        <v>877</v>
      </c>
      <c r="E367" s="12"/>
      <c r="F367" s="187"/>
      <c r="G367" s="378"/>
    </row>
    <row r="368" spans="1:7" ht="102">
      <c r="A368" s="399"/>
      <c r="B368" s="419"/>
      <c r="C368" s="420" t="s">
        <v>487</v>
      </c>
      <c r="D368" s="416"/>
      <c r="E368" s="12"/>
      <c r="F368" s="187"/>
      <c r="G368" s="378"/>
    </row>
    <row r="369" spans="1:7">
      <c r="A369" s="399"/>
      <c r="B369" s="419"/>
      <c r="C369" s="420" t="s">
        <v>458</v>
      </c>
      <c r="D369" s="416"/>
      <c r="E369" s="482"/>
      <c r="F369" s="491"/>
      <c r="G369" s="378"/>
    </row>
    <row r="370" spans="1:7">
      <c r="A370" s="399"/>
      <c r="B370" s="419"/>
      <c r="C370" s="420" t="s">
        <v>488</v>
      </c>
      <c r="D370" s="416"/>
      <c r="E370" s="482"/>
      <c r="F370" s="491"/>
      <c r="G370" s="378"/>
    </row>
    <row r="371" spans="1:7">
      <c r="A371" s="399"/>
      <c r="B371" s="419"/>
      <c r="C371" s="421" t="s">
        <v>489</v>
      </c>
      <c r="D371" s="403" t="s">
        <v>263</v>
      </c>
      <c r="E371" s="482">
        <v>20</v>
      </c>
      <c r="F371" s="491"/>
      <c r="G371" s="378">
        <f>E371*F371</f>
        <v>0</v>
      </c>
    </row>
    <row r="372" spans="1:7">
      <c r="A372" s="399"/>
      <c r="B372" s="419"/>
      <c r="C372" s="421"/>
      <c r="E372" s="12"/>
      <c r="F372" s="187"/>
      <c r="G372" s="378"/>
    </row>
    <row r="373" spans="1:7" ht="15.75" customHeight="1">
      <c r="A373" s="330" t="s">
        <v>502</v>
      </c>
      <c r="B373" s="417" t="s">
        <v>490</v>
      </c>
      <c r="C373" s="421" t="s">
        <v>992</v>
      </c>
      <c r="E373" s="12"/>
      <c r="F373" s="187"/>
      <c r="G373" s="378"/>
    </row>
    <row r="374" spans="1:7" ht="102">
      <c r="A374" s="399"/>
      <c r="B374" s="419"/>
      <c r="C374" s="420" t="s">
        <v>487</v>
      </c>
      <c r="D374" s="416"/>
      <c r="E374" s="12"/>
      <c r="F374" s="187"/>
      <c r="G374" s="378"/>
    </row>
    <row r="375" spans="1:7">
      <c r="A375" s="399"/>
      <c r="B375" s="419"/>
      <c r="C375" s="420" t="s">
        <v>458</v>
      </c>
      <c r="D375" s="416"/>
      <c r="E375" s="12"/>
      <c r="F375" s="491"/>
      <c r="G375" s="378"/>
    </row>
    <row r="376" spans="1:7">
      <c r="A376" s="399"/>
      <c r="B376" s="419"/>
      <c r="C376" s="420" t="s">
        <v>488</v>
      </c>
      <c r="D376" s="416"/>
      <c r="E376" s="12"/>
      <c r="F376" s="491"/>
      <c r="G376" s="378"/>
    </row>
    <row r="377" spans="1:7">
      <c r="A377" s="399"/>
      <c r="B377" s="419"/>
      <c r="C377" s="421" t="s">
        <v>491</v>
      </c>
      <c r="D377" s="403" t="s">
        <v>263</v>
      </c>
      <c r="E377" s="12">
        <v>2</v>
      </c>
      <c r="F377" s="491"/>
      <c r="G377" s="378">
        <f>E377*F377</f>
        <v>0</v>
      </c>
    </row>
    <row r="378" spans="1:7">
      <c r="A378" s="399"/>
      <c r="B378" s="419"/>
      <c r="C378" s="421"/>
      <c r="E378" s="12"/>
      <c r="F378" s="491"/>
      <c r="G378" s="378"/>
    </row>
    <row r="379" spans="1:7" ht="15.75" customHeight="1">
      <c r="A379" s="330" t="s">
        <v>507</v>
      </c>
      <c r="B379" s="417" t="s">
        <v>878</v>
      </c>
      <c r="C379" s="421" t="s">
        <v>879</v>
      </c>
      <c r="E379" s="12"/>
      <c r="F379" s="491"/>
      <c r="G379" s="378"/>
    </row>
    <row r="380" spans="1:7" ht="102">
      <c r="A380" s="399"/>
      <c r="B380" s="419"/>
      <c r="C380" s="420" t="s">
        <v>487</v>
      </c>
      <c r="D380" s="416"/>
      <c r="E380" s="12"/>
      <c r="F380" s="491"/>
      <c r="G380" s="378"/>
    </row>
    <row r="381" spans="1:7">
      <c r="A381" s="399"/>
      <c r="B381" s="419"/>
      <c r="C381" s="420" t="s">
        <v>458</v>
      </c>
      <c r="D381" s="416"/>
      <c r="E381" s="12"/>
      <c r="F381" s="491"/>
      <c r="G381" s="378"/>
    </row>
    <row r="382" spans="1:7">
      <c r="A382" s="399"/>
      <c r="B382" s="419"/>
      <c r="C382" s="420" t="s">
        <v>528</v>
      </c>
      <c r="D382" s="416"/>
      <c r="E382" s="12"/>
      <c r="F382" s="491"/>
      <c r="G382" s="378"/>
    </row>
    <row r="383" spans="1:7">
      <c r="A383" s="399"/>
      <c r="B383" s="419"/>
      <c r="C383" s="421" t="s">
        <v>880</v>
      </c>
      <c r="D383" s="403" t="s">
        <v>263</v>
      </c>
      <c r="E383" s="12">
        <v>1</v>
      </c>
      <c r="F383" s="491"/>
      <c r="G383" s="378">
        <f>E383*F383</f>
        <v>0</v>
      </c>
    </row>
    <row r="384" spans="1:7">
      <c r="A384" s="399"/>
      <c r="B384" s="419"/>
      <c r="C384" s="421"/>
      <c r="E384" s="12"/>
      <c r="F384" s="491"/>
      <c r="G384" s="378"/>
    </row>
    <row r="385" spans="1:7" ht="15.75" customHeight="1">
      <c r="A385" s="330" t="s">
        <v>512</v>
      </c>
      <c r="B385" s="417" t="s">
        <v>881</v>
      </c>
      <c r="C385" s="421" t="s">
        <v>993</v>
      </c>
      <c r="E385" s="12"/>
      <c r="F385" s="491"/>
      <c r="G385" s="378"/>
    </row>
    <row r="386" spans="1:7" ht="102">
      <c r="A386" s="399"/>
      <c r="B386" s="419"/>
      <c r="C386" s="420" t="s">
        <v>487</v>
      </c>
      <c r="D386" s="416"/>
      <c r="E386" s="12"/>
      <c r="F386" s="491"/>
      <c r="G386" s="378"/>
    </row>
    <row r="387" spans="1:7">
      <c r="A387" s="399"/>
      <c r="B387" s="419"/>
      <c r="C387" s="420" t="s">
        <v>458</v>
      </c>
      <c r="D387" s="416"/>
      <c r="E387" s="12"/>
      <c r="F387" s="491"/>
      <c r="G387" s="378"/>
    </row>
    <row r="388" spans="1:7">
      <c r="A388" s="399"/>
      <c r="B388" s="419"/>
      <c r="C388" s="420" t="s">
        <v>882</v>
      </c>
      <c r="D388" s="416"/>
      <c r="E388" s="12"/>
      <c r="F388" s="491"/>
      <c r="G388" s="378"/>
    </row>
    <row r="389" spans="1:7">
      <c r="A389" s="399"/>
      <c r="B389" s="419"/>
      <c r="C389" s="421" t="s">
        <v>883</v>
      </c>
      <c r="D389" s="403" t="s">
        <v>263</v>
      </c>
      <c r="E389" s="12">
        <v>3</v>
      </c>
      <c r="F389" s="491"/>
      <c r="G389" s="378">
        <f>E389*F389</f>
        <v>0</v>
      </c>
    </row>
    <row r="390" spans="1:7">
      <c r="A390" s="399"/>
      <c r="B390" s="419"/>
      <c r="C390" s="421"/>
      <c r="E390" s="12"/>
      <c r="F390" s="187"/>
      <c r="G390" s="378"/>
    </row>
    <row r="391" spans="1:7" ht="15.75" customHeight="1">
      <c r="A391" s="330" t="s">
        <v>517</v>
      </c>
      <c r="B391" s="417" t="s">
        <v>518</v>
      </c>
      <c r="C391" s="421" t="s">
        <v>519</v>
      </c>
      <c r="E391" s="12"/>
      <c r="F391" s="187"/>
      <c r="G391" s="378"/>
    </row>
    <row r="392" spans="1:7" ht="102">
      <c r="A392" s="399"/>
      <c r="B392" s="419"/>
      <c r="C392" s="420" t="s">
        <v>487</v>
      </c>
      <c r="D392" s="416"/>
      <c r="E392" s="12"/>
      <c r="F392" s="491"/>
      <c r="G392" s="378"/>
    </row>
    <row r="393" spans="1:7">
      <c r="A393" s="399"/>
      <c r="B393" s="419"/>
      <c r="C393" s="420" t="s">
        <v>458</v>
      </c>
      <c r="D393" s="416"/>
      <c r="E393" s="12"/>
      <c r="F393" s="491"/>
      <c r="G393" s="378"/>
    </row>
    <row r="394" spans="1:7">
      <c r="A394" s="399"/>
      <c r="B394" s="419"/>
      <c r="C394" s="420" t="s">
        <v>480</v>
      </c>
      <c r="D394" s="416"/>
      <c r="E394" s="12"/>
      <c r="F394" s="491"/>
      <c r="G394" s="378"/>
    </row>
    <row r="395" spans="1:7">
      <c r="A395" s="399"/>
      <c r="B395" s="419"/>
      <c r="C395" s="421" t="s">
        <v>520</v>
      </c>
      <c r="D395" s="403" t="s">
        <v>263</v>
      </c>
      <c r="E395" s="12">
        <v>1</v>
      </c>
      <c r="F395" s="491"/>
      <c r="G395" s="378">
        <f>E395*F395</f>
        <v>0</v>
      </c>
    </row>
    <row r="396" spans="1:7">
      <c r="A396" s="399"/>
      <c r="B396" s="419"/>
      <c r="C396" s="421"/>
      <c r="E396" s="12"/>
      <c r="F396" s="491"/>
      <c r="G396" s="378"/>
    </row>
    <row r="397" spans="1:7" ht="25.5">
      <c r="A397" s="330" t="s">
        <v>521</v>
      </c>
      <c r="B397" s="417" t="s">
        <v>522</v>
      </c>
      <c r="C397" s="421" t="s">
        <v>994</v>
      </c>
      <c r="E397" s="12"/>
      <c r="F397" s="491"/>
      <c r="G397" s="378"/>
    </row>
    <row r="398" spans="1:7" ht="15.75" customHeight="1">
      <c r="A398" s="399"/>
      <c r="B398" s="419"/>
      <c r="C398" s="420" t="s">
        <v>487</v>
      </c>
      <c r="D398" s="416"/>
      <c r="E398" s="12"/>
      <c r="F398" s="491"/>
      <c r="G398" s="378"/>
    </row>
    <row r="399" spans="1:7">
      <c r="A399" s="399"/>
      <c r="B399" s="419"/>
      <c r="C399" s="420" t="s">
        <v>458</v>
      </c>
      <c r="D399" s="416"/>
      <c r="E399" s="12"/>
      <c r="F399" s="491"/>
      <c r="G399" s="378"/>
    </row>
    <row r="400" spans="1:7">
      <c r="A400" s="399"/>
      <c r="B400" s="419"/>
      <c r="C400" s="420" t="s">
        <v>523</v>
      </c>
      <c r="D400" s="416"/>
      <c r="E400" s="12"/>
      <c r="F400" s="491"/>
      <c r="G400" s="378"/>
    </row>
    <row r="401" spans="1:7">
      <c r="A401" s="399"/>
      <c r="B401" s="419"/>
      <c r="C401" s="421" t="s">
        <v>524</v>
      </c>
      <c r="D401" s="403" t="s">
        <v>263</v>
      </c>
      <c r="E401" s="12">
        <v>6</v>
      </c>
      <c r="F401" s="491"/>
      <c r="G401" s="378">
        <f>E401*F401</f>
        <v>0</v>
      </c>
    </row>
    <row r="402" spans="1:7">
      <c r="A402" s="399"/>
      <c r="B402" s="419"/>
      <c r="C402" s="421"/>
      <c r="E402" s="12"/>
      <c r="F402" s="491"/>
      <c r="G402" s="378"/>
    </row>
    <row r="403" spans="1:7">
      <c r="A403" s="330" t="s">
        <v>525</v>
      </c>
      <c r="B403" s="417" t="s">
        <v>531</v>
      </c>
      <c r="C403" s="421" t="s">
        <v>532</v>
      </c>
      <c r="E403" s="12"/>
      <c r="F403" s="491"/>
      <c r="G403" s="378"/>
    </row>
    <row r="404" spans="1:7" ht="102">
      <c r="A404" s="399"/>
      <c r="B404" s="419"/>
      <c r="C404" s="420" t="s">
        <v>487</v>
      </c>
      <c r="D404" s="416"/>
      <c r="E404" s="12"/>
      <c r="F404" s="491"/>
      <c r="G404" s="378"/>
    </row>
    <row r="405" spans="1:7">
      <c r="A405" s="399"/>
      <c r="B405" s="419"/>
      <c r="C405" s="420" t="s">
        <v>458</v>
      </c>
      <c r="D405" s="416"/>
      <c r="E405" s="12"/>
      <c r="F405" s="491"/>
      <c r="G405" s="378"/>
    </row>
    <row r="406" spans="1:7">
      <c r="A406" s="399"/>
      <c r="B406" s="419"/>
      <c r="C406" s="420" t="s">
        <v>533</v>
      </c>
      <c r="D406" s="416"/>
      <c r="E406" s="12"/>
      <c r="F406" s="491"/>
      <c r="G406" s="378"/>
    </row>
    <row r="407" spans="1:7">
      <c r="A407" s="399"/>
      <c r="B407" s="419"/>
      <c r="C407" s="421" t="s">
        <v>534</v>
      </c>
      <c r="D407" s="403" t="s">
        <v>263</v>
      </c>
      <c r="E407" s="12">
        <v>4</v>
      </c>
      <c r="F407" s="491"/>
      <c r="G407" s="378">
        <f>E407*F407</f>
        <v>0</v>
      </c>
    </row>
    <row r="408" spans="1:7" ht="15.75" customHeight="1">
      <c r="A408" s="399"/>
      <c r="B408" s="419"/>
      <c r="C408" s="421"/>
      <c r="E408" s="12"/>
      <c r="F408" s="187"/>
      <c r="G408" s="378"/>
    </row>
    <row r="409" spans="1:7" ht="25.5">
      <c r="A409" s="163"/>
      <c r="B409" s="402"/>
      <c r="C409" s="317" t="s">
        <v>535</v>
      </c>
      <c r="D409" s="411"/>
      <c r="E409" s="164"/>
      <c r="F409" s="165"/>
      <c r="G409" s="164"/>
    </row>
    <row r="410" spans="1:7" ht="331.5">
      <c r="A410" s="163"/>
      <c r="B410" s="402"/>
      <c r="C410" s="420" t="s">
        <v>970</v>
      </c>
      <c r="D410" s="411"/>
      <c r="E410" s="164"/>
      <c r="F410" s="165"/>
      <c r="G410" s="164"/>
    </row>
    <row r="411" spans="1:7" ht="306">
      <c r="A411" s="163"/>
      <c r="B411" s="402"/>
      <c r="C411" s="317" t="s">
        <v>971</v>
      </c>
      <c r="D411" s="411"/>
      <c r="E411" s="164"/>
      <c r="F411" s="165"/>
      <c r="G411" s="164"/>
    </row>
    <row r="412" spans="1:7">
      <c r="A412" s="163"/>
      <c r="B412" s="402"/>
      <c r="C412" s="317"/>
      <c r="D412" s="411"/>
      <c r="E412" s="164"/>
      <c r="F412" s="165"/>
      <c r="G412" s="164"/>
    </row>
    <row r="413" spans="1:7">
      <c r="A413" s="330" t="s">
        <v>530</v>
      </c>
      <c r="B413" s="417" t="s">
        <v>884</v>
      </c>
      <c r="C413" s="421" t="s">
        <v>885</v>
      </c>
      <c r="E413" s="12"/>
      <c r="F413" s="187"/>
      <c r="G413" s="378"/>
    </row>
    <row r="414" spans="1:7" ht="76.5">
      <c r="A414" s="399"/>
      <c r="B414" s="419"/>
      <c r="C414" s="420" t="s">
        <v>371</v>
      </c>
      <c r="D414" s="416"/>
      <c r="E414" s="12"/>
      <c r="F414" s="187"/>
      <c r="G414" s="378"/>
    </row>
    <row r="415" spans="1:7">
      <c r="A415" s="399"/>
      <c r="B415" s="419"/>
      <c r="C415" s="420" t="s">
        <v>469</v>
      </c>
      <c r="D415" s="416"/>
      <c r="E415" s="12"/>
      <c r="F415" s="491"/>
      <c r="G415" s="378"/>
    </row>
    <row r="416" spans="1:7">
      <c r="A416" s="399"/>
      <c r="B416" s="419"/>
      <c r="C416" s="420" t="s">
        <v>886</v>
      </c>
      <c r="D416" s="416"/>
      <c r="E416" s="12"/>
      <c r="F416" s="491"/>
      <c r="G416" s="378"/>
    </row>
    <row r="417" spans="1:7">
      <c r="A417" s="399"/>
      <c r="B417" s="419"/>
      <c r="C417" s="421" t="s">
        <v>887</v>
      </c>
      <c r="D417" s="403" t="s">
        <v>263</v>
      </c>
      <c r="E417" s="12">
        <v>2</v>
      </c>
      <c r="F417" s="491"/>
      <c r="G417" s="378">
        <f>E417*F417</f>
        <v>0</v>
      </c>
    </row>
    <row r="418" spans="1:7">
      <c r="A418" s="399"/>
      <c r="B418" s="419"/>
      <c r="C418" s="421"/>
      <c r="E418" s="12"/>
      <c r="F418" s="491"/>
      <c r="G418" s="378"/>
    </row>
    <row r="419" spans="1:7">
      <c r="A419" s="330" t="s">
        <v>536</v>
      </c>
      <c r="B419" s="417" t="s">
        <v>888</v>
      </c>
      <c r="C419" s="421" t="s">
        <v>889</v>
      </c>
      <c r="E419" s="12"/>
      <c r="F419" s="491"/>
      <c r="G419" s="378"/>
    </row>
    <row r="420" spans="1:7" ht="76.5">
      <c r="A420" s="399"/>
      <c r="B420" s="419"/>
      <c r="C420" s="420" t="s">
        <v>371</v>
      </c>
      <c r="D420" s="416"/>
      <c r="E420" s="12"/>
      <c r="F420" s="491"/>
      <c r="G420" s="378"/>
    </row>
    <row r="421" spans="1:7">
      <c r="A421" s="399"/>
      <c r="B421" s="419"/>
      <c r="C421" s="420" t="s">
        <v>469</v>
      </c>
      <c r="D421" s="416"/>
      <c r="E421" s="12"/>
      <c r="F421" s="491"/>
      <c r="G421" s="378"/>
    </row>
    <row r="422" spans="1:7">
      <c r="A422" s="399"/>
      <c r="B422" s="419"/>
      <c r="C422" s="420" t="s">
        <v>890</v>
      </c>
      <c r="D422" s="416"/>
      <c r="E422" s="12"/>
      <c r="F422" s="491"/>
      <c r="G422" s="378"/>
    </row>
    <row r="423" spans="1:7">
      <c r="A423" s="399"/>
      <c r="B423" s="419"/>
      <c r="C423" s="421" t="s">
        <v>891</v>
      </c>
      <c r="D423" s="403" t="s">
        <v>263</v>
      </c>
      <c r="E423" s="12">
        <v>1</v>
      </c>
      <c r="F423" s="491"/>
      <c r="G423" s="378">
        <f>E423*F423</f>
        <v>0</v>
      </c>
    </row>
    <row r="424" spans="1:7">
      <c r="A424" s="399"/>
      <c r="B424" s="419"/>
      <c r="C424" s="421"/>
      <c r="E424" s="12"/>
      <c r="F424" s="491"/>
      <c r="G424" s="378"/>
    </row>
    <row r="425" spans="1:7">
      <c r="A425" s="330" t="s">
        <v>541</v>
      </c>
      <c r="B425" s="417" t="s">
        <v>892</v>
      </c>
      <c r="C425" s="421" t="s">
        <v>893</v>
      </c>
      <c r="E425" s="12"/>
      <c r="F425" s="491"/>
      <c r="G425" s="378"/>
    </row>
    <row r="426" spans="1:7" ht="76.5">
      <c r="A426" s="399"/>
      <c r="B426" s="419"/>
      <c r="C426" s="420" t="s">
        <v>371</v>
      </c>
      <c r="D426" s="416"/>
      <c r="E426" s="12"/>
      <c r="F426" s="491"/>
      <c r="G426" s="378"/>
    </row>
    <row r="427" spans="1:7">
      <c r="A427" s="399"/>
      <c r="B427" s="419"/>
      <c r="C427" s="420" t="s">
        <v>894</v>
      </c>
      <c r="D427" s="416"/>
      <c r="E427" s="12"/>
      <c r="F427" s="491"/>
      <c r="G427" s="378"/>
    </row>
    <row r="428" spans="1:7" ht="15.75" customHeight="1">
      <c r="A428" s="399"/>
      <c r="B428" s="419"/>
      <c r="C428" s="420" t="s">
        <v>895</v>
      </c>
      <c r="D428" s="416"/>
      <c r="E428" s="12"/>
      <c r="F428" s="491"/>
      <c r="G428" s="378"/>
    </row>
    <row r="429" spans="1:7">
      <c r="A429" s="399"/>
      <c r="B429" s="419"/>
      <c r="C429" s="421" t="s">
        <v>896</v>
      </c>
      <c r="D429" s="403" t="s">
        <v>263</v>
      </c>
      <c r="E429" s="12">
        <v>1</v>
      </c>
      <c r="F429" s="491"/>
      <c r="G429" s="378">
        <f>E429*F429</f>
        <v>0</v>
      </c>
    </row>
    <row r="430" spans="1:7">
      <c r="A430" s="399"/>
      <c r="B430" s="419"/>
      <c r="C430" s="421"/>
      <c r="E430" s="12"/>
      <c r="F430" s="491"/>
      <c r="G430" s="378"/>
    </row>
    <row r="431" spans="1:7" ht="25.5">
      <c r="A431" s="163"/>
      <c r="B431" s="402"/>
      <c r="C431" s="317" t="s">
        <v>566</v>
      </c>
      <c r="D431" s="411"/>
      <c r="E431" s="164"/>
      <c r="F431" s="493"/>
      <c r="G431" s="164"/>
    </row>
    <row r="432" spans="1:7">
      <c r="A432" s="163"/>
      <c r="B432" s="402"/>
      <c r="C432" s="317"/>
      <c r="D432" s="411"/>
      <c r="E432" s="164"/>
      <c r="F432" s="493"/>
      <c r="G432" s="164"/>
    </row>
    <row r="433" spans="1:1019">
      <c r="A433" s="330" t="s">
        <v>546</v>
      </c>
      <c r="B433" s="417" t="s">
        <v>897</v>
      </c>
      <c r="C433" s="421" t="s">
        <v>898</v>
      </c>
      <c r="E433" s="12"/>
      <c r="F433" s="491"/>
      <c r="G433" s="378"/>
    </row>
    <row r="434" spans="1:1019" ht="76.5">
      <c r="A434" s="399"/>
      <c r="B434" s="419"/>
      <c r="C434" s="420" t="s">
        <v>371</v>
      </c>
      <c r="D434" s="416"/>
      <c r="E434" s="12"/>
      <c r="F434" s="491"/>
      <c r="G434" s="378"/>
    </row>
    <row r="435" spans="1:1019">
      <c r="A435" s="399"/>
      <c r="B435" s="419"/>
      <c r="C435" s="420" t="s">
        <v>570</v>
      </c>
      <c r="D435" s="416"/>
      <c r="E435" s="12"/>
      <c r="F435" s="491"/>
      <c r="G435" s="378"/>
    </row>
    <row r="436" spans="1:1019">
      <c r="A436" s="399"/>
      <c r="B436" s="419"/>
      <c r="C436" s="420" t="s">
        <v>899</v>
      </c>
      <c r="D436" s="416"/>
      <c r="E436" s="12"/>
      <c r="F436" s="491"/>
      <c r="G436" s="378"/>
    </row>
    <row r="437" spans="1:1019">
      <c r="A437" s="399"/>
      <c r="B437" s="419"/>
      <c r="C437" s="421" t="s">
        <v>900</v>
      </c>
      <c r="D437" s="403" t="s">
        <v>263</v>
      </c>
      <c r="E437" s="12">
        <v>4</v>
      </c>
      <c r="F437" s="491"/>
      <c r="G437" s="378">
        <f>E437*F437</f>
        <v>0</v>
      </c>
    </row>
    <row r="438" spans="1:1019">
      <c r="A438" s="399"/>
      <c r="B438" s="419"/>
      <c r="C438" s="421"/>
      <c r="E438" s="12"/>
      <c r="F438" s="491"/>
      <c r="G438" s="378"/>
    </row>
    <row r="439" spans="1:1019">
      <c r="A439" s="330" t="s">
        <v>551</v>
      </c>
      <c r="B439" s="417" t="s">
        <v>901</v>
      </c>
      <c r="C439" s="421" t="s">
        <v>902</v>
      </c>
      <c r="E439" s="12"/>
      <c r="F439" s="491"/>
      <c r="G439" s="378"/>
      <c r="H439" s="258"/>
      <c r="I439" s="258"/>
      <c r="J439" s="258"/>
      <c r="K439" s="258"/>
      <c r="L439" s="258"/>
      <c r="M439" s="258"/>
      <c r="N439" s="258"/>
      <c r="O439" s="258"/>
      <c r="P439" s="258"/>
      <c r="Q439" s="258"/>
      <c r="R439" s="258"/>
      <c r="S439" s="258"/>
      <c r="T439" s="258"/>
      <c r="U439" s="258"/>
      <c r="V439" s="258"/>
      <c r="W439" s="258"/>
      <c r="X439" s="258"/>
      <c r="Y439" s="258"/>
      <c r="Z439" s="258"/>
      <c r="AA439" s="258"/>
      <c r="AB439" s="258"/>
      <c r="AC439" s="258"/>
      <c r="AD439" s="258"/>
      <c r="AE439" s="258"/>
      <c r="AF439" s="258"/>
      <c r="AG439" s="258"/>
      <c r="AH439" s="258"/>
      <c r="AI439" s="258"/>
      <c r="AJ439" s="258"/>
      <c r="AK439" s="258"/>
      <c r="AL439" s="258"/>
      <c r="AM439" s="258"/>
      <c r="AN439" s="258"/>
      <c r="AO439" s="258"/>
      <c r="AP439" s="258"/>
      <c r="AQ439" s="258"/>
      <c r="AR439" s="258"/>
      <c r="AS439" s="258"/>
      <c r="AT439" s="258"/>
      <c r="AU439" s="258"/>
      <c r="AV439" s="258"/>
      <c r="AW439" s="258"/>
      <c r="AX439" s="258"/>
      <c r="AY439" s="258"/>
      <c r="AZ439" s="258"/>
      <c r="BA439" s="258"/>
      <c r="BB439" s="258"/>
      <c r="BC439" s="258"/>
      <c r="BD439" s="258"/>
      <c r="BE439" s="258"/>
      <c r="BF439" s="258"/>
      <c r="BG439" s="258"/>
      <c r="BH439" s="258"/>
      <c r="BI439" s="258"/>
      <c r="BJ439" s="258"/>
      <c r="BK439" s="258"/>
      <c r="BL439" s="258"/>
      <c r="BM439" s="258"/>
      <c r="BN439" s="258"/>
      <c r="BO439" s="258"/>
      <c r="BP439" s="258"/>
      <c r="BQ439" s="258"/>
      <c r="BR439" s="258"/>
      <c r="BS439" s="258"/>
      <c r="BT439" s="258"/>
      <c r="BU439" s="258"/>
      <c r="BV439" s="258"/>
      <c r="BW439" s="258"/>
      <c r="BX439" s="258"/>
      <c r="BY439" s="258"/>
      <c r="BZ439" s="258"/>
      <c r="CA439" s="258"/>
      <c r="CB439" s="258"/>
      <c r="CC439" s="258"/>
      <c r="CD439" s="258"/>
      <c r="CE439" s="258"/>
      <c r="CF439" s="258"/>
      <c r="CG439" s="258"/>
      <c r="CH439" s="258"/>
      <c r="CI439" s="258"/>
      <c r="CJ439" s="258"/>
      <c r="CK439" s="258"/>
      <c r="CL439" s="258"/>
      <c r="CM439" s="258"/>
      <c r="CN439" s="258"/>
      <c r="CO439" s="258"/>
      <c r="CP439" s="258"/>
      <c r="CQ439" s="258"/>
      <c r="CR439" s="258"/>
      <c r="CS439" s="258"/>
      <c r="CT439" s="258"/>
      <c r="CU439" s="258"/>
      <c r="CV439" s="258"/>
      <c r="CW439" s="258"/>
      <c r="CX439" s="258"/>
      <c r="CY439" s="258"/>
      <c r="CZ439" s="258"/>
      <c r="DA439" s="258"/>
      <c r="DB439" s="258"/>
      <c r="DC439" s="258"/>
      <c r="DD439" s="258"/>
      <c r="DE439" s="258"/>
      <c r="DF439" s="258"/>
      <c r="DG439" s="258"/>
      <c r="DH439" s="258"/>
      <c r="DI439" s="258"/>
      <c r="DJ439" s="258"/>
      <c r="DK439" s="258"/>
      <c r="DL439" s="258"/>
      <c r="DM439" s="258"/>
      <c r="DN439" s="258"/>
      <c r="DO439" s="258"/>
      <c r="DP439" s="258"/>
      <c r="DQ439" s="258"/>
      <c r="DR439" s="258"/>
      <c r="DS439" s="258"/>
      <c r="DT439" s="258"/>
      <c r="DU439" s="258"/>
      <c r="DV439" s="258"/>
      <c r="DW439" s="258"/>
      <c r="DX439" s="258"/>
      <c r="DY439" s="258"/>
      <c r="DZ439" s="258"/>
      <c r="EA439" s="258"/>
      <c r="EB439" s="258"/>
      <c r="EC439" s="258"/>
      <c r="ED439" s="258"/>
      <c r="EE439" s="258"/>
      <c r="EF439" s="258"/>
      <c r="EG439" s="258"/>
      <c r="EH439" s="258"/>
      <c r="EI439" s="258"/>
      <c r="EJ439" s="258"/>
      <c r="EK439" s="258"/>
      <c r="EL439" s="258"/>
      <c r="EM439" s="258"/>
      <c r="EN439" s="258"/>
      <c r="EO439" s="258"/>
      <c r="EP439" s="258"/>
      <c r="EQ439" s="258"/>
      <c r="ER439" s="258"/>
      <c r="ES439" s="258"/>
      <c r="ET439" s="258"/>
      <c r="EU439" s="258"/>
      <c r="EV439" s="258"/>
      <c r="EW439" s="258"/>
      <c r="EX439" s="258"/>
      <c r="EY439" s="258"/>
      <c r="EZ439" s="258"/>
      <c r="FA439" s="258"/>
      <c r="FB439" s="258"/>
      <c r="FC439" s="258"/>
      <c r="FD439" s="258"/>
      <c r="FE439" s="258"/>
      <c r="FF439" s="258"/>
      <c r="FG439" s="258"/>
      <c r="FH439" s="258"/>
      <c r="FI439" s="258"/>
      <c r="FJ439" s="258"/>
      <c r="FK439" s="258"/>
      <c r="FL439" s="258"/>
      <c r="FM439" s="258"/>
      <c r="FN439" s="258"/>
      <c r="FO439" s="258"/>
      <c r="FP439" s="258"/>
      <c r="FQ439" s="258"/>
      <c r="FR439" s="258"/>
      <c r="FS439" s="258"/>
      <c r="FT439" s="258"/>
      <c r="FU439" s="258"/>
      <c r="FV439" s="258"/>
      <c r="FW439" s="258"/>
      <c r="FX439" s="258"/>
      <c r="FY439" s="258"/>
      <c r="FZ439" s="258"/>
      <c r="GA439" s="258"/>
      <c r="GB439" s="258"/>
      <c r="GC439" s="258"/>
      <c r="GD439" s="258"/>
      <c r="GE439" s="258"/>
      <c r="GF439" s="258"/>
      <c r="GG439" s="258"/>
      <c r="GH439" s="258"/>
      <c r="GI439" s="258"/>
      <c r="GJ439" s="258"/>
      <c r="GK439" s="258"/>
      <c r="GL439" s="258"/>
      <c r="GM439" s="258"/>
      <c r="GN439" s="258"/>
      <c r="GO439" s="258"/>
      <c r="GP439" s="258"/>
      <c r="GQ439" s="258"/>
      <c r="GR439" s="258"/>
      <c r="GS439" s="258"/>
      <c r="GT439" s="258"/>
      <c r="GU439" s="258"/>
      <c r="GV439" s="258"/>
      <c r="GW439" s="258"/>
      <c r="GX439" s="258"/>
      <c r="GY439" s="258"/>
      <c r="GZ439" s="258"/>
      <c r="HA439" s="258"/>
      <c r="HB439" s="258"/>
      <c r="HC439" s="258"/>
      <c r="HD439" s="258"/>
      <c r="HE439" s="258"/>
      <c r="HF439" s="258"/>
      <c r="HG439" s="258"/>
      <c r="HH439" s="258"/>
      <c r="HI439" s="258"/>
      <c r="HJ439" s="258"/>
      <c r="HK439" s="258"/>
      <c r="HL439" s="258"/>
      <c r="HM439" s="258"/>
      <c r="HN439" s="258"/>
      <c r="HO439" s="258"/>
      <c r="HP439" s="258"/>
      <c r="HQ439" s="258"/>
      <c r="HR439" s="258"/>
      <c r="HS439" s="258"/>
      <c r="HT439" s="258"/>
      <c r="HU439" s="258"/>
      <c r="HV439" s="258"/>
      <c r="HW439" s="258"/>
      <c r="HX439" s="258"/>
      <c r="HY439" s="258"/>
      <c r="HZ439" s="258"/>
      <c r="IA439" s="258"/>
      <c r="IB439" s="258"/>
      <c r="IC439" s="258"/>
      <c r="ID439" s="258"/>
      <c r="IE439" s="258"/>
      <c r="IF439" s="258"/>
      <c r="IG439" s="258"/>
      <c r="IH439" s="258"/>
      <c r="II439" s="258"/>
      <c r="IJ439" s="258"/>
      <c r="IK439" s="258"/>
      <c r="IL439" s="258"/>
      <c r="IM439" s="258"/>
      <c r="IN439" s="258"/>
      <c r="IO439" s="258"/>
      <c r="IP439" s="258"/>
      <c r="IQ439" s="258"/>
      <c r="IR439" s="258"/>
      <c r="IS439" s="258"/>
      <c r="IT439" s="258"/>
      <c r="IU439" s="258"/>
      <c r="IV439" s="258"/>
      <c r="IW439" s="258"/>
      <c r="IX439" s="258"/>
      <c r="IY439" s="258"/>
      <c r="IZ439" s="258"/>
      <c r="JA439" s="258"/>
      <c r="JB439" s="258"/>
      <c r="JC439" s="258"/>
      <c r="JD439" s="258"/>
      <c r="JE439" s="258"/>
      <c r="JF439" s="258"/>
      <c r="JG439" s="258"/>
      <c r="JH439" s="258"/>
      <c r="JI439" s="258"/>
      <c r="JJ439" s="258"/>
      <c r="JK439" s="258"/>
      <c r="JL439" s="258"/>
      <c r="JM439" s="258"/>
      <c r="JN439" s="258"/>
      <c r="JO439" s="258"/>
      <c r="JP439" s="258"/>
      <c r="JQ439" s="258"/>
      <c r="JR439" s="258"/>
      <c r="JS439" s="258"/>
      <c r="JT439" s="258"/>
      <c r="JU439" s="258"/>
      <c r="JV439" s="258"/>
      <c r="JW439" s="258"/>
      <c r="JX439" s="258"/>
      <c r="JY439" s="258"/>
      <c r="JZ439" s="258"/>
      <c r="KA439" s="258"/>
      <c r="KB439" s="258"/>
      <c r="KC439" s="258"/>
      <c r="KD439" s="258"/>
      <c r="KE439" s="258"/>
      <c r="KF439" s="258"/>
      <c r="KG439" s="258"/>
      <c r="KH439" s="258"/>
      <c r="KI439" s="258"/>
      <c r="KJ439" s="258"/>
      <c r="KK439" s="258"/>
      <c r="KL439" s="258"/>
      <c r="KM439" s="258"/>
      <c r="KN439" s="258"/>
      <c r="KO439" s="258"/>
      <c r="KP439" s="258"/>
      <c r="KQ439" s="258"/>
      <c r="KR439" s="258"/>
      <c r="KS439" s="258"/>
      <c r="KT439" s="258"/>
      <c r="KU439" s="258"/>
      <c r="KV439" s="258"/>
      <c r="KW439" s="258"/>
      <c r="KX439" s="258"/>
      <c r="KY439" s="258"/>
      <c r="KZ439" s="258"/>
      <c r="LA439" s="258"/>
      <c r="LB439" s="258"/>
      <c r="LC439" s="258"/>
      <c r="LD439" s="258"/>
      <c r="LE439" s="258"/>
      <c r="LF439" s="258"/>
      <c r="LG439" s="258"/>
      <c r="LH439" s="258"/>
      <c r="LI439" s="258"/>
      <c r="LJ439" s="258"/>
      <c r="LK439" s="258"/>
      <c r="LL439" s="258"/>
      <c r="LM439" s="258"/>
      <c r="LN439" s="258"/>
      <c r="LO439" s="258"/>
      <c r="LP439" s="258"/>
      <c r="LQ439" s="258"/>
      <c r="LR439" s="258"/>
      <c r="LS439" s="258"/>
      <c r="LT439" s="258"/>
      <c r="LU439" s="258"/>
      <c r="LV439" s="258"/>
      <c r="LW439" s="258"/>
      <c r="LX439" s="258"/>
      <c r="LY439" s="258"/>
      <c r="LZ439" s="258"/>
      <c r="MA439" s="258"/>
      <c r="MB439" s="258"/>
      <c r="MC439" s="258"/>
      <c r="MD439" s="258"/>
      <c r="ME439" s="258"/>
      <c r="MF439" s="258"/>
      <c r="MG439" s="258"/>
      <c r="MH439" s="258"/>
      <c r="MI439" s="258"/>
      <c r="MJ439" s="258"/>
      <c r="MK439" s="258"/>
      <c r="ML439" s="258"/>
      <c r="MM439" s="258"/>
      <c r="MN439" s="258"/>
      <c r="MO439" s="258"/>
      <c r="MP439" s="258"/>
      <c r="MQ439" s="258"/>
      <c r="MR439" s="258"/>
      <c r="MS439" s="258"/>
      <c r="MT439" s="258"/>
      <c r="MU439" s="258"/>
      <c r="MV439" s="258"/>
      <c r="MW439" s="258"/>
      <c r="MX439" s="258"/>
      <c r="MY439" s="258"/>
      <c r="MZ439" s="258"/>
      <c r="NA439" s="258"/>
      <c r="NB439" s="258"/>
      <c r="NC439" s="258"/>
      <c r="ND439" s="258"/>
      <c r="NE439" s="258"/>
      <c r="NF439" s="258"/>
      <c r="NG439" s="258"/>
      <c r="NH439" s="258"/>
      <c r="NI439" s="258"/>
      <c r="NJ439" s="258"/>
      <c r="NK439" s="258"/>
      <c r="NL439" s="258"/>
      <c r="NM439" s="258"/>
      <c r="NN439" s="258"/>
      <c r="NO439" s="258"/>
      <c r="NP439" s="258"/>
      <c r="NQ439" s="258"/>
      <c r="NR439" s="258"/>
      <c r="NS439" s="258"/>
      <c r="NT439" s="258"/>
      <c r="NU439" s="258"/>
      <c r="NV439" s="258"/>
      <c r="NW439" s="258"/>
      <c r="NX439" s="258"/>
      <c r="NY439" s="258"/>
      <c r="NZ439" s="258"/>
      <c r="OA439" s="258"/>
      <c r="OB439" s="258"/>
      <c r="OC439" s="258"/>
      <c r="OD439" s="258"/>
      <c r="OE439" s="258"/>
      <c r="OF439" s="258"/>
      <c r="OG439" s="258"/>
      <c r="OH439" s="258"/>
      <c r="OI439" s="258"/>
      <c r="OJ439" s="258"/>
      <c r="OK439" s="258"/>
      <c r="OL439" s="258"/>
      <c r="OM439" s="258"/>
      <c r="ON439" s="258"/>
      <c r="OO439" s="258"/>
      <c r="OP439" s="258"/>
      <c r="OQ439" s="258"/>
      <c r="OR439" s="258"/>
      <c r="OS439" s="258"/>
      <c r="OT439" s="258"/>
      <c r="OU439" s="258"/>
      <c r="OV439" s="258"/>
      <c r="OW439" s="258"/>
      <c r="OX439" s="258"/>
      <c r="OY439" s="258"/>
      <c r="OZ439" s="258"/>
      <c r="PA439" s="258"/>
      <c r="PB439" s="258"/>
      <c r="PC439" s="258"/>
      <c r="PD439" s="258"/>
      <c r="PE439" s="258"/>
      <c r="PF439" s="258"/>
      <c r="PG439" s="258"/>
      <c r="PH439" s="258"/>
      <c r="PI439" s="258"/>
      <c r="PJ439" s="258"/>
      <c r="PK439" s="258"/>
      <c r="PL439" s="258"/>
      <c r="PM439" s="258"/>
      <c r="PN439" s="258"/>
      <c r="PO439" s="258"/>
      <c r="PP439" s="258"/>
      <c r="PQ439" s="258"/>
      <c r="PR439" s="258"/>
      <c r="PS439" s="258"/>
      <c r="PT439" s="258"/>
      <c r="PU439" s="258"/>
      <c r="PV439" s="258"/>
      <c r="PW439" s="258"/>
      <c r="PX439" s="258"/>
      <c r="PY439" s="258"/>
      <c r="PZ439" s="258"/>
      <c r="QA439" s="258"/>
      <c r="QB439" s="258"/>
      <c r="QC439" s="258"/>
      <c r="QD439" s="258"/>
      <c r="QE439" s="258"/>
      <c r="QF439" s="258"/>
      <c r="QG439" s="258"/>
      <c r="QH439" s="258"/>
      <c r="QI439" s="258"/>
      <c r="QJ439" s="258"/>
      <c r="QK439" s="258"/>
      <c r="QL439" s="258"/>
      <c r="QM439" s="258"/>
      <c r="QN439" s="258"/>
      <c r="QO439" s="258"/>
      <c r="QP439" s="258"/>
      <c r="QQ439" s="258"/>
      <c r="QR439" s="258"/>
      <c r="QS439" s="258"/>
      <c r="QT439" s="258"/>
      <c r="QU439" s="258"/>
      <c r="QV439" s="258"/>
      <c r="QW439" s="258"/>
      <c r="QX439" s="258"/>
      <c r="QY439" s="258"/>
      <c r="QZ439" s="258"/>
      <c r="RA439" s="258"/>
      <c r="RB439" s="258"/>
      <c r="RC439" s="258"/>
      <c r="RD439" s="258"/>
      <c r="RE439" s="258"/>
      <c r="RF439" s="258"/>
      <c r="RG439" s="258"/>
      <c r="RH439" s="258"/>
      <c r="RI439" s="258"/>
      <c r="RJ439" s="258"/>
      <c r="RK439" s="258"/>
      <c r="RL439" s="258"/>
      <c r="RM439" s="258"/>
      <c r="RN439" s="258"/>
      <c r="RO439" s="258"/>
      <c r="RP439" s="258"/>
      <c r="RQ439" s="258"/>
      <c r="RR439" s="258"/>
      <c r="RS439" s="258"/>
      <c r="RT439" s="258"/>
      <c r="RU439" s="258"/>
      <c r="RV439" s="258"/>
      <c r="RW439" s="258"/>
      <c r="RX439" s="258"/>
      <c r="RY439" s="258"/>
      <c r="RZ439" s="258"/>
      <c r="SA439" s="258"/>
      <c r="SB439" s="258"/>
      <c r="SC439" s="258"/>
      <c r="SD439" s="258"/>
      <c r="SE439" s="258"/>
      <c r="SF439" s="258"/>
      <c r="SG439" s="258"/>
      <c r="SH439" s="258"/>
      <c r="SI439" s="258"/>
      <c r="SJ439" s="258"/>
      <c r="SK439" s="258"/>
      <c r="SL439" s="258"/>
      <c r="SM439" s="258"/>
      <c r="SN439" s="258"/>
      <c r="SO439" s="258"/>
      <c r="SP439" s="258"/>
      <c r="SQ439" s="258"/>
      <c r="SR439" s="258"/>
      <c r="SS439" s="258"/>
      <c r="ST439" s="258"/>
      <c r="SU439" s="258"/>
      <c r="SV439" s="258"/>
      <c r="SW439" s="258"/>
      <c r="SX439" s="258"/>
      <c r="SY439" s="258"/>
      <c r="SZ439" s="258"/>
      <c r="TA439" s="258"/>
      <c r="TB439" s="258"/>
      <c r="TC439" s="258"/>
      <c r="TD439" s="258"/>
      <c r="TE439" s="258"/>
      <c r="TF439" s="258"/>
      <c r="TG439" s="258"/>
      <c r="TH439" s="258"/>
      <c r="TI439" s="258"/>
      <c r="TJ439" s="258"/>
      <c r="TK439" s="258"/>
      <c r="TL439" s="258"/>
      <c r="TM439" s="258"/>
      <c r="TN439" s="258"/>
      <c r="TO439" s="258"/>
      <c r="TP439" s="258"/>
      <c r="TQ439" s="258"/>
      <c r="TR439" s="258"/>
      <c r="TS439" s="258"/>
      <c r="TT439" s="258"/>
      <c r="TU439" s="258"/>
      <c r="TV439" s="258"/>
      <c r="TW439" s="258"/>
      <c r="TX439" s="258"/>
      <c r="TY439" s="258"/>
      <c r="TZ439" s="258"/>
      <c r="UA439" s="258"/>
      <c r="UB439" s="258"/>
      <c r="UC439" s="258"/>
      <c r="UD439" s="258"/>
      <c r="UE439" s="258"/>
      <c r="UF439" s="258"/>
      <c r="UG439" s="258"/>
      <c r="UH439" s="258"/>
      <c r="UI439" s="258"/>
      <c r="UJ439" s="258"/>
      <c r="UK439" s="258"/>
      <c r="UL439" s="258"/>
      <c r="UM439" s="258"/>
      <c r="UN439" s="258"/>
      <c r="UO439" s="258"/>
      <c r="UP439" s="258"/>
      <c r="UQ439" s="258"/>
      <c r="UR439" s="258"/>
      <c r="US439" s="258"/>
      <c r="UT439" s="258"/>
      <c r="UU439" s="258"/>
      <c r="UV439" s="258"/>
      <c r="UW439" s="258"/>
      <c r="UX439" s="258"/>
      <c r="UY439" s="258"/>
      <c r="UZ439" s="258"/>
      <c r="VA439" s="258"/>
      <c r="VB439" s="258"/>
      <c r="VC439" s="258"/>
      <c r="VD439" s="258"/>
      <c r="VE439" s="258"/>
      <c r="VF439" s="258"/>
      <c r="VG439" s="258"/>
      <c r="VH439" s="258"/>
      <c r="VI439" s="258"/>
      <c r="VJ439" s="258"/>
      <c r="VK439" s="258"/>
      <c r="VL439" s="258"/>
      <c r="VM439" s="258"/>
      <c r="VN439" s="258"/>
      <c r="VO439" s="258"/>
      <c r="VP439" s="258"/>
      <c r="VQ439" s="258"/>
      <c r="VR439" s="258"/>
      <c r="VS439" s="258"/>
      <c r="VT439" s="258"/>
      <c r="VU439" s="258"/>
      <c r="VV439" s="258"/>
      <c r="VW439" s="258"/>
      <c r="VX439" s="258"/>
      <c r="VY439" s="258"/>
      <c r="VZ439" s="258"/>
      <c r="WA439" s="258"/>
      <c r="WB439" s="258"/>
      <c r="WC439" s="258"/>
      <c r="WD439" s="258"/>
      <c r="WE439" s="258"/>
      <c r="WF439" s="258"/>
      <c r="WG439" s="258"/>
      <c r="WH439" s="258"/>
      <c r="WI439" s="258"/>
      <c r="WJ439" s="258"/>
      <c r="WK439" s="258"/>
      <c r="WL439" s="258"/>
      <c r="WM439" s="258"/>
      <c r="WN439" s="258"/>
      <c r="WO439" s="258"/>
      <c r="WP439" s="258"/>
      <c r="WQ439" s="258"/>
      <c r="WR439" s="258"/>
      <c r="WS439" s="258"/>
      <c r="WT439" s="258"/>
      <c r="WU439" s="258"/>
      <c r="WV439" s="258"/>
      <c r="WW439" s="258"/>
      <c r="WX439" s="258"/>
      <c r="WY439" s="258"/>
      <c r="WZ439" s="258"/>
      <c r="XA439" s="258"/>
      <c r="XB439" s="258"/>
      <c r="XC439" s="258"/>
      <c r="XD439" s="258"/>
      <c r="XE439" s="258"/>
      <c r="XF439" s="258"/>
      <c r="XG439" s="258"/>
      <c r="XH439" s="258"/>
      <c r="XI439" s="258"/>
      <c r="XJ439" s="258"/>
      <c r="XK439" s="258"/>
      <c r="XL439" s="258"/>
      <c r="XM439" s="258"/>
      <c r="XN439" s="258"/>
      <c r="XO439" s="258"/>
      <c r="XP439" s="258"/>
      <c r="XQ439" s="258"/>
      <c r="XR439" s="258"/>
      <c r="XS439" s="258"/>
      <c r="XT439" s="258"/>
      <c r="XU439" s="258"/>
      <c r="XV439" s="258"/>
      <c r="XW439" s="258"/>
      <c r="XX439" s="258"/>
      <c r="XY439" s="258"/>
      <c r="XZ439" s="258"/>
      <c r="YA439" s="258"/>
      <c r="YB439" s="258"/>
      <c r="YC439" s="258"/>
      <c r="YD439" s="258"/>
      <c r="YE439" s="258"/>
      <c r="YF439" s="258"/>
      <c r="YG439" s="258"/>
      <c r="YH439" s="258"/>
      <c r="YI439" s="258"/>
      <c r="YJ439" s="258"/>
      <c r="YK439" s="258"/>
      <c r="YL439" s="258"/>
      <c r="YM439" s="258"/>
      <c r="YN439" s="258"/>
      <c r="YO439" s="258"/>
      <c r="YP439" s="258"/>
      <c r="YQ439" s="258"/>
      <c r="YR439" s="258"/>
      <c r="YS439" s="258"/>
      <c r="YT439" s="258"/>
      <c r="YU439" s="258"/>
      <c r="YV439" s="258"/>
      <c r="YW439" s="258"/>
      <c r="YX439" s="258"/>
      <c r="YY439" s="258"/>
      <c r="YZ439" s="258"/>
      <c r="ZA439" s="258"/>
      <c r="ZB439" s="258"/>
      <c r="ZC439" s="258"/>
      <c r="ZD439" s="258"/>
      <c r="ZE439" s="258"/>
      <c r="ZF439" s="258"/>
      <c r="ZG439" s="258"/>
      <c r="ZH439" s="258"/>
      <c r="ZI439" s="258"/>
      <c r="ZJ439" s="258"/>
      <c r="ZK439" s="258"/>
      <c r="ZL439" s="258"/>
      <c r="ZM439" s="258"/>
      <c r="ZN439" s="258"/>
      <c r="ZO439" s="258"/>
      <c r="ZP439" s="258"/>
      <c r="ZQ439" s="258"/>
      <c r="ZR439" s="258"/>
      <c r="ZS439" s="258"/>
      <c r="ZT439" s="258"/>
      <c r="ZU439" s="258"/>
      <c r="ZV439" s="258"/>
      <c r="ZW439" s="258"/>
      <c r="ZX439" s="258"/>
      <c r="ZY439" s="258"/>
      <c r="ZZ439" s="258"/>
      <c r="AAA439" s="258"/>
      <c r="AAB439" s="258"/>
      <c r="AAC439" s="258"/>
      <c r="AAD439" s="258"/>
      <c r="AAE439" s="258"/>
      <c r="AAF439" s="258"/>
      <c r="AAG439" s="258"/>
      <c r="AAH439" s="258"/>
      <c r="AAI439" s="258"/>
      <c r="AAJ439" s="258"/>
      <c r="AAK439" s="258"/>
      <c r="AAL439" s="258"/>
      <c r="AAM439" s="258"/>
      <c r="AAN439" s="258"/>
      <c r="AAO439" s="258"/>
      <c r="AAP439" s="258"/>
      <c r="AAQ439" s="258"/>
      <c r="AAR439" s="258"/>
      <c r="AAS439" s="258"/>
      <c r="AAT439" s="258"/>
      <c r="AAU439" s="258"/>
      <c r="AAV439" s="258"/>
      <c r="AAW439" s="258"/>
      <c r="AAX439" s="258"/>
      <c r="AAY439" s="258"/>
      <c r="AAZ439" s="258"/>
      <c r="ABA439" s="258"/>
      <c r="ABB439" s="258"/>
      <c r="ABC439" s="258"/>
      <c r="ABD439" s="258"/>
      <c r="ABE439" s="258"/>
      <c r="ABF439" s="258"/>
      <c r="ABG439" s="258"/>
      <c r="ABH439" s="258"/>
      <c r="ABI439" s="258"/>
      <c r="ABJ439" s="258"/>
      <c r="ABK439" s="258"/>
      <c r="ABL439" s="258"/>
      <c r="ABM439" s="258"/>
      <c r="ABN439" s="258"/>
      <c r="ABO439" s="258"/>
      <c r="ABP439" s="258"/>
      <c r="ABQ439" s="258"/>
      <c r="ABR439" s="258"/>
      <c r="ABS439" s="258"/>
      <c r="ABT439" s="258"/>
      <c r="ABU439" s="258"/>
      <c r="ABV439" s="258"/>
      <c r="ABW439" s="258"/>
      <c r="ABX439" s="258"/>
      <c r="ABY439" s="258"/>
      <c r="ABZ439" s="258"/>
      <c r="ACA439" s="258"/>
      <c r="ACB439" s="258"/>
      <c r="ACC439" s="258"/>
      <c r="ACD439" s="258"/>
      <c r="ACE439" s="258"/>
      <c r="ACF439" s="258"/>
      <c r="ACG439" s="258"/>
      <c r="ACH439" s="258"/>
      <c r="ACI439" s="258"/>
      <c r="ACJ439" s="258"/>
      <c r="ACK439" s="258"/>
      <c r="ACL439" s="258"/>
      <c r="ACM439" s="258"/>
      <c r="ACN439" s="258"/>
      <c r="ACO439" s="258"/>
      <c r="ACP439" s="258"/>
      <c r="ACQ439" s="258"/>
      <c r="ACR439" s="258"/>
      <c r="ACS439" s="258"/>
      <c r="ACT439" s="258"/>
      <c r="ACU439" s="258"/>
      <c r="ACV439" s="258"/>
      <c r="ACW439" s="258"/>
      <c r="ACX439" s="258"/>
      <c r="ACY439" s="258"/>
      <c r="ACZ439" s="258"/>
      <c r="ADA439" s="258"/>
      <c r="ADB439" s="258"/>
      <c r="ADC439" s="258"/>
      <c r="ADD439" s="258"/>
      <c r="ADE439" s="258"/>
      <c r="ADF439" s="258"/>
      <c r="ADG439" s="258"/>
      <c r="ADH439" s="258"/>
      <c r="ADI439" s="258"/>
      <c r="ADJ439" s="258"/>
      <c r="ADK439" s="258"/>
      <c r="ADL439" s="258"/>
      <c r="ADM439" s="258"/>
      <c r="ADN439" s="258"/>
      <c r="ADO439" s="258"/>
      <c r="ADP439" s="258"/>
      <c r="ADQ439" s="258"/>
      <c r="ADR439" s="258"/>
      <c r="ADS439" s="258"/>
      <c r="ADT439" s="258"/>
      <c r="ADU439" s="258"/>
      <c r="ADV439" s="258"/>
      <c r="ADW439" s="258"/>
      <c r="ADX439" s="258"/>
      <c r="ADY439" s="258"/>
      <c r="ADZ439" s="258"/>
      <c r="AEA439" s="258"/>
      <c r="AEB439" s="258"/>
      <c r="AEC439" s="258"/>
      <c r="AED439" s="258"/>
      <c r="AEE439" s="258"/>
      <c r="AEF439" s="258"/>
      <c r="AEG439" s="258"/>
      <c r="AEH439" s="258"/>
      <c r="AEI439" s="258"/>
      <c r="AEJ439" s="258"/>
      <c r="AEK439" s="258"/>
      <c r="AEL439" s="258"/>
      <c r="AEM439" s="258"/>
      <c r="AEN439" s="258"/>
      <c r="AEO439" s="258"/>
      <c r="AEP439" s="258"/>
      <c r="AEQ439" s="258"/>
      <c r="AER439" s="258"/>
      <c r="AES439" s="258"/>
      <c r="AET439" s="258"/>
      <c r="AEU439" s="258"/>
      <c r="AEV439" s="258"/>
      <c r="AEW439" s="258"/>
      <c r="AEX439" s="258"/>
      <c r="AEY439" s="258"/>
      <c r="AEZ439" s="258"/>
      <c r="AFA439" s="258"/>
      <c r="AFB439" s="258"/>
      <c r="AFC439" s="258"/>
      <c r="AFD439" s="258"/>
      <c r="AFE439" s="258"/>
      <c r="AFF439" s="258"/>
      <c r="AFG439" s="258"/>
      <c r="AFH439" s="258"/>
      <c r="AFI439" s="258"/>
      <c r="AFJ439" s="258"/>
      <c r="AFK439" s="258"/>
      <c r="AFL439" s="258"/>
      <c r="AFM439" s="258"/>
      <c r="AFN439" s="258"/>
      <c r="AFO439" s="258"/>
      <c r="AFP439" s="258"/>
      <c r="AFQ439" s="258"/>
      <c r="AFR439" s="258"/>
      <c r="AFS439" s="258"/>
      <c r="AFT439" s="258"/>
      <c r="AFU439" s="258"/>
      <c r="AFV439" s="258"/>
      <c r="AFW439" s="258"/>
      <c r="AFX439" s="258"/>
      <c r="AFY439" s="258"/>
      <c r="AFZ439" s="258"/>
      <c r="AGA439" s="258"/>
      <c r="AGB439" s="258"/>
      <c r="AGC439" s="258"/>
      <c r="AGD439" s="258"/>
      <c r="AGE439" s="258"/>
      <c r="AGF439" s="258"/>
      <c r="AGG439" s="258"/>
      <c r="AGH439" s="258"/>
      <c r="AGI439" s="258"/>
      <c r="AGJ439" s="258"/>
      <c r="AGK439" s="258"/>
      <c r="AGL439" s="258"/>
      <c r="AGM439" s="258"/>
      <c r="AGN439" s="258"/>
      <c r="AGO439" s="258"/>
      <c r="AGP439" s="258"/>
      <c r="AGQ439" s="258"/>
      <c r="AGR439" s="258"/>
      <c r="AGS439" s="258"/>
      <c r="AGT439" s="258"/>
      <c r="AGU439" s="258"/>
      <c r="AGV439" s="258"/>
      <c r="AGW439" s="258"/>
      <c r="AGX439" s="258"/>
      <c r="AGY439" s="258"/>
      <c r="AGZ439" s="258"/>
      <c r="AHA439" s="258"/>
      <c r="AHB439" s="258"/>
      <c r="AHC439" s="258"/>
      <c r="AHD439" s="258"/>
      <c r="AHE439" s="258"/>
      <c r="AHF439" s="258"/>
      <c r="AHG439" s="258"/>
      <c r="AHH439" s="258"/>
      <c r="AHI439" s="258"/>
      <c r="AHJ439" s="258"/>
      <c r="AHK439" s="258"/>
      <c r="AHL439" s="258"/>
      <c r="AHM439" s="258"/>
      <c r="AHN439" s="258"/>
      <c r="AHO439" s="258"/>
      <c r="AHP439" s="258"/>
      <c r="AHQ439" s="258"/>
      <c r="AHR439" s="258"/>
      <c r="AHS439" s="258"/>
      <c r="AHT439" s="258"/>
      <c r="AHU439" s="258"/>
      <c r="AHV439" s="258"/>
      <c r="AHW439" s="258"/>
      <c r="AHX439" s="258"/>
      <c r="AHY439" s="258"/>
      <c r="AHZ439" s="258"/>
      <c r="AIA439" s="258"/>
      <c r="AIB439" s="258"/>
      <c r="AIC439" s="258"/>
      <c r="AID439" s="258"/>
      <c r="AIE439" s="258"/>
      <c r="AIF439" s="258"/>
      <c r="AIG439" s="258"/>
      <c r="AIH439" s="258"/>
      <c r="AII439" s="258"/>
      <c r="AIJ439" s="258"/>
      <c r="AIK439" s="258"/>
      <c r="AIL439" s="258"/>
      <c r="AIM439" s="258"/>
      <c r="AIN439" s="258"/>
      <c r="AIO439" s="258"/>
      <c r="AIP439" s="258"/>
      <c r="AIQ439" s="258"/>
      <c r="AIR439" s="258"/>
      <c r="AIS439" s="258"/>
      <c r="AIT439" s="258"/>
      <c r="AIU439" s="258"/>
      <c r="AIV439" s="258"/>
      <c r="AIW439" s="258"/>
      <c r="AIX439" s="258"/>
      <c r="AIY439" s="258"/>
      <c r="AIZ439" s="258"/>
      <c r="AJA439" s="258"/>
      <c r="AJB439" s="258"/>
      <c r="AJC439" s="258"/>
      <c r="AJD439" s="258"/>
      <c r="AJE439" s="258"/>
      <c r="AJF439" s="258"/>
      <c r="AJG439" s="258"/>
      <c r="AJH439" s="258"/>
      <c r="AJI439" s="258"/>
      <c r="AJJ439" s="258"/>
      <c r="AJK439" s="258"/>
      <c r="AJL439" s="258"/>
      <c r="AJM439" s="258"/>
      <c r="AJN439" s="258"/>
      <c r="AJO439" s="258"/>
      <c r="AJP439" s="258"/>
      <c r="AJQ439" s="258"/>
      <c r="AJR439" s="258"/>
      <c r="AJS439" s="258"/>
      <c r="AJT439" s="258"/>
      <c r="AJU439" s="258"/>
      <c r="AJV439" s="258"/>
      <c r="AJW439" s="258"/>
      <c r="AJX439" s="258"/>
      <c r="AJY439" s="258"/>
      <c r="AJZ439" s="258"/>
      <c r="AKA439" s="258"/>
      <c r="AKB439" s="258"/>
      <c r="AKC439" s="258"/>
      <c r="AKD439" s="258"/>
      <c r="AKE439" s="258"/>
      <c r="AKF439" s="258"/>
      <c r="AKG439" s="258"/>
      <c r="AKH439" s="258"/>
      <c r="AKI439" s="258"/>
      <c r="AKJ439" s="258"/>
      <c r="AKK439" s="258"/>
      <c r="AKL439" s="258"/>
      <c r="AKM439" s="258"/>
      <c r="AKN439" s="258"/>
      <c r="AKO439" s="258"/>
      <c r="AKP439" s="258"/>
      <c r="AKQ439" s="258"/>
      <c r="AKR439" s="258"/>
      <c r="AKS439" s="258"/>
      <c r="AKT439" s="258"/>
      <c r="AKU439" s="258"/>
      <c r="AKV439" s="258"/>
      <c r="AKW439" s="258"/>
      <c r="AKX439" s="258"/>
      <c r="AKY439" s="258"/>
      <c r="AKZ439" s="258"/>
      <c r="ALA439" s="258"/>
      <c r="ALB439" s="258"/>
      <c r="ALC439" s="258"/>
      <c r="ALD439" s="258"/>
      <c r="ALE439" s="258"/>
      <c r="ALF439" s="258"/>
      <c r="ALG439" s="258"/>
      <c r="ALH439" s="258"/>
      <c r="ALI439" s="258"/>
      <c r="ALJ439" s="258"/>
      <c r="ALK439" s="258"/>
      <c r="ALL439" s="258"/>
      <c r="ALM439" s="258"/>
      <c r="ALN439" s="258"/>
      <c r="ALO439" s="258"/>
      <c r="ALP439" s="258"/>
      <c r="ALQ439" s="258"/>
      <c r="ALR439" s="258"/>
      <c r="ALS439" s="258"/>
      <c r="ALT439" s="258"/>
      <c r="ALU439" s="258"/>
      <c r="ALV439" s="258"/>
      <c r="ALW439" s="258"/>
      <c r="ALX439" s="258"/>
      <c r="ALY439" s="258"/>
      <c r="ALZ439" s="258"/>
      <c r="AMA439" s="258"/>
      <c r="AMB439" s="258"/>
      <c r="AMC439" s="258"/>
      <c r="AMD439" s="258"/>
      <c r="AME439" s="258"/>
    </row>
    <row r="440" spans="1:1019" ht="76.5">
      <c r="A440" s="399"/>
      <c r="B440" s="419"/>
      <c r="C440" s="420" t="s">
        <v>371</v>
      </c>
      <c r="D440" s="416"/>
      <c r="E440" s="12"/>
      <c r="F440" s="491"/>
      <c r="G440" s="378"/>
      <c r="H440" s="258"/>
      <c r="I440" s="258"/>
      <c r="J440" s="258"/>
      <c r="K440" s="258"/>
      <c r="L440" s="258"/>
      <c r="M440" s="258"/>
      <c r="N440" s="258"/>
      <c r="O440" s="258"/>
      <c r="P440" s="258"/>
      <c r="Q440" s="258"/>
      <c r="R440" s="258"/>
      <c r="S440" s="258"/>
      <c r="T440" s="258"/>
      <c r="U440" s="258"/>
      <c r="V440" s="258"/>
      <c r="W440" s="258"/>
      <c r="X440" s="258"/>
      <c r="Y440" s="258"/>
      <c r="Z440" s="258"/>
      <c r="AA440" s="258"/>
      <c r="AB440" s="258"/>
      <c r="AC440" s="258"/>
      <c r="AD440" s="258"/>
      <c r="AE440" s="258"/>
      <c r="AF440" s="258"/>
      <c r="AG440" s="258"/>
      <c r="AH440" s="258"/>
      <c r="AI440" s="258"/>
      <c r="AJ440" s="258"/>
      <c r="AK440" s="258"/>
      <c r="AL440" s="258"/>
      <c r="AM440" s="258"/>
      <c r="AN440" s="258"/>
      <c r="AO440" s="258"/>
      <c r="AP440" s="258"/>
      <c r="AQ440" s="258"/>
      <c r="AR440" s="258"/>
      <c r="AS440" s="258"/>
      <c r="AT440" s="258"/>
      <c r="AU440" s="258"/>
      <c r="AV440" s="258"/>
      <c r="AW440" s="258"/>
      <c r="AX440" s="258"/>
      <c r="AY440" s="258"/>
      <c r="AZ440" s="258"/>
      <c r="BA440" s="258"/>
      <c r="BB440" s="258"/>
      <c r="BC440" s="258"/>
      <c r="BD440" s="258"/>
      <c r="BE440" s="258"/>
      <c r="BF440" s="258"/>
      <c r="BG440" s="258"/>
      <c r="BH440" s="258"/>
      <c r="BI440" s="258"/>
      <c r="BJ440" s="258"/>
      <c r="BK440" s="258"/>
      <c r="BL440" s="258"/>
      <c r="BM440" s="258"/>
      <c r="BN440" s="258"/>
      <c r="BO440" s="258"/>
      <c r="BP440" s="258"/>
      <c r="BQ440" s="258"/>
      <c r="BR440" s="258"/>
      <c r="BS440" s="258"/>
      <c r="BT440" s="258"/>
      <c r="BU440" s="258"/>
      <c r="BV440" s="258"/>
      <c r="BW440" s="258"/>
      <c r="BX440" s="258"/>
      <c r="BY440" s="258"/>
      <c r="BZ440" s="258"/>
      <c r="CA440" s="258"/>
      <c r="CB440" s="258"/>
      <c r="CC440" s="258"/>
      <c r="CD440" s="258"/>
      <c r="CE440" s="258"/>
      <c r="CF440" s="258"/>
      <c r="CG440" s="258"/>
      <c r="CH440" s="258"/>
      <c r="CI440" s="258"/>
      <c r="CJ440" s="258"/>
      <c r="CK440" s="258"/>
      <c r="CL440" s="258"/>
      <c r="CM440" s="258"/>
      <c r="CN440" s="258"/>
      <c r="CO440" s="258"/>
      <c r="CP440" s="258"/>
      <c r="CQ440" s="258"/>
      <c r="CR440" s="258"/>
      <c r="CS440" s="258"/>
      <c r="CT440" s="258"/>
      <c r="CU440" s="258"/>
      <c r="CV440" s="258"/>
      <c r="CW440" s="258"/>
      <c r="CX440" s="258"/>
      <c r="CY440" s="258"/>
      <c r="CZ440" s="258"/>
      <c r="DA440" s="258"/>
      <c r="DB440" s="258"/>
      <c r="DC440" s="258"/>
      <c r="DD440" s="258"/>
      <c r="DE440" s="258"/>
      <c r="DF440" s="258"/>
      <c r="DG440" s="258"/>
      <c r="DH440" s="258"/>
      <c r="DI440" s="258"/>
      <c r="DJ440" s="258"/>
      <c r="DK440" s="258"/>
      <c r="DL440" s="258"/>
      <c r="DM440" s="258"/>
      <c r="DN440" s="258"/>
      <c r="DO440" s="258"/>
      <c r="DP440" s="258"/>
      <c r="DQ440" s="258"/>
      <c r="DR440" s="258"/>
      <c r="DS440" s="258"/>
      <c r="DT440" s="258"/>
      <c r="DU440" s="258"/>
      <c r="DV440" s="258"/>
      <c r="DW440" s="258"/>
      <c r="DX440" s="258"/>
      <c r="DY440" s="258"/>
      <c r="DZ440" s="258"/>
      <c r="EA440" s="258"/>
      <c r="EB440" s="258"/>
      <c r="EC440" s="258"/>
      <c r="ED440" s="258"/>
      <c r="EE440" s="258"/>
      <c r="EF440" s="258"/>
      <c r="EG440" s="258"/>
      <c r="EH440" s="258"/>
      <c r="EI440" s="258"/>
      <c r="EJ440" s="258"/>
      <c r="EK440" s="258"/>
      <c r="EL440" s="258"/>
      <c r="EM440" s="258"/>
      <c r="EN440" s="258"/>
      <c r="EO440" s="258"/>
      <c r="EP440" s="258"/>
      <c r="EQ440" s="258"/>
      <c r="ER440" s="258"/>
      <c r="ES440" s="258"/>
      <c r="ET440" s="258"/>
      <c r="EU440" s="258"/>
      <c r="EV440" s="258"/>
      <c r="EW440" s="258"/>
      <c r="EX440" s="258"/>
      <c r="EY440" s="258"/>
      <c r="EZ440" s="258"/>
      <c r="FA440" s="258"/>
      <c r="FB440" s="258"/>
      <c r="FC440" s="258"/>
      <c r="FD440" s="258"/>
      <c r="FE440" s="258"/>
      <c r="FF440" s="258"/>
      <c r="FG440" s="258"/>
      <c r="FH440" s="258"/>
      <c r="FI440" s="258"/>
      <c r="FJ440" s="258"/>
      <c r="FK440" s="258"/>
      <c r="FL440" s="258"/>
      <c r="FM440" s="258"/>
      <c r="FN440" s="258"/>
      <c r="FO440" s="258"/>
      <c r="FP440" s="258"/>
      <c r="FQ440" s="258"/>
      <c r="FR440" s="258"/>
      <c r="FS440" s="258"/>
      <c r="FT440" s="258"/>
      <c r="FU440" s="258"/>
      <c r="FV440" s="258"/>
      <c r="FW440" s="258"/>
      <c r="FX440" s="258"/>
      <c r="FY440" s="258"/>
      <c r="FZ440" s="258"/>
      <c r="GA440" s="258"/>
      <c r="GB440" s="258"/>
      <c r="GC440" s="258"/>
      <c r="GD440" s="258"/>
      <c r="GE440" s="258"/>
      <c r="GF440" s="258"/>
      <c r="GG440" s="258"/>
      <c r="GH440" s="258"/>
      <c r="GI440" s="258"/>
      <c r="GJ440" s="258"/>
      <c r="GK440" s="258"/>
      <c r="GL440" s="258"/>
      <c r="GM440" s="258"/>
      <c r="GN440" s="258"/>
      <c r="GO440" s="258"/>
      <c r="GP440" s="258"/>
      <c r="GQ440" s="258"/>
      <c r="GR440" s="258"/>
      <c r="GS440" s="258"/>
      <c r="GT440" s="258"/>
      <c r="GU440" s="258"/>
      <c r="GV440" s="258"/>
      <c r="GW440" s="258"/>
      <c r="GX440" s="258"/>
      <c r="GY440" s="258"/>
      <c r="GZ440" s="258"/>
      <c r="HA440" s="258"/>
      <c r="HB440" s="258"/>
      <c r="HC440" s="258"/>
      <c r="HD440" s="258"/>
      <c r="HE440" s="258"/>
      <c r="HF440" s="258"/>
      <c r="HG440" s="258"/>
      <c r="HH440" s="258"/>
      <c r="HI440" s="258"/>
      <c r="HJ440" s="258"/>
      <c r="HK440" s="258"/>
      <c r="HL440" s="258"/>
      <c r="HM440" s="258"/>
      <c r="HN440" s="258"/>
      <c r="HO440" s="258"/>
      <c r="HP440" s="258"/>
      <c r="HQ440" s="258"/>
      <c r="HR440" s="258"/>
      <c r="HS440" s="258"/>
      <c r="HT440" s="258"/>
      <c r="HU440" s="258"/>
      <c r="HV440" s="258"/>
      <c r="HW440" s="258"/>
      <c r="HX440" s="258"/>
      <c r="HY440" s="258"/>
      <c r="HZ440" s="258"/>
      <c r="IA440" s="258"/>
      <c r="IB440" s="258"/>
      <c r="IC440" s="258"/>
      <c r="ID440" s="258"/>
      <c r="IE440" s="258"/>
      <c r="IF440" s="258"/>
      <c r="IG440" s="258"/>
      <c r="IH440" s="258"/>
      <c r="II440" s="258"/>
      <c r="IJ440" s="258"/>
      <c r="IK440" s="258"/>
      <c r="IL440" s="258"/>
      <c r="IM440" s="258"/>
      <c r="IN440" s="258"/>
      <c r="IO440" s="258"/>
      <c r="IP440" s="258"/>
      <c r="IQ440" s="258"/>
      <c r="IR440" s="258"/>
      <c r="IS440" s="258"/>
      <c r="IT440" s="258"/>
      <c r="IU440" s="258"/>
      <c r="IV440" s="258"/>
      <c r="IW440" s="258"/>
      <c r="IX440" s="258"/>
      <c r="IY440" s="258"/>
      <c r="IZ440" s="258"/>
      <c r="JA440" s="258"/>
      <c r="JB440" s="258"/>
      <c r="JC440" s="258"/>
      <c r="JD440" s="258"/>
      <c r="JE440" s="258"/>
      <c r="JF440" s="258"/>
      <c r="JG440" s="258"/>
      <c r="JH440" s="258"/>
      <c r="JI440" s="258"/>
      <c r="JJ440" s="258"/>
      <c r="JK440" s="258"/>
      <c r="JL440" s="258"/>
      <c r="JM440" s="258"/>
      <c r="JN440" s="258"/>
      <c r="JO440" s="258"/>
      <c r="JP440" s="258"/>
      <c r="JQ440" s="258"/>
      <c r="JR440" s="258"/>
      <c r="JS440" s="258"/>
      <c r="JT440" s="258"/>
      <c r="JU440" s="258"/>
      <c r="JV440" s="258"/>
      <c r="JW440" s="258"/>
      <c r="JX440" s="258"/>
      <c r="JY440" s="258"/>
      <c r="JZ440" s="258"/>
      <c r="KA440" s="258"/>
      <c r="KB440" s="258"/>
      <c r="KC440" s="258"/>
      <c r="KD440" s="258"/>
      <c r="KE440" s="258"/>
      <c r="KF440" s="258"/>
      <c r="KG440" s="258"/>
      <c r="KH440" s="258"/>
      <c r="KI440" s="258"/>
      <c r="KJ440" s="258"/>
      <c r="KK440" s="258"/>
      <c r="KL440" s="258"/>
      <c r="KM440" s="258"/>
      <c r="KN440" s="258"/>
      <c r="KO440" s="258"/>
      <c r="KP440" s="258"/>
      <c r="KQ440" s="258"/>
      <c r="KR440" s="258"/>
      <c r="KS440" s="258"/>
      <c r="KT440" s="258"/>
      <c r="KU440" s="258"/>
      <c r="KV440" s="258"/>
      <c r="KW440" s="258"/>
      <c r="KX440" s="258"/>
      <c r="KY440" s="258"/>
      <c r="KZ440" s="258"/>
      <c r="LA440" s="258"/>
      <c r="LB440" s="258"/>
      <c r="LC440" s="258"/>
      <c r="LD440" s="258"/>
      <c r="LE440" s="258"/>
      <c r="LF440" s="258"/>
      <c r="LG440" s="258"/>
      <c r="LH440" s="258"/>
      <c r="LI440" s="258"/>
      <c r="LJ440" s="258"/>
      <c r="LK440" s="258"/>
      <c r="LL440" s="258"/>
      <c r="LM440" s="258"/>
      <c r="LN440" s="258"/>
      <c r="LO440" s="258"/>
      <c r="LP440" s="258"/>
      <c r="LQ440" s="258"/>
      <c r="LR440" s="258"/>
      <c r="LS440" s="258"/>
      <c r="LT440" s="258"/>
      <c r="LU440" s="258"/>
      <c r="LV440" s="258"/>
      <c r="LW440" s="258"/>
      <c r="LX440" s="258"/>
      <c r="LY440" s="258"/>
      <c r="LZ440" s="258"/>
      <c r="MA440" s="258"/>
      <c r="MB440" s="258"/>
      <c r="MC440" s="258"/>
      <c r="MD440" s="258"/>
      <c r="ME440" s="258"/>
      <c r="MF440" s="258"/>
      <c r="MG440" s="258"/>
      <c r="MH440" s="258"/>
      <c r="MI440" s="258"/>
      <c r="MJ440" s="258"/>
      <c r="MK440" s="258"/>
      <c r="ML440" s="258"/>
      <c r="MM440" s="258"/>
      <c r="MN440" s="258"/>
      <c r="MO440" s="258"/>
      <c r="MP440" s="258"/>
      <c r="MQ440" s="258"/>
      <c r="MR440" s="258"/>
      <c r="MS440" s="258"/>
      <c r="MT440" s="258"/>
      <c r="MU440" s="258"/>
      <c r="MV440" s="258"/>
      <c r="MW440" s="258"/>
      <c r="MX440" s="258"/>
      <c r="MY440" s="258"/>
      <c r="MZ440" s="258"/>
      <c r="NA440" s="258"/>
      <c r="NB440" s="258"/>
      <c r="NC440" s="258"/>
      <c r="ND440" s="258"/>
      <c r="NE440" s="258"/>
      <c r="NF440" s="258"/>
      <c r="NG440" s="258"/>
      <c r="NH440" s="258"/>
      <c r="NI440" s="258"/>
      <c r="NJ440" s="258"/>
      <c r="NK440" s="258"/>
      <c r="NL440" s="258"/>
      <c r="NM440" s="258"/>
      <c r="NN440" s="258"/>
      <c r="NO440" s="258"/>
      <c r="NP440" s="258"/>
      <c r="NQ440" s="258"/>
      <c r="NR440" s="258"/>
      <c r="NS440" s="258"/>
      <c r="NT440" s="258"/>
      <c r="NU440" s="258"/>
      <c r="NV440" s="258"/>
      <c r="NW440" s="258"/>
      <c r="NX440" s="258"/>
      <c r="NY440" s="258"/>
      <c r="NZ440" s="258"/>
      <c r="OA440" s="258"/>
      <c r="OB440" s="258"/>
      <c r="OC440" s="258"/>
      <c r="OD440" s="258"/>
      <c r="OE440" s="258"/>
      <c r="OF440" s="258"/>
      <c r="OG440" s="258"/>
      <c r="OH440" s="258"/>
      <c r="OI440" s="258"/>
      <c r="OJ440" s="258"/>
      <c r="OK440" s="258"/>
      <c r="OL440" s="258"/>
      <c r="OM440" s="258"/>
      <c r="ON440" s="258"/>
      <c r="OO440" s="258"/>
      <c r="OP440" s="258"/>
      <c r="OQ440" s="258"/>
      <c r="OR440" s="258"/>
      <c r="OS440" s="258"/>
      <c r="OT440" s="258"/>
      <c r="OU440" s="258"/>
      <c r="OV440" s="258"/>
      <c r="OW440" s="258"/>
      <c r="OX440" s="258"/>
      <c r="OY440" s="258"/>
      <c r="OZ440" s="258"/>
      <c r="PA440" s="258"/>
      <c r="PB440" s="258"/>
      <c r="PC440" s="258"/>
      <c r="PD440" s="258"/>
      <c r="PE440" s="258"/>
      <c r="PF440" s="258"/>
      <c r="PG440" s="258"/>
      <c r="PH440" s="258"/>
      <c r="PI440" s="258"/>
      <c r="PJ440" s="258"/>
      <c r="PK440" s="258"/>
      <c r="PL440" s="258"/>
      <c r="PM440" s="258"/>
      <c r="PN440" s="258"/>
      <c r="PO440" s="258"/>
      <c r="PP440" s="258"/>
      <c r="PQ440" s="258"/>
      <c r="PR440" s="258"/>
      <c r="PS440" s="258"/>
      <c r="PT440" s="258"/>
      <c r="PU440" s="258"/>
      <c r="PV440" s="258"/>
      <c r="PW440" s="258"/>
      <c r="PX440" s="258"/>
      <c r="PY440" s="258"/>
      <c r="PZ440" s="258"/>
      <c r="QA440" s="258"/>
      <c r="QB440" s="258"/>
      <c r="QC440" s="258"/>
      <c r="QD440" s="258"/>
      <c r="QE440" s="258"/>
      <c r="QF440" s="258"/>
      <c r="QG440" s="258"/>
      <c r="QH440" s="258"/>
      <c r="QI440" s="258"/>
      <c r="QJ440" s="258"/>
      <c r="QK440" s="258"/>
      <c r="QL440" s="258"/>
      <c r="QM440" s="258"/>
      <c r="QN440" s="258"/>
      <c r="QO440" s="258"/>
      <c r="QP440" s="258"/>
      <c r="QQ440" s="258"/>
      <c r="QR440" s="258"/>
      <c r="QS440" s="258"/>
      <c r="QT440" s="258"/>
      <c r="QU440" s="258"/>
      <c r="QV440" s="258"/>
      <c r="QW440" s="258"/>
      <c r="QX440" s="258"/>
      <c r="QY440" s="258"/>
      <c r="QZ440" s="258"/>
      <c r="RA440" s="258"/>
      <c r="RB440" s="258"/>
      <c r="RC440" s="258"/>
      <c r="RD440" s="258"/>
      <c r="RE440" s="258"/>
      <c r="RF440" s="258"/>
      <c r="RG440" s="258"/>
      <c r="RH440" s="258"/>
      <c r="RI440" s="258"/>
      <c r="RJ440" s="258"/>
      <c r="RK440" s="258"/>
      <c r="RL440" s="258"/>
      <c r="RM440" s="258"/>
      <c r="RN440" s="258"/>
      <c r="RO440" s="258"/>
      <c r="RP440" s="258"/>
      <c r="RQ440" s="258"/>
      <c r="RR440" s="258"/>
      <c r="RS440" s="258"/>
      <c r="RT440" s="258"/>
      <c r="RU440" s="258"/>
      <c r="RV440" s="258"/>
      <c r="RW440" s="258"/>
      <c r="RX440" s="258"/>
      <c r="RY440" s="258"/>
      <c r="RZ440" s="258"/>
      <c r="SA440" s="258"/>
      <c r="SB440" s="258"/>
      <c r="SC440" s="258"/>
      <c r="SD440" s="258"/>
      <c r="SE440" s="258"/>
      <c r="SF440" s="258"/>
      <c r="SG440" s="258"/>
      <c r="SH440" s="258"/>
      <c r="SI440" s="258"/>
      <c r="SJ440" s="258"/>
      <c r="SK440" s="258"/>
      <c r="SL440" s="258"/>
      <c r="SM440" s="258"/>
      <c r="SN440" s="258"/>
      <c r="SO440" s="258"/>
      <c r="SP440" s="258"/>
      <c r="SQ440" s="258"/>
      <c r="SR440" s="258"/>
      <c r="SS440" s="258"/>
      <c r="ST440" s="258"/>
      <c r="SU440" s="258"/>
      <c r="SV440" s="258"/>
      <c r="SW440" s="258"/>
      <c r="SX440" s="258"/>
      <c r="SY440" s="258"/>
      <c r="SZ440" s="258"/>
      <c r="TA440" s="258"/>
      <c r="TB440" s="258"/>
      <c r="TC440" s="258"/>
      <c r="TD440" s="258"/>
      <c r="TE440" s="258"/>
      <c r="TF440" s="258"/>
      <c r="TG440" s="258"/>
      <c r="TH440" s="258"/>
      <c r="TI440" s="258"/>
      <c r="TJ440" s="258"/>
      <c r="TK440" s="258"/>
      <c r="TL440" s="258"/>
      <c r="TM440" s="258"/>
      <c r="TN440" s="258"/>
      <c r="TO440" s="258"/>
      <c r="TP440" s="258"/>
      <c r="TQ440" s="258"/>
      <c r="TR440" s="258"/>
      <c r="TS440" s="258"/>
      <c r="TT440" s="258"/>
      <c r="TU440" s="258"/>
      <c r="TV440" s="258"/>
      <c r="TW440" s="258"/>
      <c r="TX440" s="258"/>
      <c r="TY440" s="258"/>
      <c r="TZ440" s="258"/>
      <c r="UA440" s="258"/>
      <c r="UB440" s="258"/>
      <c r="UC440" s="258"/>
      <c r="UD440" s="258"/>
      <c r="UE440" s="258"/>
      <c r="UF440" s="258"/>
      <c r="UG440" s="258"/>
      <c r="UH440" s="258"/>
      <c r="UI440" s="258"/>
      <c r="UJ440" s="258"/>
      <c r="UK440" s="258"/>
      <c r="UL440" s="258"/>
      <c r="UM440" s="258"/>
      <c r="UN440" s="258"/>
      <c r="UO440" s="258"/>
      <c r="UP440" s="258"/>
      <c r="UQ440" s="258"/>
      <c r="UR440" s="258"/>
      <c r="US440" s="258"/>
      <c r="UT440" s="258"/>
      <c r="UU440" s="258"/>
      <c r="UV440" s="258"/>
      <c r="UW440" s="258"/>
      <c r="UX440" s="258"/>
      <c r="UY440" s="258"/>
      <c r="UZ440" s="258"/>
      <c r="VA440" s="258"/>
      <c r="VB440" s="258"/>
      <c r="VC440" s="258"/>
      <c r="VD440" s="258"/>
      <c r="VE440" s="258"/>
      <c r="VF440" s="258"/>
      <c r="VG440" s="258"/>
      <c r="VH440" s="258"/>
      <c r="VI440" s="258"/>
      <c r="VJ440" s="258"/>
      <c r="VK440" s="258"/>
      <c r="VL440" s="258"/>
      <c r="VM440" s="258"/>
      <c r="VN440" s="258"/>
      <c r="VO440" s="258"/>
      <c r="VP440" s="258"/>
      <c r="VQ440" s="258"/>
      <c r="VR440" s="258"/>
      <c r="VS440" s="258"/>
      <c r="VT440" s="258"/>
      <c r="VU440" s="258"/>
      <c r="VV440" s="258"/>
      <c r="VW440" s="258"/>
      <c r="VX440" s="258"/>
      <c r="VY440" s="258"/>
      <c r="VZ440" s="258"/>
      <c r="WA440" s="258"/>
      <c r="WB440" s="258"/>
      <c r="WC440" s="258"/>
      <c r="WD440" s="258"/>
      <c r="WE440" s="258"/>
      <c r="WF440" s="258"/>
      <c r="WG440" s="258"/>
      <c r="WH440" s="258"/>
      <c r="WI440" s="258"/>
      <c r="WJ440" s="258"/>
      <c r="WK440" s="258"/>
      <c r="WL440" s="258"/>
      <c r="WM440" s="258"/>
      <c r="WN440" s="258"/>
      <c r="WO440" s="258"/>
      <c r="WP440" s="258"/>
      <c r="WQ440" s="258"/>
      <c r="WR440" s="258"/>
      <c r="WS440" s="258"/>
      <c r="WT440" s="258"/>
      <c r="WU440" s="258"/>
      <c r="WV440" s="258"/>
      <c r="WW440" s="258"/>
      <c r="WX440" s="258"/>
      <c r="WY440" s="258"/>
      <c r="WZ440" s="258"/>
      <c r="XA440" s="258"/>
      <c r="XB440" s="258"/>
      <c r="XC440" s="258"/>
      <c r="XD440" s="258"/>
      <c r="XE440" s="258"/>
      <c r="XF440" s="258"/>
      <c r="XG440" s="258"/>
      <c r="XH440" s="258"/>
      <c r="XI440" s="258"/>
      <c r="XJ440" s="258"/>
      <c r="XK440" s="258"/>
      <c r="XL440" s="258"/>
      <c r="XM440" s="258"/>
      <c r="XN440" s="258"/>
      <c r="XO440" s="258"/>
      <c r="XP440" s="258"/>
      <c r="XQ440" s="258"/>
      <c r="XR440" s="258"/>
      <c r="XS440" s="258"/>
      <c r="XT440" s="258"/>
      <c r="XU440" s="258"/>
      <c r="XV440" s="258"/>
      <c r="XW440" s="258"/>
      <c r="XX440" s="258"/>
      <c r="XY440" s="258"/>
      <c r="XZ440" s="258"/>
      <c r="YA440" s="258"/>
      <c r="YB440" s="258"/>
      <c r="YC440" s="258"/>
      <c r="YD440" s="258"/>
      <c r="YE440" s="258"/>
      <c r="YF440" s="258"/>
      <c r="YG440" s="258"/>
      <c r="YH440" s="258"/>
      <c r="YI440" s="258"/>
      <c r="YJ440" s="258"/>
      <c r="YK440" s="258"/>
      <c r="YL440" s="258"/>
      <c r="YM440" s="258"/>
      <c r="YN440" s="258"/>
      <c r="YO440" s="258"/>
      <c r="YP440" s="258"/>
      <c r="YQ440" s="258"/>
      <c r="YR440" s="258"/>
      <c r="YS440" s="258"/>
      <c r="YT440" s="258"/>
      <c r="YU440" s="258"/>
      <c r="YV440" s="258"/>
      <c r="YW440" s="258"/>
      <c r="YX440" s="258"/>
      <c r="YY440" s="258"/>
      <c r="YZ440" s="258"/>
      <c r="ZA440" s="258"/>
      <c r="ZB440" s="258"/>
      <c r="ZC440" s="258"/>
      <c r="ZD440" s="258"/>
      <c r="ZE440" s="258"/>
      <c r="ZF440" s="258"/>
      <c r="ZG440" s="258"/>
      <c r="ZH440" s="258"/>
      <c r="ZI440" s="258"/>
      <c r="ZJ440" s="258"/>
      <c r="ZK440" s="258"/>
      <c r="ZL440" s="258"/>
      <c r="ZM440" s="258"/>
      <c r="ZN440" s="258"/>
      <c r="ZO440" s="258"/>
      <c r="ZP440" s="258"/>
      <c r="ZQ440" s="258"/>
      <c r="ZR440" s="258"/>
      <c r="ZS440" s="258"/>
      <c r="ZT440" s="258"/>
      <c r="ZU440" s="258"/>
      <c r="ZV440" s="258"/>
      <c r="ZW440" s="258"/>
      <c r="ZX440" s="258"/>
      <c r="ZY440" s="258"/>
      <c r="ZZ440" s="258"/>
      <c r="AAA440" s="258"/>
      <c r="AAB440" s="258"/>
      <c r="AAC440" s="258"/>
      <c r="AAD440" s="258"/>
      <c r="AAE440" s="258"/>
      <c r="AAF440" s="258"/>
      <c r="AAG440" s="258"/>
      <c r="AAH440" s="258"/>
      <c r="AAI440" s="258"/>
      <c r="AAJ440" s="258"/>
      <c r="AAK440" s="258"/>
      <c r="AAL440" s="258"/>
      <c r="AAM440" s="258"/>
      <c r="AAN440" s="258"/>
      <c r="AAO440" s="258"/>
      <c r="AAP440" s="258"/>
      <c r="AAQ440" s="258"/>
      <c r="AAR440" s="258"/>
      <c r="AAS440" s="258"/>
      <c r="AAT440" s="258"/>
      <c r="AAU440" s="258"/>
      <c r="AAV440" s="258"/>
      <c r="AAW440" s="258"/>
      <c r="AAX440" s="258"/>
      <c r="AAY440" s="258"/>
      <c r="AAZ440" s="258"/>
      <c r="ABA440" s="258"/>
      <c r="ABB440" s="258"/>
      <c r="ABC440" s="258"/>
      <c r="ABD440" s="258"/>
      <c r="ABE440" s="258"/>
      <c r="ABF440" s="258"/>
      <c r="ABG440" s="258"/>
      <c r="ABH440" s="258"/>
      <c r="ABI440" s="258"/>
      <c r="ABJ440" s="258"/>
      <c r="ABK440" s="258"/>
      <c r="ABL440" s="258"/>
      <c r="ABM440" s="258"/>
      <c r="ABN440" s="258"/>
      <c r="ABO440" s="258"/>
      <c r="ABP440" s="258"/>
      <c r="ABQ440" s="258"/>
      <c r="ABR440" s="258"/>
      <c r="ABS440" s="258"/>
      <c r="ABT440" s="258"/>
      <c r="ABU440" s="258"/>
      <c r="ABV440" s="258"/>
      <c r="ABW440" s="258"/>
      <c r="ABX440" s="258"/>
      <c r="ABY440" s="258"/>
      <c r="ABZ440" s="258"/>
      <c r="ACA440" s="258"/>
      <c r="ACB440" s="258"/>
      <c r="ACC440" s="258"/>
      <c r="ACD440" s="258"/>
      <c r="ACE440" s="258"/>
      <c r="ACF440" s="258"/>
      <c r="ACG440" s="258"/>
      <c r="ACH440" s="258"/>
      <c r="ACI440" s="258"/>
      <c r="ACJ440" s="258"/>
      <c r="ACK440" s="258"/>
      <c r="ACL440" s="258"/>
      <c r="ACM440" s="258"/>
      <c r="ACN440" s="258"/>
      <c r="ACO440" s="258"/>
      <c r="ACP440" s="258"/>
      <c r="ACQ440" s="258"/>
      <c r="ACR440" s="258"/>
      <c r="ACS440" s="258"/>
      <c r="ACT440" s="258"/>
      <c r="ACU440" s="258"/>
      <c r="ACV440" s="258"/>
      <c r="ACW440" s="258"/>
      <c r="ACX440" s="258"/>
      <c r="ACY440" s="258"/>
      <c r="ACZ440" s="258"/>
      <c r="ADA440" s="258"/>
      <c r="ADB440" s="258"/>
      <c r="ADC440" s="258"/>
      <c r="ADD440" s="258"/>
      <c r="ADE440" s="258"/>
      <c r="ADF440" s="258"/>
      <c r="ADG440" s="258"/>
      <c r="ADH440" s="258"/>
      <c r="ADI440" s="258"/>
      <c r="ADJ440" s="258"/>
      <c r="ADK440" s="258"/>
      <c r="ADL440" s="258"/>
      <c r="ADM440" s="258"/>
      <c r="ADN440" s="258"/>
      <c r="ADO440" s="258"/>
      <c r="ADP440" s="258"/>
      <c r="ADQ440" s="258"/>
      <c r="ADR440" s="258"/>
      <c r="ADS440" s="258"/>
      <c r="ADT440" s="258"/>
      <c r="ADU440" s="258"/>
      <c r="ADV440" s="258"/>
      <c r="ADW440" s="258"/>
      <c r="ADX440" s="258"/>
      <c r="ADY440" s="258"/>
      <c r="ADZ440" s="258"/>
      <c r="AEA440" s="258"/>
      <c r="AEB440" s="258"/>
      <c r="AEC440" s="258"/>
      <c r="AED440" s="258"/>
      <c r="AEE440" s="258"/>
      <c r="AEF440" s="258"/>
      <c r="AEG440" s="258"/>
      <c r="AEH440" s="258"/>
      <c r="AEI440" s="258"/>
      <c r="AEJ440" s="258"/>
      <c r="AEK440" s="258"/>
      <c r="AEL440" s="258"/>
      <c r="AEM440" s="258"/>
      <c r="AEN440" s="258"/>
      <c r="AEO440" s="258"/>
      <c r="AEP440" s="258"/>
      <c r="AEQ440" s="258"/>
      <c r="AER440" s="258"/>
      <c r="AES440" s="258"/>
      <c r="AET440" s="258"/>
      <c r="AEU440" s="258"/>
      <c r="AEV440" s="258"/>
      <c r="AEW440" s="258"/>
      <c r="AEX440" s="258"/>
      <c r="AEY440" s="258"/>
      <c r="AEZ440" s="258"/>
      <c r="AFA440" s="258"/>
      <c r="AFB440" s="258"/>
      <c r="AFC440" s="258"/>
      <c r="AFD440" s="258"/>
      <c r="AFE440" s="258"/>
      <c r="AFF440" s="258"/>
      <c r="AFG440" s="258"/>
      <c r="AFH440" s="258"/>
      <c r="AFI440" s="258"/>
      <c r="AFJ440" s="258"/>
      <c r="AFK440" s="258"/>
      <c r="AFL440" s="258"/>
      <c r="AFM440" s="258"/>
      <c r="AFN440" s="258"/>
      <c r="AFO440" s="258"/>
      <c r="AFP440" s="258"/>
      <c r="AFQ440" s="258"/>
      <c r="AFR440" s="258"/>
      <c r="AFS440" s="258"/>
      <c r="AFT440" s="258"/>
      <c r="AFU440" s="258"/>
      <c r="AFV440" s="258"/>
      <c r="AFW440" s="258"/>
      <c r="AFX440" s="258"/>
      <c r="AFY440" s="258"/>
      <c r="AFZ440" s="258"/>
      <c r="AGA440" s="258"/>
      <c r="AGB440" s="258"/>
      <c r="AGC440" s="258"/>
      <c r="AGD440" s="258"/>
      <c r="AGE440" s="258"/>
      <c r="AGF440" s="258"/>
      <c r="AGG440" s="258"/>
      <c r="AGH440" s="258"/>
      <c r="AGI440" s="258"/>
      <c r="AGJ440" s="258"/>
      <c r="AGK440" s="258"/>
      <c r="AGL440" s="258"/>
      <c r="AGM440" s="258"/>
      <c r="AGN440" s="258"/>
      <c r="AGO440" s="258"/>
      <c r="AGP440" s="258"/>
      <c r="AGQ440" s="258"/>
      <c r="AGR440" s="258"/>
      <c r="AGS440" s="258"/>
      <c r="AGT440" s="258"/>
      <c r="AGU440" s="258"/>
      <c r="AGV440" s="258"/>
      <c r="AGW440" s="258"/>
      <c r="AGX440" s="258"/>
      <c r="AGY440" s="258"/>
      <c r="AGZ440" s="258"/>
      <c r="AHA440" s="258"/>
      <c r="AHB440" s="258"/>
      <c r="AHC440" s="258"/>
      <c r="AHD440" s="258"/>
      <c r="AHE440" s="258"/>
      <c r="AHF440" s="258"/>
      <c r="AHG440" s="258"/>
      <c r="AHH440" s="258"/>
      <c r="AHI440" s="258"/>
      <c r="AHJ440" s="258"/>
      <c r="AHK440" s="258"/>
      <c r="AHL440" s="258"/>
      <c r="AHM440" s="258"/>
      <c r="AHN440" s="258"/>
      <c r="AHO440" s="258"/>
      <c r="AHP440" s="258"/>
      <c r="AHQ440" s="258"/>
      <c r="AHR440" s="258"/>
      <c r="AHS440" s="258"/>
      <c r="AHT440" s="258"/>
      <c r="AHU440" s="258"/>
      <c r="AHV440" s="258"/>
      <c r="AHW440" s="258"/>
      <c r="AHX440" s="258"/>
      <c r="AHY440" s="258"/>
      <c r="AHZ440" s="258"/>
      <c r="AIA440" s="258"/>
      <c r="AIB440" s="258"/>
      <c r="AIC440" s="258"/>
      <c r="AID440" s="258"/>
      <c r="AIE440" s="258"/>
      <c r="AIF440" s="258"/>
      <c r="AIG440" s="258"/>
      <c r="AIH440" s="258"/>
      <c r="AII440" s="258"/>
      <c r="AIJ440" s="258"/>
      <c r="AIK440" s="258"/>
      <c r="AIL440" s="258"/>
      <c r="AIM440" s="258"/>
      <c r="AIN440" s="258"/>
      <c r="AIO440" s="258"/>
      <c r="AIP440" s="258"/>
      <c r="AIQ440" s="258"/>
      <c r="AIR440" s="258"/>
      <c r="AIS440" s="258"/>
      <c r="AIT440" s="258"/>
      <c r="AIU440" s="258"/>
      <c r="AIV440" s="258"/>
      <c r="AIW440" s="258"/>
      <c r="AIX440" s="258"/>
      <c r="AIY440" s="258"/>
      <c r="AIZ440" s="258"/>
      <c r="AJA440" s="258"/>
      <c r="AJB440" s="258"/>
      <c r="AJC440" s="258"/>
      <c r="AJD440" s="258"/>
      <c r="AJE440" s="258"/>
      <c r="AJF440" s="258"/>
      <c r="AJG440" s="258"/>
      <c r="AJH440" s="258"/>
      <c r="AJI440" s="258"/>
      <c r="AJJ440" s="258"/>
      <c r="AJK440" s="258"/>
      <c r="AJL440" s="258"/>
      <c r="AJM440" s="258"/>
      <c r="AJN440" s="258"/>
      <c r="AJO440" s="258"/>
      <c r="AJP440" s="258"/>
      <c r="AJQ440" s="258"/>
      <c r="AJR440" s="258"/>
      <c r="AJS440" s="258"/>
      <c r="AJT440" s="258"/>
      <c r="AJU440" s="258"/>
      <c r="AJV440" s="258"/>
      <c r="AJW440" s="258"/>
      <c r="AJX440" s="258"/>
      <c r="AJY440" s="258"/>
      <c r="AJZ440" s="258"/>
      <c r="AKA440" s="258"/>
      <c r="AKB440" s="258"/>
      <c r="AKC440" s="258"/>
      <c r="AKD440" s="258"/>
      <c r="AKE440" s="258"/>
      <c r="AKF440" s="258"/>
      <c r="AKG440" s="258"/>
      <c r="AKH440" s="258"/>
      <c r="AKI440" s="258"/>
      <c r="AKJ440" s="258"/>
      <c r="AKK440" s="258"/>
      <c r="AKL440" s="258"/>
      <c r="AKM440" s="258"/>
      <c r="AKN440" s="258"/>
      <c r="AKO440" s="258"/>
      <c r="AKP440" s="258"/>
      <c r="AKQ440" s="258"/>
      <c r="AKR440" s="258"/>
      <c r="AKS440" s="258"/>
      <c r="AKT440" s="258"/>
      <c r="AKU440" s="258"/>
      <c r="AKV440" s="258"/>
      <c r="AKW440" s="258"/>
      <c r="AKX440" s="258"/>
      <c r="AKY440" s="258"/>
      <c r="AKZ440" s="258"/>
      <c r="ALA440" s="258"/>
      <c r="ALB440" s="258"/>
      <c r="ALC440" s="258"/>
      <c r="ALD440" s="258"/>
      <c r="ALE440" s="258"/>
      <c r="ALF440" s="258"/>
      <c r="ALG440" s="258"/>
      <c r="ALH440" s="258"/>
      <c r="ALI440" s="258"/>
      <c r="ALJ440" s="258"/>
      <c r="ALK440" s="258"/>
      <c r="ALL440" s="258"/>
      <c r="ALM440" s="258"/>
      <c r="ALN440" s="258"/>
      <c r="ALO440" s="258"/>
      <c r="ALP440" s="258"/>
      <c r="ALQ440" s="258"/>
      <c r="ALR440" s="258"/>
      <c r="ALS440" s="258"/>
      <c r="ALT440" s="258"/>
      <c r="ALU440" s="258"/>
      <c r="ALV440" s="258"/>
      <c r="ALW440" s="258"/>
      <c r="ALX440" s="258"/>
      <c r="ALY440" s="258"/>
      <c r="ALZ440" s="258"/>
      <c r="AMA440" s="258"/>
      <c r="AMB440" s="258"/>
      <c r="AMC440" s="258"/>
      <c r="AMD440" s="258"/>
      <c r="AME440" s="258"/>
    </row>
    <row r="441" spans="1:1019">
      <c r="A441" s="399"/>
      <c r="B441" s="419"/>
      <c r="C441" s="420" t="s">
        <v>570</v>
      </c>
      <c r="D441" s="416"/>
      <c r="E441" s="12"/>
      <c r="F441" s="491"/>
      <c r="G441" s="378"/>
      <c r="H441" s="258"/>
      <c r="I441" s="258"/>
      <c r="J441" s="258"/>
      <c r="K441" s="258"/>
      <c r="L441" s="258"/>
      <c r="M441" s="258"/>
      <c r="N441" s="258"/>
      <c r="O441" s="258"/>
      <c r="P441" s="258"/>
      <c r="Q441" s="258"/>
      <c r="R441" s="258"/>
      <c r="S441" s="258"/>
      <c r="T441" s="258"/>
      <c r="U441" s="258"/>
      <c r="V441" s="258"/>
      <c r="W441" s="258"/>
      <c r="X441" s="258"/>
      <c r="Y441" s="258"/>
      <c r="Z441" s="258"/>
      <c r="AA441" s="258"/>
      <c r="AB441" s="258"/>
      <c r="AC441" s="258"/>
      <c r="AD441" s="258"/>
      <c r="AE441" s="258"/>
      <c r="AF441" s="258"/>
      <c r="AG441" s="258"/>
      <c r="AH441" s="258"/>
      <c r="AI441" s="258"/>
      <c r="AJ441" s="258"/>
      <c r="AK441" s="258"/>
      <c r="AL441" s="258"/>
      <c r="AM441" s="258"/>
      <c r="AN441" s="258"/>
      <c r="AO441" s="258"/>
      <c r="AP441" s="258"/>
      <c r="AQ441" s="258"/>
      <c r="AR441" s="258"/>
      <c r="AS441" s="258"/>
      <c r="AT441" s="258"/>
      <c r="AU441" s="258"/>
      <c r="AV441" s="258"/>
      <c r="AW441" s="258"/>
      <c r="AX441" s="258"/>
      <c r="AY441" s="258"/>
      <c r="AZ441" s="258"/>
      <c r="BA441" s="258"/>
      <c r="BB441" s="258"/>
      <c r="BC441" s="258"/>
      <c r="BD441" s="258"/>
      <c r="BE441" s="258"/>
      <c r="BF441" s="258"/>
      <c r="BG441" s="258"/>
      <c r="BH441" s="258"/>
      <c r="BI441" s="258"/>
      <c r="BJ441" s="258"/>
      <c r="BK441" s="258"/>
      <c r="BL441" s="258"/>
      <c r="BM441" s="258"/>
      <c r="BN441" s="258"/>
      <c r="BO441" s="258"/>
      <c r="BP441" s="258"/>
      <c r="BQ441" s="258"/>
      <c r="BR441" s="258"/>
      <c r="BS441" s="258"/>
      <c r="BT441" s="258"/>
      <c r="BU441" s="258"/>
      <c r="BV441" s="258"/>
      <c r="BW441" s="258"/>
      <c r="BX441" s="258"/>
      <c r="BY441" s="258"/>
      <c r="BZ441" s="258"/>
      <c r="CA441" s="258"/>
      <c r="CB441" s="258"/>
      <c r="CC441" s="258"/>
      <c r="CD441" s="258"/>
      <c r="CE441" s="258"/>
      <c r="CF441" s="258"/>
      <c r="CG441" s="258"/>
      <c r="CH441" s="258"/>
      <c r="CI441" s="258"/>
      <c r="CJ441" s="258"/>
      <c r="CK441" s="258"/>
      <c r="CL441" s="258"/>
      <c r="CM441" s="258"/>
      <c r="CN441" s="258"/>
      <c r="CO441" s="258"/>
      <c r="CP441" s="258"/>
      <c r="CQ441" s="258"/>
      <c r="CR441" s="258"/>
      <c r="CS441" s="258"/>
      <c r="CT441" s="258"/>
      <c r="CU441" s="258"/>
      <c r="CV441" s="258"/>
      <c r="CW441" s="258"/>
      <c r="CX441" s="258"/>
      <c r="CY441" s="258"/>
      <c r="CZ441" s="258"/>
      <c r="DA441" s="258"/>
      <c r="DB441" s="258"/>
      <c r="DC441" s="258"/>
      <c r="DD441" s="258"/>
      <c r="DE441" s="258"/>
      <c r="DF441" s="258"/>
      <c r="DG441" s="258"/>
      <c r="DH441" s="258"/>
      <c r="DI441" s="258"/>
      <c r="DJ441" s="258"/>
      <c r="DK441" s="258"/>
      <c r="DL441" s="258"/>
      <c r="DM441" s="258"/>
      <c r="DN441" s="258"/>
      <c r="DO441" s="258"/>
      <c r="DP441" s="258"/>
      <c r="DQ441" s="258"/>
      <c r="DR441" s="258"/>
      <c r="DS441" s="258"/>
      <c r="DT441" s="258"/>
      <c r="DU441" s="258"/>
      <c r="DV441" s="258"/>
      <c r="DW441" s="258"/>
      <c r="DX441" s="258"/>
      <c r="DY441" s="258"/>
      <c r="DZ441" s="258"/>
      <c r="EA441" s="258"/>
      <c r="EB441" s="258"/>
      <c r="EC441" s="258"/>
      <c r="ED441" s="258"/>
      <c r="EE441" s="258"/>
      <c r="EF441" s="258"/>
      <c r="EG441" s="258"/>
      <c r="EH441" s="258"/>
      <c r="EI441" s="258"/>
      <c r="EJ441" s="258"/>
      <c r="EK441" s="258"/>
      <c r="EL441" s="258"/>
      <c r="EM441" s="258"/>
      <c r="EN441" s="258"/>
      <c r="EO441" s="258"/>
      <c r="EP441" s="258"/>
      <c r="EQ441" s="258"/>
      <c r="ER441" s="258"/>
      <c r="ES441" s="258"/>
      <c r="ET441" s="258"/>
      <c r="EU441" s="258"/>
      <c r="EV441" s="258"/>
      <c r="EW441" s="258"/>
      <c r="EX441" s="258"/>
      <c r="EY441" s="258"/>
      <c r="EZ441" s="258"/>
      <c r="FA441" s="258"/>
      <c r="FB441" s="258"/>
      <c r="FC441" s="258"/>
      <c r="FD441" s="258"/>
      <c r="FE441" s="258"/>
      <c r="FF441" s="258"/>
      <c r="FG441" s="258"/>
      <c r="FH441" s="258"/>
      <c r="FI441" s="258"/>
      <c r="FJ441" s="258"/>
      <c r="FK441" s="258"/>
      <c r="FL441" s="258"/>
      <c r="FM441" s="258"/>
      <c r="FN441" s="258"/>
      <c r="FO441" s="258"/>
      <c r="FP441" s="258"/>
      <c r="FQ441" s="258"/>
      <c r="FR441" s="258"/>
      <c r="FS441" s="258"/>
      <c r="FT441" s="258"/>
      <c r="FU441" s="258"/>
      <c r="FV441" s="258"/>
      <c r="FW441" s="258"/>
      <c r="FX441" s="258"/>
      <c r="FY441" s="258"/>
      <c r="FZ441" s="258"/>
      <c r="GA441" s="258"/>
      <c r="GB441" s="258"/>
      <c r="GC441" s="258"/>
      <c r="GD441" s="258"/>
      <c r="GE441" s="258"/>
      <c r="GF441" s="258"/>
      <c r="GG441" s="258"/>
      <c r="GH441" s="258"/>
      <c r="GI441" s="258"/>
      <c r="GJ441" s="258"/>
      <c r="GK441" s="258"/>
      <c r="GL441" s="258"/>
      <c r="GM441" s="258"/>
      <c r="GN441" s="258"/>
      <c r="GO441" s="258"/>
      <c r="GP441" s="258"/>
      <c r="GQ441" s="258"/>
      <c r="GR441" s="258"/>
      <c r="GS441" s="258"/>
      <c r="GT441" s="258"/>
      <c r="GU441" s="258"/>
      <c r="GV441" s="258"/>
      <c r="GW441" s="258"/>
      <c r="GX441" s="258"/>
      <c r="GY441" s="258"/>
      <c r="GZ441" s="258"/>
      <c r="HA441" s="258"/>
      <c r="HB441" s="258"/>
      <c r="HC441" s="258"/>
      <c r="HD441" s="258"/>
      <c r="HE441" s="258"/>
      <c r="HF441" s="258"/>
      <c r="HG441" s="258"/>
      <c r="HH441" s="258"/>
      <c r="HI441" s="258"/>
      <c r="HJ441" s="258"/>
      <c r="HK441" s="258"/>
      <c r="HL441" s="258"/>
      <c r="HM441" s="258"/>
      <c r="HN441" s="258"/>
      <c r="HO441" s="258"/>
      <c r="HP441" s="258"/>
      <c r="HQ441" s="258"/>
      <c r="HR441" s="258"/>
      <c r="HS441" s="258"/>
      <c r="HT441" s="258"/>
      <c r="HU441" s="258"/>
      <c r="HV441" s="258"/>
      <c r="HW441" s="258"/>
      <c r="HX441" s="258"/>
      <c r="HY441" s="258"/>
      <c r="HZ441" s="258"/>
      <c r="IA441" s="258"/>
      <c r="IB441" s="258"/>
      <c r="IC441" s="258"/>
      <c r="ID441" s="258"/>
      <c r="IE441" s="258"/>
      <c r="IF441" s="258"/>
      <c r="IG441" s="258"/>
      <c r="IH441" s="258"/>
      <c r="II441" s="258"/>
      <c r="IJ441" s="258"/>
      <c r="IK441" s="258"/>
      <c r="IL441" s="258"/>
      <c r="IM441" s="258"/>
      <c r="IN441" s="258"/>
      <c r="IO441" s="258"/>
      <c r="IP441" s="258"/>
      <c r="IQ441" s="258"/>
      <c r="IR441" s="258"/>
      <c r="IS441" s="258"/>
      <c r="IT441" s="258"/>
      <c r="IU441" s="258"/>
      <c r="IV441" s="258"/>
      <c r="IW441" s="258"/>
      <c r="IX441" s="258"/>
      <c r="IY441" s="258"/>
      <c r="IZ441" s="258"/>
      <c r="JA441" s="258"/>
      <c r="JB441" s="258"/>
      <c r="JC441" s="258"/>
      <c r="JD441" s="258"/>
      <c r="JE441" s="258"/>
      <c r="JF441" s="258"/>
      <c r="JG441" s="258"/>
      <c r="JH441" s="258"/>
      <c r="JI441" s="258"/>
      <c r="JJ441" s="258"/>
      <c r="JK441" s="258"/>
      <c r="JL441" s="258"/>
      <c r="JM441" s="258"/>
      <c r="JN441" s="258"/>
      <c r="JO441" s="258"/>
      <c r="JP441" s="258"/>
      <c r="JQ441" s="258"/>
      <c r="JR441" s="258"/>
      <c r="JS441" s="258"/>
      <c r="JT441" s="258"/>
      <c r="JU441" s="258"/>
      <c r="JV441" s="258"/>
      <c r="JW441" s="258"/>
      <c r="JX441" s="258"/>
      <c r="JY441" s="258"/>
      <c r="JZ441" s="258"/>
      <c r="KA441" s="258"/>
      <c r="KB441" s="258"/>
      <c r="KC441" s="258"/>
      <c r="KD441" s="258"/>
      <c r="KE441" s="258"/>
      <c r="KF441" s="258"/>
      <c r="KG441" s="258"/>
      <c r="KH441" s="258"/>
      <c r="KI441" s="258"/>
      <c r="KJ441" s="258"/>
      <c r="KK441" s="258"/>
      <c r="KL441" s="258"/>
      <c r="KM441" s="258"/>
      <c r="KN441" s="258"/>
      <c r="KO441" s="258"/>
      <c r="KP441" s="258"/>
      <c r="KQ441" s="258"/>
      <c r="KR441" s="258"/>
      <c r="KS441" s="258"/>
      <c r="KT441" s="258"/>
      <c r="KU441" s="258"/>
      <c r="KV441" s="258"/>
      <c r="KW441" s="258"/>
      <c r="KX441" s="258"/>
      <c r="KY441" s="258"/>
      <c r="KZ441" s="258"/>
      <c r="LA441" s="258"/>
      <c r="LB441" s="258"/>
      <c r="LC441" s="258"/>
      <c r="LD441" s="258"/>
      <c r="LE441" s="258"/>
      <c r="LF441" s="258"/>
      <c r="LG441" s="258"/>
      <c r="LH441" s="258"/>
      <c r="LI441" s="258"/>
      <c r="LJ441" s="258"/>
      <c r="LK441" s="258"/>
      <c r="LL441" s="258"/>
      <c r="LM441" s="258"/>
      <c r="LN441" s="258"/>
      <c r="LO441" s="258"/>
      <c r="LP441" s="258"/>
      <c r="LQ441" s="258"/>
      <c r="LR441" s="258"/>
      <c r="LS441" s="258"/>
      <c r="LT441" s="258"/>
      <c r="LU441" s="258"/>
      <c r="LV441" s="258"/>
      <c r="LW441" s="258"/>
      <c r="LX441" s="258"/>
      <c r="LY441" s="258"/>
      <c r="LZ441" s="258"/>
      <c r="MA441" s="258"/>
      <c r="MB441" s="258"/>
      <c r="MC441" s="258"/>
      <c r="MD441" s="258"/>
      <c r="ME441" s="258"/>
      <c r="MF441" s="258"/>
      <c r="MG441" s="258"/>
      <c r="MH441" s="258"/>
      <c r="MI441" s="258"/>
      <c r="MJ441" s="258"/>
      <c r="MK441" s="258"/>
      <c r="ML441" s="258"/>
      <c r="MM441" s="258"/>
      <c r="MN441" s="258"/>
      <c r="MO441" s="258"/>
      <c r="MP441" s="258"/>
      <c r="MQ441" s="258"/>
      <c r="MR441" s="258"/>
      <c r="MS441" s="258"/>
      <c r="MT441" s="258"/>
      <c r="MU441" s="258"/>
      <c r="MV441" s="258"/>
      <c r="MW441" s="258"/>
      <c r="MX441" s="258"/>
      <c r="MY441" s="258"/>
      <c r="MZ441" s="258"/>
      <c r="NA441" s="258"/>
      <c r="NB441" s="258"/>
      <c r="NC441" s="258"/>
      <c r="ND441" s="258"/>
      <c r="NE441" s="258"/>
      <c r="NF441" s="258"/>
      <c r="NG441" s="258"/>
      <c r="NH441" s="258"/>
      <c r="NI441" s="258"/>
      <c r="NJ441" s="258"/>
      <c r="NK441" s="258"/>
      <c r="NL441" s="258"/>
      <c r="NM441" s="258"/>
      <c r="NN441" s="258"/>
      <c r="NO441" s="258"/>
      <c r="NP441" s="258"/>
      <c r="NQ441" s="258"/>
      <c r="NR441" s="258"/>
      <c r="NS441" s="258"/>
      <c r="NT441" s="258"/>
      <c r="NU441" s="258"/>
      <c r="NV441" s="258"/>
      <c r="NW441" s="258"/>
      <c r="NX441" s="258"/>
      <c r="NY441" s="258"/>
      <c r="NZ441" s="258"/>
      <c r="OA441" s="258"/>
      <c r="OB441" s="258"/>
      <c r="OC441" s="258"/>
      <c r="OD441" s="258"/>
      <c r="OE441" s="258"/>
      <c r="OF441" s="258"/>
      <c r="OG441" s="258"/>
      <c r="OH441" s="258"/>
      <c r="OI441" s="258"/>
      <c r="OJ441" s="258"/>
      <c r="OK441" s="258"/>
      <c r="OL441" s="258"/>
      <c r="OM441" s="258"/>
      <c r="ON441" s="258"/>
      <c r="OO441" s="258"/>
      <c r="OP441" s="258"/>
      <c r="OQ441" s="258"/>
      <c r="OR441" s="258"/>
      <c r="OS441" s="258"/>
      <c r="OT441" s="258"/>
      <c r="OU441" s="258"/>
      <c r="OV441" s="258"/>
      <c r="OW441" s="258"/>
      <c r="OX441" s="258"/>
      <c r="OY441" s="258"/>
      <c r="OZ441" s="258"/>
      <c r="PA441" s="258"/>
      <c r="PB441" s="258"/>
      <c r="PC441" s="258"/>
      <c r="PD441" s="258"/>
      <c r="PE441" s="258"/>
      <c r="PF441" s="258"/>
      <c r="PG441" s="258"/>
      <c r="PH441" s="258"/>
      <c r="PI441" s="258"/>
      <c r="PJ441" s="258"/>
      <c r="PK441" s="258"/>
      <c r="PL441" s="258"/>
      <c r="PM441" s="258"/>
      <c r="PN441" s="258"/>
      <c r="PO441" s="258"/>
      <c r="PP441" s="258"/>
      <c r="PQ441" s="258"/>
      <c r="PR441" s="258"/>
      <c r="PS441" s="258"/>
      <c r="PT441" s="258"/>
      <c r="PU441" s="258"/>
      <c r="PV441" s="258"/>
      <c r="PW441" s="258"/>
      <c r="PX441" s="258"/>
      <c r="PY441" s="258"/>
      <c r="PZ441" s="258"/>
      <c r="QA441" s="258"/>
      <c r="QB441" s="258"/>
      <c r="QC441" s="258"/>
      <c r="QD441" s="258"/>
      <c r="QE441" s="258"/>
      <c r="QF441" s="258"/>
      <c r="QG441" s="258"/>
      <c r="QH441" s="258"/>
      <c r="QI441" s="258"/>
      <c r="QJ441" s="258"/>
      <c r="QK441" s="258"/>
      <c r="QL441" s="258"/>
      <c r="QM441" s="258"/>
      <c r="QN441" s="258"/>
      <c r="QO441" s="258"/>
      <c r="QP441" s="258"/>
      <c r="QQ441" s="258"/>
      <c r="QR441" s="258"/>
      <c r="QS441" s="258"/>
      <c r="QT441" s="258"/>
      <c r="QU441" s="258"/>
      <c r="QV441" s="258"/>
      <c r="QW441" s="258"/>
      <c r="QX441" s="258"/>
      <c r="QY441" s="258"/>
      <c r="QZ441" s="258"/>
      <c r="RA441" s="258"/>
      <c r="RB441" s="258"/>
      <c r="RC441" s="258"/>
      <c r="RD441" s="258"/>
      <c r="RE441" s="258"/>
      <c r="RF441" s="258"/>
      <c r="RG441" s="258"/>
      <c r="RH441" s="258"/>
      <c r="RI441" s="258"/>
      <c r="RJ441" s="258"/>
      <c r="RK441" s="258"/>
      <c r="RL441" s="258"/>
      <c r="RM441" s="258"/>
      <c r="RN441" s="258"/>
      <c r="RO441" s="258"/>
      <c r="RP441" s="258"/>
      <c r="RQ441" s="258"/>
      <c r="RR441" s="258"/>
      <c r="RS441" s="258"/>
      <c r="RT441" s="258"/>
      <c r="RU441" s="258"/>
      <c r="RV441" s="258"/>
      <c r="RW441" s="258"/>
      <c r="RX441" s="258"/>
      <c r="RY441" s="258"/>
      <c r="RZ441" s="258"/>
      <c r="SA441" s="258"/>
      <c r="SB441" s="258"/>
      <c r="SC441" s="258"/>
      <c r="SD441" s="258"/>
      <c r="SE441" s="258"/>
      <c r="SF441" s="258"/>
      <c r="SG441" s="258"/>
      <c r="SH441" s="258"/>
      <c r="SI441" s="258"/>
      <c r="SJ441" s="258"/>
      <c r="SK441" s="258"/>
      <c r="SL441" s="258"/>
      <c r="SM441" s="258"/>
      <c r="SN441" s="258"/>
      <c r="SO441" s="258"/>
      <c r="SP441" s="258"/>
      <c r="SQ441" s="258"/>
      <c r="SR441" s="258"/>
      <c r="SS441" s="258"/>
      <c r="ST441" s="258"/>
      <c r="SU441" s="258"/>
      <c r="SV441" s="258"/>
      <c r="SW441" s="258"/>
      <c r="SX441" s="258"/>
      <c r="SY441" s="258"/>
      <c r="SZ441" s="258"/>
      <c r="TA441" s="258"/>
      <c r="TB441" s="258"/>
      <c r="TC441" s="258"/>
      <c r="TD441" s="258"/>
      <c r="TE441" s="258"/>
      <c r="TF441" s="258"/>
      <c r="TG441" s="258"/>
      <c r="TH441" s="258"/>
      <c r="TI441" s="258"/>
      <c r="TJ441" s="258"/>
      <c r="TK441" s="258"/>
      <c r="TL441" s="258"/>
      <c r="TM441" s="258"/>
      <c r="TN441" s="258"/>
      <c r="TO441" s="258"/>
      <c r="TP441" s="258"/>
      <c r="TQ441" s="258"/>
      <c r="TR441" s="258"/>
      <c r="TS441" s="258"/>
      <c r="TT441" s="258"/>
      <c r="TU441" s="258"/>
      <c r="TV441" s="258"/>
      <c r="TW441" s="258"/>
      <c r="TX441" s="258"/>
      <c r="TY441" s="258"/>
      <c r="TZ441" s="258"/>
      <c r="UA441" s="258"/>
      <c r="UB441" s="258"/>
      <c r="UC441" s="258"/>
      <c r="UD441" s="258"/>
      <c r="UE441" s="258"/>
      <c r="UF441" s="258"/>
      <c r="UG441" s="258"/>
      <c r="UH441" s="258"/>
      <c r="UI441" s="258"/>
      <c r="UJ441" s="258"/>
      <c r="UK441" s="258"/>
      <c r="UL441" s="258"/>
      <c r="UM441" s="258"/>
      <c r="UN441" s="258"/>
      <c r="UO441" s="258"/>
      <c r="UP441" s="258"/>
      <c r="UQ441" s="258"/>
      <c r="UR441" s="258"/>
      <c r="US441" s="258"/>
      <c r="UT441" s="258"/>
      <c r="UU441" s="258"/>
      <c r="UV441" s="258"/>
      <c r="UW441" s="258"/>
      <c r="UX441" s="258"/>
      <c r="UY441" s="258"/>
      <c r="UZ441" s="258"/>
      <c r="VA441" s="258"/>
      <c r="VB441" s="258"/>
      <c r="VC441" s="258"/>
      <c r="VD441" s="258"/>
      <c r="VE441" s="258"/>
      <c r="VF441" s="258"/>
      <c r="VG441" s="258"/>
      <c r="VH441" s="258"/>
      <c r="VI441" s="258"/>
      <c r="VJ441" s="258"/>
      <c r="VK441" s="258"/>
      <c r="VL441" s="258"/>
      <c r="VM441" s="258"/>
      <c r="VN441" s="258"/>
      <c r="VO441" s="258"/>
      <c r="VP441" s="258"/>
      <c r="VQ441" s="258"/>
      <c r="VR441" s="258"/>
      <c r="VS441" s="258"/>
      <c r="VT441" s="258"/>
      <c r="VU441" s="258"/>
      <c r="VV441" s="258"/>
      <c r="VW441" s="258"/>
      <c r="VX441" s="258"/>
      <c r="VY441" s="258"/>
      <c r="VZ441" s="258"/>
      <c r="WA441" s="258"/>
      <c r="WB441" s="258"/>
      <c r="WC441" s="258"/>
      <c r="WD441" s="258"/>
      <c r="WE441" s="258"/>
      <c r="WF441" s="258"/>
      <c r="WG441" s="258"/>
      <c r="WH441" s="258"/>
      <c r="WI441" s="258"/>
      <c r="WJ441" s="258"/>
      <c r="WK441" s="258"/>
      <c r="WL441" s="258"/>
      <c r="WM441" s="258"/>
      <c r="WN441" s="258"/>
      <c r="WO441" s="258"/>
      <c r="WP441" s="258"/>
      <c r="WQ441" s="258"/>
      <c r="WR441" s="258"/>
      <c r="WS441" s="258"/>
      <c r="WT441" s="258"/>
      <c r="WU441" s="258"/>
      <c r="WV441" s="258"/>
      <c r="WW441" s="258"/>
      <c r="WX441" s="258"/>
      <c r="WY441" s="258"/>
      <c r="WZ441" s="258"/>
      <c r="XA441" s="258"/>
      <c r="XB441" s="258"/>
      <c r="XC441" s="258"/>
      <c r="XD441" s="258"/>
      <c r="XE441" s="258"/>
      <c r="XF441" s="258"/>
      <c r="XG441" s="258"/>
      <c r="XH441" s="258"/>
      <c r="XI441" s="258"/>
      <c r="XJ441" s="258"/>
      <c r="XK441" s="258"/>
      <c r="XL441" s="258"/>
      <c r="XM441" s="258"/>
      <c r="XN441" s="258"/>
      <c r="XO441" s="258"/>
      <c r="XP441" s="258"/>
      <c r="XQ441" s="258"/>
      <c r="XR441" s="258"/>
      <c r="XS441" s="258"/>
      <c r="XT441" s="258"/>
      <c r="XU441" s="258"/>
      <c r="XV441" s="258"/>
      <c r="XW441" s="258"/>
      <c r="XX441" s="258"/>
      <c r="XY441" s="258"/>
      <c r="XZ441" s="258"/>
      <c r="YA441" s="258"/>
      <c r="YB441" s="258"/>
      <c r="YC441" s="258"/>
      <c r="YD441" s="258"/>
      <c r="YE441" s="258"/>
      <c r="YF441" s="258"/>
      <c r="YG441" s="258"/>
      <c r="YH441" s="258"/>
      <c r="YI441" s="258"/>
      <c r="YJ441" s="258"/>
      <c r="YK441" s="258"/>
      <c r="YL441" s="258"/>
      <c r="YM441" s="258"/>
      <c r="YN441" s="258"/>
      <c r="YO441" s="258"/>
      <c r="YP441" s="258"/>
      <c r="YQ441" s="258"/>
      <c r="YR441" s="258"/>
      <c r="YS441" s="258"/>
      <c r="YT441" s="258"/>
      <c r="YU441" s="258"/>
      <c r="YV441" s="258"/>
      <c r="YW441" s="258"/>
      <c r="YX441" s="258"/>
      <c r="YY441" s="258"/>
      <c r="YZ441" s="258"/>
      <c r="ZA441" s="258"/>
      <c r="ZB441" s="258"/>
      <c r="ZC441" s="258"/>
      <c r="ZD441" s="258"/>
      <c r="ZE441" s="258"/>
      <c r="ZF441" s="258"/>
      <c r="ZG441" s="258"/>
      <c r="ZH441" s="258"/>
      <c r="ZI441" s="258"/>
      <c r="ZJ441" s="258"/>
      <c r="ZK441" s="258"/>
      <c r="ZL441" s="258"/>
      <c r="ZM441" s="258"/>
      <c r="ZN441" s="258"/>
      <c r="ZO441" s="258"/>
      <c r="ZP441" s="258"/>
      <c r="ZQ441" s="258"/>
      <c r="ZR441" s="258"/>
      <c r="ZS441" s="258"/>
      <c r="ZT441" s="258"/>
      <c r="ZU441" s="258"/>
      <c r="ZV441" s="258"/>
      <c r="ZW441" s="258"/>
      <c r="ZX441" s="258"/>
      <c r="ZY441" s="258"/>
      <c r="ZZ441" s="258"/>
      <c r="AAA441" s="258"/>
      <c r="AAB441" s="258"/>
      <c r="AAC441" s="258"/>
      <c r="AAD441" s="258"/>
      <c r="AAE441" s="258"/>
      <c r="AAF441" s="258"/>
      <c r="AAG441" s="258"/>
      <c r="AAH441" s="258"/>
      <c r="AAI441" s="258"/>
      <c r="AAJ441" s="258"/>
      <c r="AAK441" s="258"/>
      <c r="AAL441" s="258"/>
      <c r="AAM441" s="258"/>
      <c r="AAN441" s="258"/>
      <c r="AAO441" s="258"/>
      <c r="AAP441" s="258"/>
      <c r="AAQ441" s="258"/>
      <c r="AAR441" s="258"/>
      <c r="AAS441" s="258"/>
      <c r="AAT441" s="258"/>
      <c r="AAU441" s="258"/>
      <c r="AAV441" s="258"/>
      <c r="AAW441" s="258"/>
      <c r="AAX441" s="258"/>
      <c r="AAY441" s="258"/>
      <c r="AAZ441" s="258"/>
      <c r="ABA441" s="258"/>
      <c r="ABB441" s="258"/>
      <c r="ABC441" s="258"/>
      <c r="ABD441" s="258"/>
      <c r="ABE441" s="258"/>
      <c r="ABF441" s="258"/>
      <c r="ABG441" s="258"/>
      <c r="ABH441" s="258"/>
      <c r="ABI441" s="258"/>
      <c r="ABJ441" s="258"/>
      <c r="ABK441" s="258"/>
      <c r="ABL441" s="258"/>
      <c r="ABM441" s="258"/>
      <c r="ABN441" s="258"/>
      <c r="ABO441" s="258"/>
      <c r="ABP441" s="258"/>
      <c r="ABQ441" s="258"/>
      <c r="ABR441" s="258"/>
      <c r="ABS441" s="258"/>
      <c r="ABT441" s="258"/>
      <c r="ABU441" s="258"/>
      <c r="ABV441" s="258"/>
      <c r="ABW441" s="258"/>
      <c r="ABX441" s="258"/>
      <c r="ABY441" s="258"/>
      <c r="ABZ441" s="258"/>
      <c r="ACA441" s="258"/>
      <c r="ACB441" s="258"/>
      <c r="ACC441" s="258"/>
      <c r="ACD441" s="258"/>
      <c r="ACE441" s="258"/>
      <c r="ACF441" s="258"/>
      <c r="ACG441" s="258"/>
      <c r="ACH441" s="258"/>
      <c r="ACI441" s="258"/>
      <c r="ACJ441" s="258"/>
      <c r="ACK441" s="258"/>
      <c r="ACL441" s="258"/>
      <c r="ACM441" s="258"/>
      <c r="ACN441" s="258"/>
      <c r="ACO441" s="258"/>
      <c r="ACP441" s="258"/>
      <c r="ACQ441" s="258"/>
      <c r="ACR441" s="258"/>
      <c r="ACS441" s="258"/>
      <c r="ACT441" s="258"/>
      <c r="ACU441" s="258"/>
      <c r="ACV441" s="258"/>
      <c r="ACW441" s="258"/>
      <c r="ACX441" s="258"/>
      <c r="ACY441" s="258"/>
      <c r="ACZ441" s="258"/>
      <c r="ADA441" s="258"/>
      <c r="ADB441" s="258"/>
      <c r="ADC441" s="258"/>
      <c r="ADD441" s="258"/>
      <c r="ADE441" s="258"/>
      <c r="ADF441" s="258"/>
      <c r="ADG441" s="258"/>
      <c r="ADH441" s="258"/>
      <c r="ADI441" s="258"/>
      <c r="ADJ441" s="258"/>
      <c r="ADK441" s="258"/>
      <c r="ADL441" s="258"/>
      <c r="ADM441" s="258"/>
      <c r="ADN441" s="258"/>
      <c r="ADO441" s="258"/>
      <c r="ADP441" s="258"/>
      <c r="ADQ441" s="258"/>
      <c r="ADR441" s="258"/>
      <c r="ADS441" s="258"/>
      <c r="ADT441" s="258"/>
      <c r="ADU441" s="258"/>
      <c r="ADV441" s="258"/>
      <c r="ADW441" s="258"/>
      <c r="ADX441" s="258"/>
      <c r="ADY441" s="258"/>
      <c r="ADZ441" s="258"/>
      <c r="AEA441" s="258"/>
      <c r="AEB441" s="258"/>
      <c r="AEC441" s="258"/>
      <c r="AED441" s="258"/>
      <c r="AEE441" s="258"/>
      <c r="AEF441" s="258"/>
      <c r="AEG441" s="258"/>
      <c r="AEH441" s="258"/>
      <c r="AEI441" s="258"/>
      <c r="AEJ441" s="258"/>
      <c r="AEK441" s="258"/>
      <c r="AEL441" s="258"/>
      <c r="AEM441" s="258"/>
      <c r="AEN441" s="258"/>
      <c r="AEO441" s="258"/>
      <c r="AEP441" s="258"/>
      <c r="AEQ441" s="258"/>
      <c r="AER441" s="258"/>
      <c r="AES441" s="258"/>
      <c r="AET441" s="258"/>
      <c r="AEU441" s="258"/>
      <c r="AEV441" s="258"/>
      <c r="AEW441" s="258"/>
      <c r="AEX441" s="258"/>
      <c r="AEY441" s="258"/>
      <c r="AEZ441" s="258"/>
      <c r="AFA441" s="258"/>
      <c r="AFB441" s="258"/>
      <c r="AFC441" s="258"/>
      <c r="AFD441" s="258"/>
      <c r="AFE441" s="258"/>
      <c r="AFF441" s="258"/>
      <c r="AFG441" s="258"/>
      <c r="AFH441" s="258"/>
      <c r="AFI441" s="258"/>
      <c r="AFJ441" s="258"/>
      <c r="AFK441" s="258"/>
      <c r="AFL441" s="258"/>
      <c r="AFM441" s="258"/>
      <c r="AFN441" s="258"/>
      <c r="AFO441" s="258"/>
      <c r="AFP441" s="258"/>
      <c r="AFQ441" s="258"/>
      <c r="AFR441" s="258"/>
      <c r="AFS441" s="258"/>
      <c r="AFT441" s="258"/>
      <c r="AFU441" s="258"/>
      <c r="AFV441" s="258"/>
      <c r="AFW441" s="258"/>
      <c r="AFX441" s="258"/>
      <c r="AFY441" s="258"/>
      <c r="AFZ441" s="258"/>
      <c r="AGA441" s="258"/>
      <c r="AGB441" s="258"/>
      <c r="AGC441" s="258"/>
      <c r="AGD441" s="258"/>
      <c r="AGE441" s="258"/>
      <c r="AGF441" s="258"/>
      <c r="AGG441" s="258"/>
      <c r="AGH441" s="258"/>
      <c r="AGI441" s="258"/>
      <c r="AGJ441" s="258"/>
      <c r="AGK441" s="258"/>
      <c r="AGL441" s="258"/>
      <c r="AGM441" s="258"/>
      <c r="AGN441" s="258"/>
      <c r="AGO441" s="258"/>
      <c r="AGP441" s="258"/>
      <c r="AGQ441" s="258"/>
      <c r="AGR441" s="258"/>
      <c r="AGS441" s="258"/>
      <c r="AGT441" s="258"/>
      <c r="AGU441" s="258"/>
      <c r="AGV441" s="258"/>
      <c r="AGW441" s="258"/>
      <c r="AGX441" s="258"/>
      <c r="AGY441" s="258"/>
      <c r="AGZ441" s="258"/>
      <c r="AHA441" s="258"/>
      <c r="AHB441" s="258"/>
      <c r="AHC441" s="258"/>
      <c r="AHD441" s="258"/>
      <c r="AHE441" s="258"/>
      <c r="AHF441" s="258"/>
      <c r="AHG441" s="258"/>
      <c r="AHH441" s="258"/>
      <c r="AHI441" s="258"/>
      <c r="AHJ441" s="258"/>
      <c r="AHK441" s="258"/>
      <c r="AHL441" s="258"/>
      <c r="AHM441" s="258"/>
      <c r="AHN441" s="258"/>
      <c r="AHO441" s="258"/>
      <c r="AHP441" s="258"/>
      <c r="AHQ441" s="258"/>
      <c r="AHR441" s="258"/>
      <c r="AHS441" s="258"/>
      <c r="AHT441" s="258"/>
      <c r="AHU441" s="258"/>
      <c r="AHV441" s="258"/>
      <c r="AHW441" s="258"/>
      <c r="AHX441" s="258"/>
      <c r="AHY441" s="258"/>
      <c r="AHZ441" s="258"/>
      <c r="AIA441" s="258"/>
      <c r="AIB441" s="258"/>
      <c r="AIC441" s="258"/>
      <c r="AID441" s="258"/>
      <c r="AIE441" s="258"/>
      <c r="AIF441" s="258"/>
      <c r="AIG441" s="258"/>
      <c r="AIH441" s="258"/>
      <c r="AII441" s="258"/>
      <c r="AIJ441" s="258"/>
      <c r="AIK441" s="258"/>
      <c r="AIL441" s="258"/>
      <c r="AIM441" s="258"/>
      <c r="AIN441" s="258"/>
      <c r="AIO441" s="258"/>
      <c r="AIP441" s="258"/>
      <c r="AIQ441" s="258"/>
      <c r="AIR441" s="258"/>
      <c r="AIS441" s="258"/>
      <c r="AIT441" s="258"/>
      <c r="AIU441" s="258"/>
      <c r="AIV441" s="258"/>
      <c r="AIW441" s="258"/>
      <c r="AIX441" s="258"/>
      <c r="AIY441" s="258"/>
      <c r="AIZ441" s="258"/>
      <c r="AJA441" s="258"/>
      <c r="AJB441" s="258"/>
      <c r="AJC441" s="258"/>
      <c r="AJD441" s="258"/>
      <c r="AJE441" s="258"/>
      <c r="AJF441" s="258"/>
      <c r="AJG441" s="258"/>
      <c r="AJH441" s="258"/>
      <c r="AJI441" s="258"/>
      <c r="AJJ441" s="258"/>
      <c r="AJK441" s="258"/>
      <c r="AJL441" s="258"/>
      <c r="AJM441" s="258"/>
      <c r="AJN441" s="258"/>
      <c r="AJO441" s="258"/>
      <c r="AJP441" s="258"/>
      <c r="AJQ441" s="258"/>
      <c r="AJR441" s="258"/>
      <c r="AJS441" s="258"/>
      <c r="AJT441" s="258"/>
      <c r="AJU441" s="258"/>
      <c r="AJV441" s="258"/>
      <c r="AJW441" s="258"/>
      <c r="AJX441" s="258"/>
      <c r="AJY441" s="258"/>
      <c r="AJZ441" s="258"/>
      <c r="AKA441" s="258"/>
      <c r="AKB441" s="258"/>
      <c r="AKC441" s="258"/>
      <c r="AKD441" s="258"/>
      <c r="AKE441" s="258"/>
      <c r="AKF441" s="258"/>
      <c r="AKG441" s="258"/>
      <c r="AKH441" s="258"/>
      <c r="AKI441" s="258"/>
      <c r="AKJ441" s="258"/>
      <c r="AKK441" s="258"/>
      <c r="AKL441" s="258"/>
      <c r="AKM441" s="258"/>
      <c r="AKN441" s="258"/>
      <c r="AKO441" s="258"/>
      <c r="AKP441" s="258"/>
      <c r="AKQ441" s="258"/>
      <c r="AKR441" s="258"/>
      <c r="AKS441" s="258"/>
      <c r="AKT441" s="258"/>
      <c r="AKU441" s="258"/>
      <c r="AKV441" s="258"/>
      <c r="AKW441" s="258"/>
      <c r="AKX441" s="258"/>
      <c r="AKY441" s="258"/>
      <c r="AKZ441" s="258"/>
      <c r="ALA441" s="258"/>
      <c r="ALB441" s="258"/>
      <c r="ALC441" s="258"/>
      <c r="ALD441" s="258"/>
      <c r="ALE441" s="258"/>
      <c r="ALF441" s="258"/>
      <c r="ALG441" s="258"/>
      <c r="ALH441" s="258"/>
      <c r="ALI441" s="258"/>
      <c r="ALJ441" s="258"/>
      <c r="ALK441" s="258"/>
      <c r="ALL441" s="258"/>
      <c r="ALM441" s="258"/>
      <c r="ALN441" s="258"/>
      <c r="ALO441" s="258"/>
      <c r="ALP441" s="258"/>
      <c r="ALQ441" s="258"/>
      <c r="ALR441" s="258"/>
      <c r="ALS441" s="258"/>
      <c r="ALT441" s="258"/>
      <c r="ALU441" s="258"/>
      <c r="ALV441" s="258"/>
      <c r="ALW441" s="258"/>
      <c r="ALX441" s="258"/>
      <c r="ALY441" s="258"/>
      <c r="ALZ441" s="258"/>
      <c r="AMA441" s="258"/>
      <c r="AMB441" s="258"/>
      <c r="AMC441" s="258"/>
      <c r="AMD441" s="258"/>
      <c r="AME441" s="258"/>
    </row>
    <row r="442" spans="1:1019">
      <c r="A442" s="399"/>
      <c r="B442" s="419"/>
      <c r="C442" s="420" t="s">
        <v>995</v>
      </c>
      <c r="D442" s="416"/>
      <c r="E442" s="12"/>
      <c r="F442" s="491"/>
      <c r="G442" s="378"/>
      <c r="H442" s="258"/>
      <c r="I442" s="258"/>
      <c r="J442" s="258"/>
      <c r="K442" s="258"/>
      <c r="L442" s="258"/>
      <c r="M442" s="258"/>
      <c r="N442" s="258"/>
      <c r="O442" s="258"/>
      <c r="P442" s="258"/>
      <c r="Q442" s="258"/>
      <c r="R442" s="258"/>
      <c r="S442" s="258"/>
      <c r="T442" s="258"/>
      <c r="U442" s="258"/>
      <c r="V442" s="258"/>
      <c r="W442" s="258"/>
      <c r="X442" s="258"/>
      <c r="Y442" s="258"/>
      <c r="Z442" s="258"/>
      <c r="AA442" s="258"/>
      <c r="AB442" s="258"/>
      <c r="AC442" s="258"/>
      <c r="AD442" s="258"/>
      <c r="AE442" s="258"/>
      <c r="AF442" s="258"/>
      <c r="AG442" s="258"/>
      <c r="AH442" s="258"/>
      <c r="AI442" s="258"/>
      <c r="AJ442" s="258"/>
      <c r="AK442" s="258"/>
      <c r="AL442" s="258"/>
      <c r="AM442" s="258"/>
      <c r="AN442" s="258"/>
      <c r="AO442" s="258"/>
      <c r="AP442" s="258"/>
      <c r="AQ442" s="258"/>
      <c r="AR442" s="258"/>
      <c r="AS442" s="258"/>
      <c r="AT442" s="258"/>
      <c r="AU442" s="258"/>
      <c r="AV442" s="258"/>
      <c r="AW442" s="258"/>
      <c r="AX442" s="258"/>
      <c r="AY442" s="258"/>
      <c r="AZ442" s="258"/>
      <c r="BA442" s="258"/>
      <c r="BB442" s="258"/>
      <c r="BC442" s="258"/>
      <c r="BD442" s="258"/>
      <c r="BE442" s="258"/>
      <c r="BF442" s="258"/>
      <c r="BG442" s="258"/>
      <c r="BH442" s="258"/>
      <c r="BI442" s="258"/>
      <c r="BJ442" s="258"/>
      <c r="BK442" s="258"/>
      <c r="BL442" s="258"/>
      <c r="BM442" s="258"/>
      <c r="BN442" s="258"/>
      <c r="BO442" s="258"/>
      <c r="BP442" s="258"/>
      <c r="BQ442" s="258"/>
      <c r="BR442" s="258"/>
      <c r="BS442" s="258"/>
      <c r="BT442" s="258"/>
      <c r="BU442" s="258"/>
      <c r="BV442" s="258"/>
      <c r="BW442" s="258"/>
      <c r="BX442" s="258"/>
      <c r="BY442" s="258"/>
      <c r="BZ442" s="258"/>
      <c r="CA442" s="258"/>
      <c r="CB442" s="258"/>
      <c r="CC442" s="258"/>
      <c r="CD442" s="258"/>
      <c r="CE442" s="258"/>
      <c r="CF442" s="258"/>
      <c r="CG442" s="258"/>
      <c r="CH442" s="258"/>
      <c r="CI442" s="258"/>
      <c r="CJ442" s="258"/>
      <c r="CK442" s="258"/>
      <c r="CL442" s="258"/>
      <c r="CM442" s="258"/>
      <c r="CN442" s="258"/>
      <c r="CO442" s="258"/>
      <c r="CP442" s="258"/>
      <c r="CQ442" s="258"/>
      <c r="CR442" s="258"/>
      <c r="CS442" s="258"/>
      <c r="CT442" s="258"/>
      <c r="CU442" s="258"/>
      <c r="CV442" s="258"/>
      <c r="CW442" s="258"/>
      <c r="CX442" s="258"/>
      <c r="CY442" s="258"/>
      <c r="CZ442" s="258"/>
      <c r="DA442" s="258"/>
      <c r="DB442" s="258"/>
      <c r="DC442" s="258"/>
      <c r="DD442" s="258"/>
      <c r="DE442" s="258"/>
      <c r="DF442" s="258"/>
      <c r="DG442" s="258"/>
      <c r="DH442" s="258"/>
      <c r="DI442" s="258"/>
      <c r="DJ442" s="258"/>
      <c r="DK442" s="258"/>
      <c r="DL442" s="258"/>
      <c r="DM442" s="258"/>
      <c r="DN442" s="258"/>
      <c r="DO442" s="258"/>
      <c r="DP442" s="258"/>
      <c r="DQ442" s="258"/>
      <c r="DR442" s="258"/>
      <c r="DS442" s="258"/>
      <c r="DT442" s="258"/>
      <c r="DU442" s="258"/>
      <c r="DV442" s="258"/>
      <c r="DW442" s="258"/>
      <c r="DX442" s="258"/>
      <c r="DY442" s="258"/>
      <c r="DZ442" s="258"/>
      <c r="EA442" s="258"/>
      <c r="EB442" s="258"/>
      <c r="EC442" s="258"/>
      <c r="ED442" s="258"/>
      <c r="EE442" s="258"/>
      <c r="EF442" s="258"/>
      <c r="EG442" s="258"/>
      <c r="EH442" s="258"/>
      <c r="EI442" s="258"/>
      <c r="EJ442" s="258"/>
      <c r="EK442" s="258"/>
      <c r="EL442" s="258"/>
      <c r="EM442" s="258"/>
      <c r="EN442" s="258"/>
      <c r="EO442" s="258"/>
      <c r="EP442" s="258"/>
      <c r="EQ442" s="258"/>
      <c r="ER442" s="258"/>
      <c r="ES442" s="258"/>
      <c r="ET442" s="258"/>
      <c r="EU442" s="258"/>
      <c r="EV442" s="258"/>
      <c r="EW442" s="258"/>
      <c r="EX442" s="258"/>
      <c r="EY442" s="258"/>
      <c r="EZ442" s="258"/>
      <c r="FA442" s="258"/>
      <c r="FB442" s="258"/>
      <c r="FC442" s="258"/>
      <c r="FD442" s="258"/>
      <c r="FE442" s="258"/>
      <c r="FF442" s="258"/>
      <c r="FG442" s="258"/>
      <c r="FH442" s="258"/>
      <c r="FI442" s="258"/>
      <c r="FJ442" s="258"/>
      <c r="FK442" s="258"/>
      <c r="FL442" s="258"/>
      <c r="FM442" s="258"/>
      <c r="FN442" s="258"/>
      <c r="FO442" s="258"/>
      <c r="FP442" s="258"/>
      <c r="FQ442" s="258"/>
      <c r="FR442" s="258"/>
      <c r="FS442" s="258"/>
      <c r="FT442" s="258"/>
      <c r="FU442" s="258"/>
      <c r="FV442" s="258"/>
      <c r="FW442" s="258"/>
      <c r="FX442" s="258"/>
      <c r="FY442" s="258"/>
      <c r="FZ442" s="258"/>
      <c r="GA442" s="258"/>
      <c r="GB442" s="258"/>
      <c r="GC442" s="258"/>
      <c r="GD442" s="258"/>
      <c r="GE442" s="258"/>
      <c r="GF442" s="258"/>
      <c r="GG442" s="258"/>
      <c r="GH442" s="258"/>
      <c r="GI442" s="258"/>
      <c r="GJ442" s="258"/>
      <c r="GK442" s="258"/>
      <c r="GL442" s="258"/>
      <c r="GM442" s="258"/>
      <c r="GN442" s="258"/>
      <c r="GO442" s="258"/>
      <c r="GP442" s="258"/>
      <c r="GQ442" s="258"/>
      <c r="GR442" s="258"/>
      <c r="GS442" s="258"/>
      <c r="GT442" s="258"/>
      <c r="GU442" s="258"/>
      <c r="GV442" s="258"/>
      <c r="GW442" s="258"/>
      <c r="GX442" s="258"/>
      <c r="GY442" s="258"/>
      <c r="GZ442" s="258"/>
      <c r="HA442" s="258"/>
      <c r="HB442" s="258"/>
      <c r="HC442" s="258"/>
      <c r="HD442" s="258"/>
      <c r="HE442" s="258"/>
      <c r="HF442" s="258"/>
      <c r="HG442" s="258"/>
      <c r="HH442" s="258"/>
      <c r="HI442" s="258"/>
      <c r="HJ442" s="258"/>
      <c r="HK442" s="258"/>
      <c r="HL442" s="258"/>
      <c r="HM442" s="258"/>
      <c r="HN442" s="258"/>
      <c r="HO442" s="258"/>
      <c r="HP442" s="258"/>
      <c r="HQ442" s="258"/>
      <c r="HR442" s="258"/>
      <c r="HS442" s="258"/>
      <c r="HT442" s="258"/>
      <c r="HU442" s="258"/>
      <c r="HV442" s="258"/>
      <c r="HW442" s="258"/>
      <c r="HX442" s="258"/>
      <c r="HY442" s="258"/>
      <c r="HZ442" s="258"/>
      <c r="IA442" s="258"/>
      <c r="IB442" s="258"/>
      <c r="IC442" s="258"/>
      <c r="ID442" s="258"/>
      <c r="IE442" s="258"/>
      <c r="IF442" s="258"/>
      <c r="IG442" s="258"/>
      <c r="IH442" s="258"/>
      <c r="II442" s="258"/>
      <c r="IJ442" s="258"/>
      <c r="IK442" s="258"/>
      <c r="IL442" s="258"/>
      <c r="IM442" s="258"/>
      <c r="IN442" s="258"/>
      <c r="IO442" s="258"/>
      <c r="IP442" s="258"/>
      <c r="IQ442" s="258"/>
      <c r="IR442" s="258"/>
      <c r="IS442" s="258"/>
      <c r="IT442" s="258"/>
      <c r="IU442" s="258"/>
      <c r="IV442" s="258"/>
      <c r="IW442" s="258"/>
      <c r="IX442" s="258"/>
      <c r="IY442" s="258"/>
      <c r="IZ442" s="258"/>
      <c r="JA442" s="258"/>
      <c r="JB442" s="258"/>
      <c r="JC442" s="258"/>
      <c r="JD442" s="258"/>
      <c r="JE442" s="258"/>
      <c r="JF442" s="258"/>
      <c r="JG442" s="258"/>
      <c r="JH442" s="258"/>
      <c r="JI442" s="258"/>
      <c r="JJ442" s="258"/>
      <c r="JK442" s="258"/>
      <c r="JL442" s="258"/>
      <c r="JM442" s="258"/>
      <c r="JN442" s="258"/>
      <c r="JO442" s="258"/>
      <c r="JP442" s="258"/>
      <c r="JQ442" s="258"/>
      <c r="JR442" s="258"/>
      <c r="JS442" s="258"/>
      <c r="JT442" s="258"/>
      <c r="JU442" s="258"/>
      <c r="JV442" s="258"/>
      <c r="JW442" s="258"/>
      <c r="JX442" s="258"/>
      <c r="JY442" s="258"/>
      <c r="JZ442" s="258"/>
      <c r="KA442" s="258"/>
      <c r="KB442" s="258"/>
      <c r="KC442" s="258"/>
      <c r="KD442" s="258"/>
      <c r="KE442" s="258"/>
      <c r="KF442" s="258"/>
      <c r="KG442" s="258"/>
      <c r="KH442" s="258"/>
      <c r="KI442" s="258"/>
      <c r="KJ442" s="258"/>
      <c r="KK442" s="258"/>
      <c r="KL442" s="258"/>
      <c r="KM442" s="258"/>
      <c r="KN442" s="258"/>
      <c r="KO442" s="258"/>
      <c r="KP442" s="258"/>
      <c r="KQ442" s="258"/>
      <c r="KR442" s="258"/>
      <c r="KS442" s="258"/>
      <c r="KT442" s="258"/>
      <c r="KU442" s="258"/>
      <c r="KV442" s="258"/>
      <c r="KW442" s="258"/>
      <c r="KX442" s="258"/>
      <c r="KY442" s="258"/>
      <c r="KZ442" s="258"/>
      <c r="LA442" s="258"/>
      <c r="LB442" s="258"/>
      <c r="LC442" s="258"/>
      <c r="LD442" s="258"/>
      <c r="LE442" s="258"/>
      <c r="LF442" s="258"/>
      <c r="LG442" s="258"/>
      <c r="LH442" s="258"/>
      <c r="LI442" s="258"/>
      <c r="LJ442" s="258"/>
      <c r="LK442" s="258"/>
      <c r="LL442" s="258"/>
      <c r="LM442" s="258"/>
      <c r="LN442" s="258"/>
      <c r="LO442" s="258"/>
      <c r="LP442" s="258"/>
      <c r="LQ442" s="258"/>
      <c r="LR442" s="258"/>
      <c r="LS442" s="258"/>
      <c r="LT442" s="258"/>
      <c r="LU442" s="258"/>
      <c r="LV442" s="258"/>
      <c r="LW442" s="258"/>
      <c r="LX442" s="258"/>
      <c r="LY442" s="258"/>
      <c r="LZ442" s="258"/>
      <c r="MA442" s="258"/>
      <c r="MB442" s="258"/>
      <c r="MC442" s="258"/>
      <c r="MD442" s="258"/>
      <c r="ME442" s="258"/>
      <c r="MF442" s="258"/>
      <c r="MG442" s="258"/>
      <c r="MH442" s="258"/>
      <c r="MI442" s="258"/>
      <c r="MJ442" s="258"/>
      <c r="MK442" s="258"/>
      <c r="ML442" s="258"/>
      <c r="MM442" s="258"/>
      <c r="MN442" s="258"/>
      <c r="MO442" s="258"/>
      <c r="MP442" s="258"/>
      <c r="MQ442" s="258"/>
      <c r="MR442" s="258"/>
      <c r="MS442" s="258"/>
      <c r="MT442" s="258"/>
      <c r="MU442" s="258"/>
      <c r="MV442" s="258"/>
      <c r="MW442" s="258"/>
      <c r="MX442" s="258"/>
      <c r="MY442" s="258"/>
      <c r="MZ442" s="258"/>
      <c r="NA442" s="258"/>
      <c r="NB442" s="258"/>
      <c r="NC442" s="258"/>
      <c r="ND442" s="258"/>
      <c r="NE442" s="258"/>
      <c r="NF442" s="258"/>
      <c r="NG442" s="258"/>
      <c r="NH442" s="258"/>
      <c r="NI442" s="258"/>
      <c r="NJ442" s="258"/>
      <c r="NK442" s="258"/>
      <c r="NL442" s="258"/>
      <c r="NM442" s="258"/>
      <c r="NN442" s="258"/>
      <c r="NO442" s="258"/>
      <c r="NP442" s="258"/>
      <c r="NQ442" s="258"/>
      <c r="NR442" s="258"/>
      <c r="NS442" s="258"/>
      <c r="NT442" s="258"/>
      <c r="NU442" s="258"/>
      <c r="NV442" s="258"/>
      <c r="NW442" s="258"/>
      <c r="NX442" s="258"/>
      <c r="NY442" s="258"/>
      <c r="NZ442" s="258"/>
      <c r="OA442" s="258"/>
      <c r="OB442" s="258"/>
      <c r="OC442" s="258"/>
      <c r="OD442" s="258"/>
      <c r="OE442" s="258"/>
      <c r="OF442" s="258"/>
      <c r="OG442" s="258"/>
      <c r="OH442" s="258"/>
      <c r="OI442" s="258"/>
      <c r="OJ442" s="258"/>
      <c r="OK442" s="258"/>
      <c r="OL442" s="258"/>
      <c r="OM442" s="258"/>
      <c r="ON442" s="258"/>
      <c r="OO442" s="258"/>
      <c r="OP442" s="258"/>
      <c r="OQ442" s="258"/>
      <c r="OR442" s="258"/>
      <c r="OS442" s="258"/>
      <c r="OT442" s="258"/>
      <c r="OU442" s="258"/>
      <c r="OV442" s="258"/>
      <c r="OW442" s="258"/>
      <c r="OX442" s="258"/>
      <c r="OY442" s="258"/>
      <c r="OZ442" s="258"/>
      <c r="PA442" s="258"/>
      <c r="PB442" s="258"/>
      <c r="PC442" s="258"/>
      <c r="PD442" s="258"/>
      <c r="PE442" s="258"/>
      <c r="PF442" s="258"/>
      <c r="PG442" s="258"/>
      <c r="PH442" s="258"/>
      <c r="PI442" s="258"/>
      <c r="PJ442" s="258"/>
      <c r="PK442" s="258"/>
      <c r="PL442" s="258"/>
      <c r="PM442" s="258"/>
      <c r="PN442" s="258"/>
      <c r="PO442" s="258"/>
      <c r="PP442" s="258"/>
      <c r="PQ442" s="258"/>
      <c r="PR442" s="258"/>
      <c r="PS442" s="258"/>
      <c r="PT442" s="258"/>
      <c r="PU442" s="258"/>
      <c r="PV442" s="258"/>
      <c r="PW442" s="258"/>
      <c r="PX442" s="258"/>
      <c r="PY442" s="258"/>
      <c r="PZ442" s="258"/>
      <c r="QA442" s="258"/>
      <c r="QB442" s="258"/>
      <c r="QC442" s="258"/>
      <c r="QD442" s="258"/>
      <c r="QE442" s="258"/>
      <c r="QF442" s="258"/>
      <c r="QG442" s="258"/>
      <c r="QH442" s="258"/>
      <c r="QI442" s="258"/>
      <c r="QJ442" s="258"/>
      <c r="QK442" s="258"/>
      <c r="QL442" s="258"/>
      <c r="QM442" s="258"/>
      <c r="QN442" s="258"/>
      <c r="QO442" s="258"/>
      <c r="QP442" s="258"/>
      <c r="QQ442" s="258"/>
      <c r="QR442" s="258"/>
      <c r="QS442" s="258"/>
      <c r="QT442" s="258"/>
      <c r="QU442" s="258"/>
      <c r="QV442" s="258"/>
      <c r="QW442" s="258"/>
      <c r="QX442" s="258"/>
      <c r="QY442" s="258"/>
      <c r="QZ442" s="258"/>
      <c r="RA442" s="258"/>
      <c r="RB442" s="258"/>
      <c r="RC442" s="258"/>
      <c r="RD442" s="258"/>
      <c r="RE442" s="258"/>
      <c r="RF442" s="258"/>
      <c r="RG442" s="258"/>
      <c r="RH442" s="258"/>
      <c r="RI442" s="258"/>
      <c r="RJ442" s="258"/>
      <c r="RK442" s="258"/>
      <c r="RL442" s="258"/>
      <c r="RM442" s="258"/>
      <c r="RN442" s="258"/>
      <c r="RO442" s="258"/>
      <c r="RP442" s="258"/>
      <c r="RQ442" s="258"/>
      <c r="RR442" s="258"/>
      <c r="RS442" s="258"/>
      <c r="RT442" s="258"/>
      <c r="RU442" s="258"/>
      <c r="RV442" s="258"/>
      <c r="RW442" s="258"/>
      <c r="RX442" s="258"/>
      <c r="RY442" s="258"/>
      <c r="RZ442" s="258"/>
      <c r="SA442" s="258"/>
      <c r="SB442" s="258"/>
      <c r="SC442" s="258"/>
      <c r="SD442" s="258"/>
      <c r="SE442" s="258"/>
      <c r="SF442" s="258"/>
      <c r="SG442" s="258"/>
      <c r="SH442" s="258"/>
      <c r="SI442" s="258"/>
      <c r="SJ442" s="258"/>
      <c r="SK442" s="258"/>
      <c r="SL442" s="258"/>
      <c r="SM442" s="258"/>
      <c r="SN442" s="258"/>
      <c r="SO442" s="258"/>
      <c r="SP442" s="258"/>
      <c r="SQ442" s="258"/>
      <c r="SR442" s="258"/>
      <c r="SS442" s="258"/>
      <c r="ST442" s="258"/>
      <c r="SU442" s="258"/>
      <c r="SV442" s="258"/>
      <c r="SW442" s="258"/>
      <c r="SX442" s="258"/>
      <c r="SY442" s="258"/>
      <c r="SZ442" s="258"/>
      <c r="TA442" s="258"/>
      <c r="TB442" s="258"/>
      <c r="TC442" s="258"/>
      <c r="TD442" s="258"/>
      <c r="TE442" s="258"/>
      <c r="TF442" s="258"/>
      <c r="TG442" s="258"/>
      <c r="TH442" s="258"/>
      <c r="TI442" s="258"/>
      <c r="TJ442" s="258"/>
      <c r="TK442" s="258"/>
      <c r="TL442" s="258"/>
      <c r="TM442" s="258"/>
      <c r="TN442" s="258"/>
      <c r="TO442" s="258"/>
      <c r="TP442" s="258"/>
      <c r="TQ442" s="258"/>
      <c r="TR442" s="258"/>
      <c r="TS442" s="258"/>
      <c r="TT442" s="258"/>
      <c r="TU442" s="258"/>
      <c r="TV442" s="258"/>
      <c r="TW442" s="258"/>
      <c r="TX442" s="258"/>
      <c r="TY442" s="258"/>
      <c r="TZ442" s="258"/>
      <c r="UA442" s="258"/>
      <c r="UB442" s="258"/>
      <c r="UC442" s="258"/>
      <c r="UD442" s="258"/>
      <c r="UE442" s="258"/>
      <c r="UF442" s="258"/>
      <c r="UG442" s="258"/>
      <c r="UH442" s="258"/>
      <c r="UI442" s="258"/>
      <c r="UJ442" s="258"/>
      <c r="UK442" s="258"/>
      <c r="UL442" s="258"/>
      <c r="UM442" s="258"/>
      <c r="UN442" s="258"/>
      <c r="UO442" s="258"/>
      <c r="UP442" s="258"/>
      <c r="UQ442" s="258"/>
      <c r="UR442" s="258"/>
      <c r="US442" s="258"/>
      <c r="UT442" s="258"/>
      <c r="UU442" s="258"/>
      <c r="UV442" s="258"/>
      <c r="UW442" s="258"/>
      <c r="UX442" s="258"/>
      <c r="UY442" s="258"/>
      <c r="UZ442" s="258"/>
      <c r="VA442" s="258"/>
      <c r="VB442" s="258"/>
      <c r="VC442" s="258"/>
      <c r="VD442" s="258"/>
      <c r="VE442" s="258"/>
      <c r="VF442" s="258"/>
      <c r="VG442" s="258"/>
      <c r="VH442" s="258"/>
      <c r="VI442" s="258"/>
      <c r="VJ442" s="258"/>
      <c r="VK442" s="258"/>
      <c r="VL442" s="258"/>
      <c r="VM442" s="258"/>
      <c r="VN442" s="258"/>
      <c r="VO442" s="258"/>
      <c r="VP442" s="258"/>
      <c r="VQ442" s="258"/>
      <c r="VR442" s="258"/>
      <c r="VS442" s="258"/>
      <c r="VT442" s="258"/>
      <c r="VU442" s="258"/>
      <c r="VV442" s="258"/>
      <c r="VW442" s="258"/>
      <c r="VX442" s="258"/>
      <c r="VY442" s="258"/>
      <c r="VZ442" s="258"/>
      <c r="WA442" s="258"/>
      <c r="WB442" s="258"/>
      <c r="WC442" s="258"/>
      <c r="WD442" s="258"/>
      <c r="WE442" s="258"/>
      <c r="WF442" s="258"/>
      <c r="WG442" s="258"/>
      <c r="WH442" s="258"/>
      <c r="WI442" s="258"/>
      <c r="WJ442" s="258"/>
      <c r="WK442" s="258"/>
      <c r="WL442" s="258"/>
      <c r="WM442" s="258"/>
      <c r="WN442" s="258"/>
      <c r="WO442" s="258"/>
      <c r="WP442" s="258"/>
      <c r="WQ442" s="258"/>
      <c r="WR442" s="258"/>
      <c r="WS442" s="258"/>
      <c r="WT442" s="258"/>
      <c r="WU442" s="258"/>
      <c r="WV442" s="258"/>
      <c r="WW442" s="258"/>
      <c r="WX442" s="258"/>
      <c r="WY442" s="258"/>
      <c r="WZ442" s="258"/>
      <c r="XA442" s="258"/>
      <c r="XB442" s="258"/>
      <c r="XC442" s="258"/>
      <c r="XD442" s="258"/>
      <c r="XE442" s="258"/>
      <c r="XF442" s="258"/>
      <c r="XG442" s="258"/>
      <c r="XH442" s="258"/>
      <c r="XI442" s="258"/>
      <c r="XJ442" s="258"/>
      <c r="XK442" s="258"/>
      <c r="XL442" s="258"/>
      <c r="XM442" s="258"/>
      <c r="XN442" s="258"/>
      <c r="XO442" s="258"/>
      <c r="XP442" s="258"/>
      <c r="XQ442" s="258"/>
      <c r="XR442" s="258"/>
      <c r="XS442" s="258"/>
      <c r="XT442" s="258"/>
      <c r="XU442" s="258"/>
      <c r="XV442" s="258"/>
      <c r="XW442" s="258"/>
      <c r="XX442" s="258"/>
      <c r="XY442" s="258"/>
      <c r="XZ442" s="258"/>
      <c r="YA442" s="258"/>
      <c r="YB442" s="258"/>
      <c r="YC442" s="258"/>
      <c r="YD442" s="258"/>
      <c r="YE442" s="258"/>
      <c r="YF442" s="258"/>
      <c r="YG442" s="258"/>
      <c r="YH442" s="258"/>
      <c r="YI442" s="258"/>
      <c r="YJ442" s="258"/>
      <c r="YK442" s="258"/>
      <c r="YL442" s="258"/>
      <c r="YM442" s="258"/>
      <c r="YN442" s="258"/>
      <c r="YO442" s="258"/>
      <c r="YP442" s="258"/>
      <c r="YQ442" s="258"/>
      <c r="YR442" s="258"/>
      <c r="YS442" s="258"/>
      <c r="YT442" s="258"/>
      <c r="YU442" s="258"/>
      <c r="YV442" s="258"/>
      <c r="YW442" s="258"/>
      <c r="YX442" s="258"/>
      <c r="YY442" s="258"/>
      <c r="YZ442" s="258"/>
      <c r="ZA442" s="258"/>
      <c r="ZB442" s="258"/>
      <c r="ZC442" s="258"/>
      <c r="ZD442" s="258"/>
      <c r="ZE442" s="258"/>
      <c r="ZF442" s="258"/>
      <c r="ZG442" s="258"/>
      <c r="ZH442" s="258"/>
      <c r="ZI442" s="258"/>
      <c r="ZJ442" s="258"/>
      <c r="ZK442" s="258"/>
      <c r="ZL442" s="258"/>
      <c r="ZM442" s="258"/>
      <c r="ZN442" s="258"/>
      <c r="ZO442" s="258"/>
      <c r="ZP442" s="258"/>
      <c r="ZQ442" s="258"/>
      <c r="ZR442" s="258"/>
      <c r="ZS442" s="258"/>
      <c r="ZT442" s="258"/>
      <c r="ZU442" s="258"/>
      <c r="ZV442" s="258"/>
      <c r="ZW442" s="258"/>
      <c r="ZX442" s="258"/>
      <c r="ZY442" s="258"/>
      <c r="ZZ442" s="258"/>
      <c r="AAA442" s="258"/>
      <c r="AAB442" s="258"/>
      <c r="AAC442" s="258"/>
      <c r="AAD442" s="258"/>
      <c r="AAE442" s="258"/>
      <c r="AAF442" s="258"/>
      <c r="AAG442" s="258"/>
      <c r="AAH442" s="258"/>
      <c r="AAI442" s="258"/>
      <c r="AAJ442" s="258"/>
      <c r="AAK442" s="258"/>
      <c r="AAL442" s="258"/>
      <c r="AAM442" s="258"/>
      <c r="AAN442" s="258"/>
      <c r="AAO442" s="258"/>
      <c r="AAP442" s="258"/>
      <c r="AAQ442" s="258"/>
      <c r="AAR442" s="258"/>
      <c r="AAS442" s="258"/>
      <c r="AAT442" s="258"/>
      <c r="AAU442" s="258"/>
      <c r="AAV442" s="258"/>
      <c r="AAW442" s="258"/>
      <c r="AAX442" s="258"/>
      <c r="AAY442" s="258"/>
      <c r="AAZ442" s="258"/>
      <c r="ABA442" s="258"/>
      <c r="ABB442" s="258"/>
      <c r="ABC442" s="258"/>
      <c r="ABD442" s="258"/>
      <c r="ABE442" s="258"/>
      <c r="ABF442" s="258"/>
      <c r="ABG442" s="258"/>
      <c r="ABH442" s="258"/>
      <c r="ABI442" s="258"/>
      <c r="ABJ442" s="258"/>
      <c r="ABK442" s="258"/>
      <c r="ABL442" s="258"/>
      <c r="ABM442" s="258"/>
      <c r="ABN442" s="258"/>
      <c r="ABO442" s="258"/>
      <c r="ABP442" s="258"/>
      <c r="ABQ442" s="258"/>
      <c r="ABR442" s="258"/>
      <c r="ABS442" s="258"/>
      <c r="ABT442" s="258"/>
      <c r="ABU442" s="258"/>
      <c r="ABV442" s="258"/>
      <c r="ABW442" s="258"/>
      <c r="ABX442" s="258"/>
      <c r="ABY442" s="258"/>
      <c r="ABZ442" s="258"/>
      <c r="ACA442" s="258"/>
      <c r="ACB442" s="258"/>
      <c r="ACC442" s="258"/>
      <c r="ACD442" s="258"/>
      <c r="ACE442" s="258"/>
      <c r="ACF442" s="258"/>
      <c r="ACG442" s="258"/>
      <c r="ACH442" s="258"/>
      <c r="ACI442" s="258"/>
      <c r="ACJ442" s="258"/>
      <c r="ACK442" s="258"/>
      <c r="ACL442" s="258"/>
      <c r="ACM442" s="258"/>
      <c r="ACN442" s="258"/>
      <c r="ACO442" s="258"/>
      <c r="ACP442" s="258"/>
      <c r="ACQ442" s="258"/>
      <c r="ACR442" s="258"/>
      <c r="ACS442" s="258"/>
      <c r="ACT442" s="258"/>
      <c r="ACU442" s="258"/>
      <c r="ACV442" s="258"/>
      <c r="ACW442" s="258"/>
      <c r="ACX442" s="258"/>
      <c r="ACY442" s="258"/>
      <c r="ACZ442" s="258"/>
      <c r="ADA442" s="258"/>
      <c r="ADB442" s="258"/>
      <c r="ADC442" s="258"/>
      <c r="ADD442" s="258"/>
      <c r="ADE442" s="258"/>
      <c r="ADF442" s="258"/>
      <c r="ADG442" s="258"/>
      <c r="ADH442" s="258"/>
      <c r="ADI442" s="258"/>
      <c r="ADJ442" s="258"/>
      <c r="ADK442" s="258"/>
      <c r="ADL442" s="258"/>
      <c r="ADM442" s="258"/>
      <c r="ADN442" s="258"/>
      <c r="ADO442" s="258"/>
      <c r="ADP442" s="258"/>
      <c r="ADQ442" s="258"/>
      <c r="ADR442" s="258"/>
      <c r="ADS442" s="258"/>
      <c r="ADT442" s="258"/>
      <c r="ADU442" s="258"/>
      <c r="ADV442" s="258"/>
      <c r="ADW442" s="258"/>
      <c r="ADX442" s="258"/>
      <c r="ADY442" s="258"/>
      <c r="ADZ442" s="258"/>
      <c r="AEA442" s="258"/>
      <c r="AEB442" s="258"/>
      <c r="AEC442" s="258"/>
      <c r="AED442" s="258"/>
      <c r="AEE442" s="258"/>
      <c r="AEF442" s="258"/>
      <c r="AEG442" s="258"/>
      <c r="AEH442" s="258"/>
      <c r="AEI442" s="258"/>
      <c r="AEJ442" s="258"/>
      <c r="AEK442" s="258"/>
      <c r="AEL442" s="258"/>
      <c r="AEM442" s="258"/>
      <c r="AEN442" s="258"/>
      <c r="AEO442" s="258"/>
      <c r="AEP442" s="258"/>
      <c r="AEQ442" s="258"/>
      <c r="AER442" s="258"/>
      <c r="AES442" s="258"/>
      <c r="AET442" s="258"/>
      <c r="AEU442" s="258"/>
      <c r="AEV442" s="258"/>
      <c r="AEW442" s="258"/>
      <c r="AEX442" s="258"/>
      <c r="AEY442" s="258"/>
      <c r="AEZ442" s="258"/>
      <c r="AFA442" s="258"/>
      <c r="AFB442" s="258"/>
      <c r="AFC442" s="258"/>
      <c r="AFD442" s="258"/>
      <c r="AFE442" s="258"/>
      <c r="AFF442" s="258"/>
      <c r="AFG442" s="258"/>
      <c r="AFH442" s="258"/>
      <c r="AFI442" s="258"/>
      <c r="AFJ442" s="258"/>
      <c r="AFK442" s="258"/>
      <c r="AFL442" s="258"/>
      <c r="AFM442" s="258"/>
      <c r="AFN442" s="258"/>
      <c r="AFO442" s="258"/>
      <c r="AFP442" s="258"/>
      <c r="AFQ442" s="258"/>
      <c r="AFR442" s="258"/>
      <c r="AFS442" s="258"/>
      <c r="AFT442" s="258"/>
      <c r="AFU442" s="258"/>
      <c r="AFV442" s="258"/>
      <c r="AFW442" s="258"/>
      <c r="AFX442" s="258"/>
      <c r="AFY442" s="258"/>
      <c r="AFZ442" s="258"/>
      <c r="AGA442" s="258"/>
      <c r="AGB442" s="258"/>
      <c r="AGC442" s="258"/>
      <c r="AGD442" s="258"/>
      <c r="AGE442" s="258"/>
      <c r="AGF442" s="258"/>
      <c r="AGG442" s="258"/>
      <c r="AGH442" s="258"/>
      <c r="AGI442" s="258"/>
      <c r="AGJ442" s="258"/>
      <c r="AGK442" s="258"/>
      <c r="AGL442" s="258"/>
      <c r="AGM442" s="258"/>
      <c r="AGN442" s="258"/>
      <c r="AGO442" s="258"/>
      <c r="AGP442" s="258"/>
      <c r="AGQ442" s="258"/>
      <c r="AGR442" s="258"/>
      <c r="AGS442" s="258"/>
      <c r="AGT442" s="258"/>
      <c r="AGU442" s="258"/>
      <c r="AGV442" s="258"/>
      <c r="AGW442" s="258"/>
      <c r="AGX442" s="258"/>
      <c r="AGY442" s="258"/>
      <c r="AGZ442" s="258"/>
      <c r="AHA442" s="258"/>
      <c r="AHB442" s="258"/>
      <c r="AHC442" s="258"/>
      <c r="AHD442" s="258"/>
      <c r="AHE442" s="258"/>
      <c r="AHF442" s="258"/>
      <c r="AHG442" s="258"/>
      <c r="AHH442" s="258"/>
      <c r="AHI442" s="258"/>
      <c r="AHJ442" s="258"/>
      <c r="AHK442" s="258"/>
      <c r="AHL442" s="258"/>
      <c r="AHM442" s="258"/>
      <c r="AHN442" s="258"/>
      <c r="AHO442" s="258"/>
      <c r="AHP442" s="258"/>
      <c r="AHQ442" s="258"/>
      <c r="AHR442" s="258"/>
      <c r="AHS442" s="258"/>
      <c r="AHT442" s="258"/>
      <c r="AHU442" s="258"/>
      <c r="AHV442" s="258"/>
      <c r="AHW442" s="258"/>
      <c r="AHX442" s="258"/>
      <c r="AHY442" s="258"/>
      <c r="AHZ442" s="258"/>
      <c r="AIA442" s="258"/>
      <c r="AIB442" s="258"/>
      <c r="AIC442" s="258"/>
      <c r="AID442" s="258"/>
      <c r="AIE442" s="258"/>
      <c r="AIF442" s="258"/>
      <c r="AIG442" s="258"/>
      <c r="AIH442" s="258"/>
      <c r="AII442" s="258"/>
      <c r="AIJ442" s="258"/>
      <c r="AIK442" s="258"/>
      <c r="AIL442" s="258"/>
      <c r="AIM442" s="258"/>
      <c r="AIN442" s="258"/>
      <c r="AIO442" s="258"/>
      <c r="AIP442" s="258"/>
      <c r="AIQ442" s="258"/>
      <c r="AIR442" s="258"/>
      <c r="AIS442" s="258"/>
      <c r="AIT442" s="258"/>
      <c r="AIU442" s="258"/>
      <c r="AIV442" s="258"/>
      <c r="AIW442" s="258"/>
      <c r="AIX442" s="258"/>
      <c r="AIY442" s="258"/>
      <c r="AIZ442" s="258"/>
      <c r="AJA442" s="258"/>
      <c r="AJB442" s="258"/>
      <c r="AJC442" s="258"/>
      <c r="AJD442" s="258"/>
      <c r="AJE442" s="258"/>
      <c r="AJF442" s="258"/>
      <c r="AJG442" s="258"/>
      <c r="AJH442" s="258"/>
      <c r="AJI442" s="258"/>
      <c r="AJJ442" s="258"/>
      <c r="AJK442" s="258"/>
      <c r="AJL442" s="258"/>
      <c r="AJM442" s="258"/>
      <c r="AJN442" s="258"/>
      <c r="AJO442" s="258"/>
      <c r="AJP442" s="258"/>
      <c r="AJQ442" s="258"/>
      <c r="AJR442" s="258"/>
      <c r="AJS442" s="258"/>
      <c r="AJT442" s="258"/>
      <c r="AJU442" s="258"/>
      <c r="AJV442" s="258"/>
      <c r="AJW442" s="258"/>
      <c r="AJX442" s="258"/>
      <c r="AJY442" s="258"/>
      <c r="AJZ442" s="258"/>
      <c r="AKA442" s="258"/>
      <c r="AKB442" s="258"/>
      <c r="AKC442" s="258"/>
      <c r="AKD442" s="258"/>
      <c r="AKE442" s="258"/>
      <c r="AKF442" s="258"/>
      <c r="AKG442" s="258"/>
      <c r="AKH442" s="258"/>
      <c r="AKI442" s="258"/>
      <c r="AKJ442" s="258"/>
      <c r="AKK442" s="258"/>
      <c r="AKL442" s="258"/>
      <c r="AKM442" s="258"/>
      <c r="AKN442" s="258"/>
      <c r="AKO442" s="258"/>
      <c r="AKP442" s="258"/>
      <c r="AKQ442" s="258"/>
      <c r="AKR442" s="258"/>
      <c r="AKS442" s="258"/>
      <c r="AKT442" s="258"/>
      <c r="AKU442" s="258"/>
      <c r="AKV442" s="258"/>
      <c r="AKW442" s="258"/>
      <c r="AKX442" s="258"/>
      <c r="AKY442" s="258"/>
      <c r="AKZ442" s="258"/>
      <c r="ALA442" s="258"/>
      <c r="ALB442" s="258"/>
      <c r="ALC442" s="258"/>
      <c r="ALD442" s="258"/>
      <c r="ALE442" s="258"/>
      <c r="ALF442" s="258"/>
      <c r="ALG442" s="258"/>
      <c r="ALH442" s="258"/>
      <c r="ALI442" s="258"/>
      <c r="ALJ442" s="258"/>
      <c r="ALK442" s="258"/>
      <c r="ALL442" s="258"/>
      <c r="ALM442" s="258"/>
      <c r="ALN442" s="258"/>
      <c r="ALO442" s="258"/>
      <c r="ALP442" s="258"/>
      <c r="ALQ442" s="258"/>
      <c r="ALR442" s="258"/>
      <c r="ALS442" s="258"/>
      <c r="ALT442" s="258"/>
      <c r="ALU442" s="258"/>
      <c r="ALV442" s="258"/>
      <c r="ALW442" s="258"/>
      <c r="ALX442" s="258"/>
      <c r="ALY442" s="258"/>
      <c r="ALZ442" s="258"/>
      <c r="AMA442" s="258"/>
      <c r="AMB442" s="258"/>
      <c r="AMC442" s="258"/>
      <c r="AMD442" s="258"/>
      <c r="AME442" s="258"/>
    </row>
    <row r="443" spans="1:1019">
      <c r="A443" s="399"/>
      <c r="B443" s="419"/>
      <c r="C443" s="421" t="s">
        <v>903</v>
      </c>
      <c r="D443" s="403" t="s">
        <v>263</v>
      </c>
      <c r="E443" s="12">
        <v>4</v>
      </c>
      <c r="F443" s="491"/>
      <c r="G443" s="378">
        <f>E443*F443</f>
        <v>0</v>
      </c>
      <c r="H443" s="258"/>
      <c r="I443" s="258"/>
      <c r="J443" s="258"/>
      <c r="K443" s="258"/>
      <c r="L443" s="258"/>
      <c r="M443" s="258"/>
      <c r="N443" s="258"/>
      <c r="O443" s="258"/>
      <c r="P443" s="258"/>
      <c r="Q443" s="258"/>
      <c r="R443" s="258"/>
      <c r="S443" s="258"/>
      <c r="T443" s="258"/>
      <c r="U443" s="258"/>
      <c r="V443" s="258"/>
      <c r="W443" s="258"/>
      <c r="X443" s="258"/>
      <c r="Y443" s="258"/>
      <c r="Z443" s="258"/>
      <c r="AA443" s="258"/>
      <c r="AB443" s="258"/>
      <c r="AC443" s="258"/>
      <c r="AD443" s="258"/>
      <c r="AE443" s="258"/>
      <c r="AF443" s="258"/>
      <c r="AG443" s="258"/>
      <c r="AH443" s="258"/>
      <c r="AI443" s="258"/>
      <c r="AJ443" s="258"/>
      <c r="AK443" s="258"/>
      <c r="AL443" s="258"/>
      <c r="AM443" s="258"/>
      <c r="AN443" s="258"/>
      <c r="AO443" s="258"/>
      <c r="AP443" s="258"/>
      <c r="AQ443" s="258"/>
      <c r="AR443" s="258"/>
      <c r="AS443" s="258"/>
      <c r="AT443" s="258"/>
      <c r="AU443" s="258"/>
      <c r="AV443" s="258"/>
      <c r="AW443" s="258"/>
      <c r="AX443" s="258"/>
      <c r="AY443" s="258"/>
      <c r="AZ443" s="258"/>
      <c r="BA443" s="258"/>
      <c r="BB443" s="258"/>
      <c r="BC443" s="258"/>
      <c r="BD443" s="258"/>
      <c r="BE443" s="258"/>
      <c r="BF443" s="258"/>
      <c r="BG443" s="258"/>
      <c r="BH443" s="258"/>
      <c r="BI443" s="258"/>
      <c r="BJ443" s="258"/>
      <c r="BK443" s="258"/>
      <c r="BL443" s="258"/>
      <c r="BM443" s="258"/>
      <c r="BN443" s="258"/>
      <c r="BO443" s="258"/>
      <c r="BP443" s="258"/>
      <c r="BQ443" s="258"/>
      <c r="BR443" s="258"/>
      <c r="BS443" s="258"/>
      <c r="BT443" s="258"/>
      <c r="BU443" s="258"/>
      <c r="BV443" s="258"/>
      <c r="BW443" s="258"/>
      <c r="BX443" s="258"/>
      <c r="BY443" s="258"/>
      <c r="BZ443" s="258"/>
      <c r="CA443" s="258"/>
      <c r="CB443" s="258"/>
      <c r="CC443" s="258"/>
      <c r="CD443" s="258"/>
      <c r="CE443" s="258"/>
      <c r="CF443" s="258"/>
      <c r="CG443" s="258"/>
      <c r="CH443" s="258"/>
      <c r="CI443" s="258"/>
      <c r="CJ443" s="258"/>
      <c r="CK443" s="258"/>
      <c r="CL443" s="258"/>
      <c r="CM443" s="258"/>
      <c r="CN443" s="258"/>
      <c r="CO443" s="258"/>
      <c r="CP443" s="258"/>
      <c r="CQ443" s="258"/>
      <c r="CR443" s="258"/>
      <c r="CS443" s="258"/>
      <c r="CT443" s="258"/>
      <c r="CU443" s="258"/>
      <c r="CV443" s="258"/>
      <c r="CW443" s="258"/>
      <c r="CX443" s="258"/>
      <c r="CY443" s="258"/>
      <c r="CZ443" s="258"/>
      <c r="DA443" s="258"/>
      <c r="DB443" s="258"/>
      <c r="DC443" s="258"/>
      <c r="DD443" s="258"/>
      <c r="DE443" s="258"/>
      <c r="DF443" s="258"/>
      <c r="DG443" s="258"/>
      <c r="DH443" s="258"/>
      <c r="DI443" s="258"/>
      <c r="DJ443" s="258"/>
      <c r="DK443" s="258"/>
      <c r="DL443" s="258"/>
      <c r="DM443" s="258"/>
      <c r="DN443" s="258"/>
      <c r="DO443" s="258"/>
      <c r="DP443" s="258"/>
      <c r="DQ443" s="258"/>
      <c r="DR443" s="258"/>
      <c r="DS443" s="258"/>
      <c r="DT443" s="258"/>
      <c r="DU443" s="258"/>
      <c r="DV443" s="258"/>
      <c r="DW443" s="258"/>
      <c r="DX443" s="258"/>
      <c r="DY443" s="258"/>
      <c r="DZ443" s="258"/>
      <c r="EA443" s="258"/>
      <c r="EB443" s="258"/>
      <c r="EC443" s="258"/>
      <c r="ED443" s="258"/>
      <c r="EE443" s="258"/>
      <c r="EF443" s="258"/>
      <c r="EG443" s="258"/>
      <c r="EH443" s="258"/>
      <c r="EI443" s="258"/>
      <c r="EJ443" s="258"/>
      <c r="EK443" s="258"/>
      <c r="EL443" s="258"/>
      <c r="EM443" s="258"/>
      <c r="EN443" s="258"/>
      <c r="EO443" s="258"/>
      <c r="EP443" s="258"/>
      <c r="EQ443" s="258"/>
      <c r="ER443" s="258"/>
      <c r="ES443" s="258"/>
      <c r="ET443" s="258"/>
      <c r="EU443" s="258"/>
      <c r="EV443" s="258"/>
      <c r="EW443" s="258"/>
      <c r="EX443" s="258"/>
      <c r="EY443" s="258"/>
      <c r="EZ443" s="258"/>
      <c r="FA443" s="258"/>
      <c r="FB443" s="258"/>
      <c r="FC443" s="258"/>
      <c r="FD443" s="258"/>
      <c r="FE443" s="258"/>
      <c r="FF443" s="258"/>
      <c r="FG443" s="258"/>
      <c r="FH443" s="258"/>
      <c r="FI443" s="258"/>
      <c r="FJ443" s="258"/>
      <c r="FK443" s="258"/>
      <c r="FL443" s="258"/>
      <c r="FM443" s="258"/>
      <c r="FN443" s="258"/>
      <c r="FO443" s="258"/>
      <c r="FP443" s="258"/>
      <c r="FQ443" s="258"/>
      <c r="FR443" s="258"/>
      <c r="FS443" s="258"/>
      <c r="FT443" s="258"/>
      <c r="FU443" s="258"/>
      <c r="FV443" s="258"/>
      <c r="FW443" s="258"/>
      <c r="FX443" s="258"/>
      <c r="FY443" s="258"/>
      <c r="FZ443" s="258"/>
      <c r="GA443" s="258"/>
      <c r="GB443" s="258"/>
      <c r="GC443" s="258"/>
      <c r="GD443" s="258"/>
      <c r="GE443" s="258"/>
      <c r="GF443" s="258"/>
      <c r="GG443" s="258"/>
      <c r="GH443" s="258"/>
      <c r="GI443" s="258"/>
      <c r="GJ443" s="258"/>
      <c r="GK443" s="258"/>
      <c r="GL443" s="258"/>
      <c r="GM443" s="258"/>
      <c r="GN443" s="258"/>
      <c r="GO443" s="258"/>
      <c r="GP443" s="258"/>
      <c r="GQ443" s="258"/>
      <c r="GR443" s="258"/>
      <c r="GS443" s="258"/>
      <c r="GT443" s="258"/>
      <c r="GU443" s="258"/>
      <c r="GV443" s="258"/>
      <c r="GW443" s="258"/>
      <c r="GX443" s="258"/>
      <c r="GY443" s="258"/>
      <c r="GZ443" s="258"/>
      <c r="HA443" s="258"/>
      <c r="HB443" s="258"/>
      <c r="HC443" s="258"/>
      <c r="HD443" s="258"/>
      <c r="HE443" s="258"/>
      <c r="HF443" s="258"/>
      <c r="HG443" s="258"/>
      <c r="HH443" s="258"/>
      <c r="HI443" s="258"/>
      <c r="HJ443" s="258"/>
      <c r="HK443" s="258"/>
      <c r="HL443" s="258"/>
      <c r="HM443" s="258"/>
      <c r="HN443" s="258"/>
      <c r="HO443" s="258"/>
      <c r="HP443" s="258"/>
      <c r="HQ443" s="258"/>
      <c r="HR443" s="258"/>
      <c r="HS443" s="258"/>
      <c r="HT443" s="258"/>
      <c r="HU443" s="258"/>
      <c r="HV443" s="258"/>
      <c r="HW443" s="258"/>
      <c r="HX443" s="258"/>
      <c r="HY443" s="258"/>
      <c r="HZ443" s="258"/>
      <c r="IA443" s="258"/>
      <c r="IB443" s="258"/>
      <c r="IC443" s="258"/>
      <c r="ID443" s="258"/>
      <c r="IE443" s="258"/>
      <c r="IF443" s="258"/>
      <c r="IG443" s="258"/>
      <c r="IH443" s="258"/>
      <c r="II443" s="258"/>
      <c r="IJ443" s="258"/>
      <c r="IK443" s="258"/>
      <c r="IL443" s="258"/>
      <c r="IM443" s="258"/>
      <c r="IN443" s="258"/>
      <c r="IO443" s="258"/>
      <c r="IP443" s="258"/>
      <c r="IQ443" s="258"/>
      <c r="IR443" s="258"/>
      <c r="IS443" s="258"/>
      <c r="IT443" s="258"/>
      <c r="IU443" s="258"/>
      <c r="IV443" s="258"/>
      <c r="IW443" s="258"/>
      <c r="IX443" s="258"/>
      <c r="IY443" s="258"/>
      <c r="IZ443" s="258"/>
      <c r="JA443" s="258"/>
      <c r="JB443" s="258"/>
      <c r="JC443" s="258"/>
      <c r="JD443" s="258"/>
      <c r="JE443" s="258"/>
      <c r="JF443" s="258"/>
      <c r="JG443" s="258"/>
      <c r="JH443" s="258"/>
      <c r="JI443" s="258"/>
      <c r="JJ443" s="258"/>
      <c r="JK443" s="258"/>
      <c r="JL443" s="258"/>
      <c r="JM443" s="258"/>
      <c r="JN443" s="258"/>
      <c r="JO443" s="258"/>
      <c r="JP443" s="258"/>
      <c r="JQ443" s="258"/>
      <c r="JR443" s="258"/>
      <c r="JS443" s="258"/>
      <c r="JT443" s="258"/>
      <c r="JU443" s="258"/>
      <c r="JV443" s="258"/>
      <c r="JW443" s="258"/>
      <c r="JX443" s="258"/>
      <c r="JY443" s="258"/>
      <c r="JZ443" s="258"/>
      <c r="KA443" s="258"/>
      <c r="KB443" s="258"/>
      <c r="KC443" s="258"/>
      <c r="KD443" s="258"/>
      <c r="KE443" s="258"/>
      <c r="KF443" s="258"/>
      <c r="KG443" s="258"/>
      <c r="KH443" s="258"/>
      <c r="KI443" s="258"/>
      <c r="KJ443" s="258"/>
      <c r="KK443" s="258"/>
      <c r="KL443" s="258"/>
      <c r="KM443" s="258"/>
      <c r="KN443" s="258"/>
      <c r="KO443" s="258"/>
      <c r="KP443" s="258"/>
      <c r="KQ443" s="258"/>
      <c r="KR443" s="258"/>
      <c r="KS443" s="258"/>
      <c r="KT443" s="258"/>
      <c r="KU443" s="258"/>
      <c r="KV443" s="258"/>
      <c r="KW443" s="258"/>
      <c r="KX443" s="258"/>
      <c r="KY443" s="258"/>
      <c r="KZ443" s="258"/>
      <c r="LA443" s="258"/>
      <c r="LB443" s="258"/>
      <c r="LC443" s="258"/>
      <c r="LD443" s="258"/>
      <c r="LE443" s="258"/>
      <c r="LF443" s="258"/>
      <c r="LG443" s="258"/>
      <c r="LH443" s="258"/>
      <c r="LI443" s="258"/>
      <c r="LJ443" s="258"/>
      <c r="LK443" s="258"/>
      <c r="LL443" s="258"/>
      <c r="LM443" s="258"/>
      <c r="LN443" s="258"/>
      <c r="LO443" s="258"/>
      <c r="LP443" s="258"/>
      <c r="LQ443" s="258"/>
      <c r="LR443" s="258"/>
      <c r="LS443" s="258"/>
      <c r="LT443" s="258"/>
      <c r="LU443" s="258"/>
      <c r="LV443" s="258"/>
      <c r="LW443" s="258"/>
      <c r="LX443" s="258"/>
      <c r="LY443" s="258"/>
      <c r="LZ443" s="258"/>
      <c r="MA443" s="258"/>
      <c r="MB443" s="258"/>
      <c r="MC443" s="258"/>
      <c r="MD443" s="258"/>
      <c r="ME443" s="258"/>
      <c r="MF443" s="258"/>
      <c r="MG443" s="258"/>
      <c r="MH443" s="258"/>
      <c r="MI443" s="258"/>
      <c r="MJ443" s="258"/>
      <c r="MK443" s="258"/>
      <c r="ML443" s="258"/>
      <c r="MM443" s="258"/>
      <c r="MN443" s="258"/>
      <c r="MO443" s="258"/>
      <c r="MP443" s="258"/>
      <c r="MQ443" s="258"/>
      <c r="MR443" s="258"/>
      <c r="MS443" s="258"/>
      <c r="MT443" s="258"/>
      <c r="MU443" s="258"/>
      <c r="MV443" s="258"/>
      <c r="MW443" s="258"/>
      <c r="MX443" s="258"/>
      <c r="MY443" s="258"/>
      <c r="MZ443" s="258"/>
      <c r="NA443" s="258"/>
      <c r="NB443" s="258"/>
      <c r="NC443" s="258"/>
      <c r="ND443" s="258"/>
      <c r="NE443" s="258"/>
      <c r="NF443" s="258"/>
      <c r="NG443" s="258"/>
      <c r="NH443" s="258"/>
      <c r="NI443" s="258"/>
      <c r="NJ443" s="258"/>
      <c r="NK443" s="258"/>
      <c r="NL443" s="258"/>
      <c r="NM443" s="258"/>
      <c r="NN443" s="258"/>
      <c r="NO443" s="258"/>
      <c r="NP443" s="258"/>
      <c r="NQ443" s="258"/>
      <c r="NR443" s="258"/>
      <c r="NS443" s="258"/>
      <c r="NT443" s="258"/>
      <c r="NU443" s="258"/>
      <c r="NV443" s="258"/>
      <c r="NW443" s="258"/>
      <c r="NX443" s="258"/>
      <c r="NY443" s="258"/>
      <c r="NZ443" s="258"/>
      <c r="OA443" s="258"/>
      <c r="OB443" s="258"/>
      <c r="OC443" s="258"/>
      <c r="OD443" s="258"/>
      <c r="OE443" s="258"/>
      <c r="OF443" s="258"/>
      <c r="OG443" s="258"/>
      <c r="OH443" s="258"/>
      <c r="OI443" s="258"/>
      <c r="OJ443" s="258"/>
      <c r="OK443" s="258"/>
      <c r="OL443" s="258"/>
      <c r="OM443" s="258"/>
      <c r="ON443" s="258"/>
      <c r="OO443" s="258"/>
      <c r="OP443" s="258"/>
      <c r="OQ443" s="258"/>
      <c r="OR443" s="258"/>
      <c r="OS443" s="258"/>
      <c r="OT443" s="258"/>
      <c r="OU443" s="258"/>
      <c r="OV443" s="258"/>
      <c r="OW443" s="258"/>
      <c r="OX443" s="258"/>
      <c r="OY443" s="258"/>
      <c r="OZ443" s="258"/>
      <c r="PA443" s="258"/>
      <c r="PB443" s="258"/>
      <c r="PC443" s="258"/>
      <c r="PD443" s="258"/>
      <c r="PE443" s="258"/>
      <c r="PF443" s="258"/>
      <c r="PG443" s="258"/>
      <c r="PH443" s="258"/>
      <c r="PI443" s="258"/>
      <c r="PJ443" s="258"/>
      <c r="PK443" s="258"/>
      <c r="PL443" s="258"/>
      <c r="PM443" s="258"/>
      <c r="PN443" s="258"/>
      <c r="PO443" s="258"/>
      <c r="PP443" s="258"/>
      <c r="PQ443" s="258"/>
      <c r="PR443" s="258"/>
      <c r="PS443" s="258"/>
      <c r="PT443" s="258"/>
      <c r="PU443" s="258"/>
      <c r="PV443" s="258"/>
      <c r="PW443" s="258"/>
      <c r="PX443" s="258"/>
      <c r="PY443" s="258"/>
      <c r="PZ443" s="258"/>
      <c r="QA443" s="258"/>
      <c r="QB443" s="258"/>
      <c r="QC443" s="258"/>
      <c r="QD443" s="258"/>
      <c r="QE443" s="258"/>
      <c r="QF443" s="258"/>
      <c r="QG443" s="258"/>
      <c r="QH443" s="258"/>
      <c r="QI443" s="258"/>
      <c r="QJ443" s="258"/>
      <c r="QK443" s="258"/>
      <c r="QL443" s="258"/>
      <c r="QM443" s="258"/>
      <c r="QN443" s="258"/>
      <c r="QO443" s="258"/>
      <c r="QP443" s="258"/>
      <c r="QQ443" s="258"/>
      <c r="QR443" s="258"/>
      <c r="QS443" s="258"/>
      <c r="QT443" s="258"/>
      <c r="QU443" s="258"/>
      <c r="QV443" s="258"/>
      <c r="QW443" s="258"/>
      <c r="QX443" s="258"/>
      <c r="QY443" s="258"/>
      <c r="QZ443" s="258"/>
      <c r="RA443" s="258"/>
      <c r="RB443" s="258"/>
      <c r="RC443" s="258"/>
      <c r="RD443" s="258"/>
      <c r="RE443" s="258"/>
      <c r="RF443" s="258"/>
      <c r="RG443" s="258"/>
      <c r="RH443" s="258"/>
      <c r="RI443" s="258"/>
      <c r="RJ443" s="258"/>
      <c r="RK443" s="258"/>
      <c r="RL443" s="258"/>
      <c r="RM443" s="258"/>
      <c r="RN443" s="258"/>
      <c r="RO443" s="258"/>
      <c r="RP443" s="258"/>
      <c r="RQ443" s="258"/>
      <c r="RR443" s="258"/>
      <c r="RS443" s="258"/>
      <c r="RT443" s="258"/>
      <c r="RU443" s="258"/>
      <c r="RV443" s="258"/>
      <c r="RW443" s="258"/>
      <c r="RX443" s="258"/>
      <c r="RY443" s="258"/>
      <c r="RZ443" s="258"/>
      <c r="SA443" s="258"/>
      <c r="SB443" s="258"/>
      <c r="SC443" s="258"/>
      <c r="SD443" s="258"/>
      <c r="SE443" s="258"/>
      <c r="SF443" s="258"/>
      <c r="SG443" s="258"/>
      <c r="SH443" s="258"/>
      <c r="SI443" s="258"/>
      <c r="SJ443" s="258"/>
      <c r="SK443" s="258"/>
      <c r="SL443" s="258"/>
      <c r="SM443" s="258"/>
      <c r="SN443" s="258"/>
      <c r="SO443" s="258"/>
      <c r="SP443" s="258"/>
      <c r="SQ443" s="258"/>
      <c r="SR443" s="258"/>
      <c r="SS443" s="258"/>
      <c r="ST443" s="258"/>
      <c r="SU443" s="258"/>
      <c r="SV443" s="258"/>
      <c r="SW443" s="258"/>
      <c r="SX443" s="258"/>
      <c r="SY443" s="258"/>
      <c r="SZ443" s="258"/>
      <c r="TA443" s="258"/>
      <c r="TB443" s="258"/>
      <c r="TC443" s="258"/>
      <c r="TD443" s="258"/>
      <c r="TE443" s="258"/>
      <c r="TF443" s="258"/>
      <c r="TG443" s="258"/>
      <c r="TH443" s="258"/>
      <c r="TI443" s="258"/>
      <c r="TJ443" s="258"/>
      <c r="TK443" s="258"/>
      <c r="TL443" s="258"/>
      <c r="TM443" s="258"/>
      <c r="TN443" s="258"/>
      <c r="TO443" s="258"/>
      <c r="TP443" s="258"/>
      <c r="TQ443" s="258"/>
      <c r="TR443" s="258"/>
      <c r="TS443" s="258"/>
      <c r="TT443" s="258"/>
      <c r="TU443" s="258"/>
      <c r="TV443" s="258"/>
      <c r="TW443" s="258"/>
      <c r="TX443" s="258"/>
      <c r="TY443" s="258"/>
      <c r="TZ443" s="258"/>
      <c r="UA443" s="258"/>
      <c r="UB443" s="258"/>
      <c r="UC443" s="258"/>
      <c r="UD443" s="258"/>
      <c r="UE443" s="258"/>
      <c r="UF443" s="258"/>
      <c r="UG443" s="258"/>
      <c r="UH443" s="258"/>
      <c r="UI443" s="258"/>
      <c r="UJ443" s="258"/>
      <c r="UK443" s="258"/>
      <c r="UL443" s="258"/>
      <c r="UM443" s="258"/>
      <c r="UN443" s="258"/>
      <c r="UO443" s="258"/>
      <c r="UP443" s="258"/>
      <c r="UQ443" s="258"/>
      <c r="UR443" s="258"/>
      <c r="US443" s="258"/>
      <c r="UT443" s="258"/>
      <c r="UU443" s="258"/>
      <c r="UV443" s="258"/>
      <c r="UW443" s="258"/>
      <c r="UX443" s="258"/>
      <c r="UY443" s="258"/>
      <c r="UZ443" s="258"/>
      <c r="VA443" s="258"/>
      <c r="VB443" s="258"/>
      <c r="VC443" s="258"/>
      <c r="VD443" s="258"/>
      <c r="VE443" s="258"/>
      <c r="VF443" s="258"/>
      <c r="VG443" s="258"/>
      <c r="VH443" s="258"/>
      <c r="VI443" s="258"/>
      <c r="VJ443" s="258"/>
      <c r="VK443" s="258"/>
      <c r="VL443" s="258"/>
      <c r="VM443" s="258"/>
      <c r="VN443" s="258"/>
      <c r="VO443" s="258"/>
      <c r="VP443" s="258"/>
      <c r="VQ443" s="258"/>
      <c r="VR443" s="258"/>
      <c r="VS443" s="258"/>
      <c r="VT443" s="258"/>
      <c r="VU443" s="258"/>
      <c r="VV443" s="258"/>
      <c r="VW443" s="258"/>
      <c r="VX443" s="258"/>
      <c r="VY443" s="258"/>
      <c r="VZ443" s="258"/>
      <c r="WA443" s="258"/>
      <c r="WB443" s="258"/>
      <c r="WC443" s="258"/>
      <c r="WD443" s="258"/>
      <c r="WE443" s="258"/>
      <c r="WF443" s="258"/>
      <c r="WG443" s="258"/>
      <c r="WH443" s="258"/>
      <c r="WI443" s="258"/>
      <c r="WJ443" s="258"/>
      <c r="WK443" s="258"/>
      <c r="WL443" s="258"/>
      <c r="WM443" s="258"/>
      <c r="WN443" s="258"/>
      <c r="WO443" s="258"/>
      <c r="WP443" s="258"/>
      <c r="WQ443" s="258"/>
      <c r="WR443" s="258"/>
      <c r="WS443" s="258"/>
      <c r="WT443" s="258"/>
      <c r="WU443" s="258"/>
      <c r="WV443" s="258"/>
      <c r="WW443" s="258"/>
      <c r="WX443" s="258"/>
      <c r="WY443" s="258"/>
      <c r="WZ443" s="258"/>
      <c r="XA443" s="258"/>
      <c r="XB443" s="258"/>
      <c r="XC443" s="258"/>
      <c r="XD443" s="258"/>
      <c r="XE443" s="258"/>
      <c r="XF443" s="258"/>
      <c r="XG443" s="258"/>
      <c r="XH443" s="258"/>
      <c r="XI443" s="258"/>
      <c r="XJ443" s="258"/>
      <c r="XK443" s="258"/>
      <c r="XL443" s="258"/>
      <c r="XM443" s="258"/>
      <c r="XN443" s="258"/>
      <c r="XO443" s="258"/>
      <c r="XP443" s="258"/>
      <c r="XQ443" s="258"/>
      <c r="XR443" s="258"/>
      <c r="XS443" s="258"/>
      <c r="XT443" s="258"/>
      <c r="XU443" s="258"/>
      <c r="XV443" s="258"/>
      <c r="XW443" s="258"/>
      <c r="XX443" s="258"/>
      <c r="XY443" s="258"/>
      <c r="XZ443" s="258"/>
      <c r="YA443" s="258"/>
      <c r="YB443" s="258"/>
      <c r="YC443" s="258"/>
      <c r="YD443" s="258"/>
      <c r="YE443" s="258"/>
      <c r="YF443" s="258"/>
      <c r="YG443" s="258"/>
      <c r="YH443" s="258"/>
      <c r="YI443" s="258"/>
      <c r="YJ443" s="258"/>
      <c r="YK443" s="258"/>
      <c r="YL443" s="258"/>
      <c r="YM443" s="258"/>
      <c r="YN443" s="258"/>
      <c r="YO443" s="258"/>
      <c r="YP443" s="258"/>
      <c r="YQ443" s="258"/>
      <c r="YR443" s="258"/>
      <c r="YS443" s="258"/>
      <c r="YT443" s="258"/>
      <c r="YU443" s="258"/>
      <c r="YV443" s="258"/>
      <c r="YW443" s="258"/>
      <c r="YX443" s="258"/>
      <c r="YY443" s="258"/>
      <c r="YZ443" s="258"/>
      <c r="ZA443" s="258"/>
      <c r="ZB443" s="258"/>
      <c r="ZC443" s="258"/>
      <c r="ZD443" s="258"/>
      <c r="ZE443" s="258"/>
      <c r="ZF443" s="258"/>
      <c r="ZG443" s="258"/>
      <c r="ZH443" s="258"/>
      <c r="ZI443" s="258"/>
      <c r="ZJ443" s="258"/>
      <c r="ZK443" s="258"/>
      <c r="ZL443" s="258"/>
      <c r="ZM443" s="258"/>
      <c r="ZN443" s="258"/>
      <c r="ZO443" s="258"/>
      <c r="ZP443" s="258"/>
      <c r="ZQ443" s="258"/>
      <c r="ZR443" s="258"/>
      <c r="ZS443" s="258"/>
      <c r="ZT443" s="258"/>
      <c r="ZU443" s="258"/>
      <c r="ZV443" s="258"/>
      <c r="ZW443" s="258"/>
      <c r="ZX443" s="258"/>
      <c r="ZY443" s="258"/>
      <c r="ZZ443" s="258"/>
      <c r="AAA443" s="258"/>
      <c r="AAB443" s="258"/>
      <c r="AAC443" s="258"/>
      <c r="AAD443" s="258"/>
      <c r="AAE443" s="258"/>
      <c r="AAF443" s="258"/>
      <c r="AAG443" s="258"/>
      <c r="AAH443" s="258"/>
      <c r="AAI443" s="258"/>
      <c r="AAJ443" s="258"/>
      <c r="AAK443" s="258"/>
      <c r="AAL443" s="258"/>
      <c r="AAM443" s="258"/>
      <c r="AAN443" s="258"/>
      <c r="AAO443" s="258"/>
      <c r="AAP443" s="258"/>
      <c r="AAQ443" s="258"/>
      <c r="AAR443" s="258"/>
      <c r="AAS443" s="258"/>
      <c r="AAT443" s="258"/>
      <c r="AAU443" s="258"/>
      <c r="AAV443" s="258"/>
      <c r="AAW443" s="258"/>
      <c r="AAX443" s="258"/>
      <c r="AAY443" s="258"/>
      <c r="AAZ443" s="258"/>
      <c r="ABA443" s="258"/>
      <c r="ABB443" s="258"/>
      <c r="ABC443" s="258"/>
      <c r="ABD443" s="258"/>
      <c r="ABE443" s="258"/>
      <c r="ABF443" s="258"/>
      <c r="ABG443" s="258"/>
      <c r="ABH443" s="258"/>
      <c r="ABI443" s="258"/>
      <c r="ABJ443" s="258"/>
      <c r="ABK443" s="258"/>
      <c r="ABL443" s="258"/>
      <c r="ABM443" s="258"/>
      <c r="ABN443" s="258"/>
      <c r="ABO443" s="258"/>
      <c r="ABP443" s="258"/>
      <c r="ABQ443" s="258"/>
      <c r="ABR443" s="258"/>
      <c r="ABS443" s="258"/>
      <c r="ABT443" s="258"/>
      <c r="ABU443" s="258"/>
      <c r="ABV443" s="258"/>
      <c r="ABW443" s="258"/>
      <c r="ABX443" s="258"/>
      <c r="ABY443" s="258"/>
      <c r="ABZ443" s="258"/>
      <c r="ACA443" s="258"/>
      <c r="ACB443" s="258"/>
      <c r="ACC443" s="258"/>
      <c r="ACD443" s="258"/>
      <c r="ACE443" s="258"/>
      <c r="ACF443" s="258"/>
      <c r="ACG443" s="258"/>
      <c r="ACH443" s="258"/>
      <c r="ACI443" s="258"/>
      <c r="ACJ443" s="258"/>
      <c r="ACK443" s="258"/>
      <c r="ACL443" s="258"/>
      <c r="ACM443" s="258"/>
      <c r="ACN443" s="258"/>
      <c r="ACO443" s="258"/>
      <c r="ACP443" s="258"/>
      <c r="ACQ443" s="258"/>
      <c r="ACR443" s="258"/>
      <c r="ACS443" s="258"/>
      <c r="ACT443" s="258"/>
      <c r="ACU443" s="258"/>
      <c r="ACV443" s="258"/>
      <c r="ACW443" s="258"/>
      <c r="ACX443" s="258"/>
      <c r="ACY443" s="258"/>
      <c r="ACZ443" s="258"/>
      <c r="ADA443" s="258"/>
      <c r="ADB443" s="258"/>
      <c r="ADC443" s="258"/>
      <c r="ADD443" s="258"/>
      <c r="ADE443" s="258"/>
      <c r="ADF443" s="258"/>
      <c r="ADG443" s="258"/>
      <c r="ADH443" s="258"/>
      <c r="ADI443" s="258"/>
      <c r="ADJ443" s="258"/>
      <c r="ADK443" s="258"/>
      <c r="ADL443" s="258"/>
      <c r="ADM443" s="258"/>
      <c r="ADN443" s="258"/>
      <c r="ADO443" s="258"/>
      <c r="ADP443" s="258"/>
      <c r="ADQ443" s="258"/>
      <c r="ADR443" s="258"/>
      <c r="ADS443" s="258"/>
      <c r="ADT443" s="258"/>
      <c r="ADU443" s="258"/>
      <c r="ADV443" s="258"/>
      <c r="ADW443" s="258"/>
      <c r="ADX443" s="258"/>
      <c r="ADY443" s="258"/>
      <c r="ADZ443" s="258"/>
      <c r="AEA443" s="258"/>
      <c r="AEB443" s="258"/>
      <c r="AEC443" s="258"/>
      <c r="AED443" s="258"/>
      <c r="AEE443" s="258"/>
      <c r="AEF443" s="258"/>
      <c r="AEG443" s="258"/>
      <c r="AEH443" s="258"/>
      <c r="AEI443" s="258"/>
      <c r="AEJ443" s="258"/>
      <c r="AEK443" s="258"/>
      <c r="AEL443" s="258"/>
      <c r="AEM443" s="258"/>
      <c r="AEN443" s="258"/>
      <c r="AEO443" s="258"/>
      <c r="AEP443" s="258"/>
      <c r="AEQ443" s="258"/>
      <c r="AER443" s="258"/>
      <c r="AES443" s="258"/>
      <c r="AET443" s="258"/>
      <c r="AEU443" s="258"/>
      <c r="AEV443" s="258"/>
      <c r="AEW443" s="258"/>
      <c r="AEX443" s="258"/>
      <c r="AEY443" s="258"/>
      <c r="AEZ443" s="258"/>
      <c r="AFA443" s="258"/>
      <c r="AFB443" s="258"/>
      <c r="AFC443" s="258"/>
      <c r="AFD443" s="258"/>
      <c r="AFE443" s="258"/>
      <c r="AFF443" s="258"/>
      <c r="AFG443" s="258"/>
      <c r="AFH443" s="258"/>
      <c r="AFI443" s="258"/>
      <c r="AFJ443" s="258"/>
      <c r="AFK443" s="258"/>
      <c r="AFL443" s="258"/>
      <c r="AFM443" s="258"/>
      <c r="AFN443" s="258"/>
      <c r="AFO443" s="258"/>
      <c r="AFP443" s="258"/>
      <c r="AFQ443" s="258"/>
      <c r="AFR443" s="258"/>
      <c r="AFS443" s="258"/>
      <c r="AFT443" s="258"/>
      <c r="AFU443" s="258"/>
      <c r="AFV443" s="258"/>
      <c r="AFW443" s="258"/>
      <c r="AFX443" s="258"/>
      <c r="AFY443" s="258"/>
      <c r="AFZ443" s="258"/>
      <c r="AGA443" s="258"/>
      <c r="AGB443" s="258"/>
      <c r="AGC443" s="258"/>
      <c r="AGD443" s="258"/>
      <c r="AGE443" s="258"/>
      <c r="AGF443" s="258"/>
      <c r="AGG443" s="258"/>
      <c r="AGH443" s="258"/>
      <c r="AGI443" s="258"/>
      <c r="AGJ443" s="258"/>
      <c r="AGK443" s="258"/>
      <c r="AGL443" s="258"/>
      <c r="AGM443" s="258"/>
      <c r="AGN443" s="258"/>
      <c r="AGO443" s="258"/>
      <c r="AGP443" s="258"/>
      <c r="AGQ443" s="258"/>
      <c r="AGR443" s="258"/>
      <c r="AGS443" s="258"/>
      <c r="AGT443" s="258"/>
      <c r="AGU443" s="258"/>
      <c r="AGV443" s="258"/>
      <c r="AGW443" s="258"/>
      <c r="AGX443" s="258"/>
      <c r="AGY443" s="258"/>
      <c r="AGZ443" s="258"/>
      <c r="AHA443" s="258"/>
      <c r="AHB443" s="258"/>
      <c r="AHC443" s="258"/>
      <c r="AHD443" s="258"/>
      <c r="AHE443" s="258"/>
      <c r="AHF443" s="258"/>
      <c r="AHG443" s="258"/>
      <c r="AHH443" s="258"/>
      <c r="AHI443" s="258"/>
      <c r="AHJ443" s="258"/>
      <c r="AHK443" s="258"/>
      <c r="AHL443" s="258"/>
      <c r="AHM443" s="258"/>
      <c r="AHN443" s="258"/>
      <c r="AHO443" s="258"/>
      <c r="AHP443" s="258"/>
      <c r="AHQ443" s="258"/>
      <c r="AHR443" s="258"/>
      <c r="AHS443" s="258"/>
      <c r="AHT443" s="258"/>
      <c r="AHU443" s="258"/>
      <c r="AHV443" s="258"/>
      <c r="AHW443" s="258"/>
      <c r="AHX443" s="258"/>
      <c r="AHY443" s="258"/>
      <c r="AHZ443" s="258"/>
      <c r="AIA443" s="258"/>
      <c r="AIB443" s="258"/>
      <c r="AIC443" s="258"/>
      <c r="AID443" s="258"/>
      <c r="AIE443" s="258"/>
      <c r="AIF443" s="258"/>
      <c r="AIG443" s="258"/>
      <c r="AIH443" s="258"/>
      <c r="AII443" s="258"/>
      <c r="AIJ443" s="258"/>
      <c r="AIK443" s="258"/>
      <c r="AIL443" s="258"/>
      <c r="AIM443" s="258"/>
      <c r="AIN443" s="258"/>
      <c r="AIO443" s="258"/>
      <c r="AIP443" s="258"/>
      <c r="AIQ443" s="258"/>
      <c r="AIR443" s="258"/>
      <c r="AIS443" s="258"/>
      <c r="AIT443" s="258"/>
      <c r="AIU443" s="258"/>
      <c r="AIV443" s="258"/>
      <c r="AIW443" s="258"/>
      <c r="AIX443" s="258"/>
      <c r="AIY443" s="258"/>
      <c r="AIZ443" s="258"/>
      <c r="AJA443" s="258"/>
      <c r="AJB443" s="258"/>
      <c r="AJC443" s="258"/>
      <c r="AJD443" s="258"/>
      <c r="AJE443" s="258"/>
      <c r="AJF443" s="258"/>
      <c r="AJG443" s="258"/>
      <c r="AJH443" s="258"/>
      <c r="AJI443" s="258"/>
      <c r="AJJ443" s="258"/>
      <c r="AJK443" s="258"/>
      <c r="AJL443" s="258"/>
      <c r="AJM443" s="258"/>
      <c r="AJN443" s="258"/>
      <c r="AJO443" s="258"/>
      <c r="AJP443" s="258"/>
      <c r="AJQ443" s="258"/>
      <c r="AJR443" s="258"/>
      <c r="AJS443" s="258"/>
      <c r="AJT443" s="258"/>
      <c r="AJU443" s="258"/>
      <c r="AJV443" s="258"/>
      <c r="AJW443" s="258"/>
      <c r="AJX443" s="258"/>
      <c r="AJY443" s="258"/>
      <c r="AJZ443" s="258"/>
      <c r="AKA443" s="258"/>
      <c r="AKB443" s="258"/>
      <c r="AKC443" s="258"/>
      <c r="AKD443" s="258"/>
      <c r="AKE443" s="258"/>
      <c r="AKF443" s="258"/>
      <c r="AKG443" s="258"/>
      <c r="AKH443" s="258"/>
      <c r="AKI443" s="258"/>
      <c r="AKJ443" s="258"/>
      <c r="AKK443" s="258"/>
      <c r="AKL443" s="258"/>
      <c r="AKM443" s="258"/>
      <c r="AKN443" s="258"/>
      <c r="AKO443" s="258"/>
      <c r="AKP443" s="258"/>
      <c r="AKQ443" s="258"/>
      <c r="AKR443" s="258"/>
      <c r="AKS443" s="258"/>
      <c r="AKT443" s="258"/>
      <c r="AKU443" s="258"/>
      <c r="AKV443" s="258"/>
      <c r="AKW443" s="258"/>
      <c r="AKX443" s="258"/>
      <c r="AKY443" s="258"/>
      <c r="AKZ443" s="258"/>
      <c r="ALA443" s="258"/>
      <c r="ALB443" s="258"/>
      <c r="ALC443" s="258"/>
      <c r="ALD443" s="258"/>
      <c r="ALE443" s="258"/>
      <c r="ALF443" s="258"/>
      <c r="ALG443" s="258"/>
      <c r="ALH443" s="258"/>
      <c r="ALI443" s="258"/>
      <c r="ALJ443" s="258"/>
      <c r="ALK443" s="258"/>
      <c r="ALL443" s="258"/>
      <c r="ALM443" s="258"/>
      <c r="ALN443" s="258"/>
      <c r="ALO443" s="258"/>
      <c r="ALP443" s="258"/>
      <c r="ALQ443" s="258"/>
      <c r="ALR443" s="258"/>
      <c r="ALS443" s="258"/>
      <c r="ALT443" s="258"/>
      <c r="ALU443" s="258"/>
      <c r="ALV443" s="258"/>
      <c r="ALW443" s="258"/>
      <c r="ALX443" s="258"/>
      <c r="ALY443" s="258"/>
      <c r="ALZ443" s="258"/>
      <c r="AMA443" s="258"/>
      <c r="AMB443" s="258"/>
      <c r="AMC443" s="258"/>
      <c r="AMD443" s="258"/>
      <c r="AME443" s="258"/>
    </row>
    <row r="444" spans="1:1019">
      <c r="A444" s="399"/>
      <c r="B444" s="419"/>
      <c r="C444" s="421"/>
      <c r="E444" s="12"/>
      <c r="F444" s="491"/>
      <c r="G444" s="378"/>
      <c r="H444" s="258"/>
      <c r="I444" s="258"/>
      <c r="J444" s="258"/>
      <c r="K444" s="258"/>
      <c r="L444" s="258"/>
      <c r="M444" s="258"/>
      <c r="N444" s="258"/>
      <c r="O444" s="258"/>
      <c r="P444" s="258"/>
      <c r="Q444" s="258"/>
      <c r="R444" s="258"/>
      <c r="S444" s="258"/>
      <c r="T444" s="258"/>
      <c r="U444" s="258"/>
      <c r="V444" s="258"/>
      <c r="W444" s="258"/>
      <c r="X444" s="258"/>
      <c r="Y444" s="258"/>
      <c r="Z444" s="258"/>
      <c r="AA444" s="258"/>
      <c r="AB444" s="258"/>
      <c r="AC444" s="258"/>
      <c r="AD444" s="258"/>
      <c r="AE444" s="258"/>
      <c r="AF444" s="258"/>
      <c r="AG444" s="258"/>
      <c r="AH444" s="258"/>
      <c r="AI444" s="258"/>
      <c r="AJ444" s="258"/>
      <c r="AK444" s="258"/>
      <c r="AL444" s="258"/>
      <c r="AM444" s="258"/>
      <c r="AN444" s="258"/>
      <c r="AO444" s="258"/>
      <c r="AP444" s="258"/>
      <c r="AQ444" s="258"/>
      <c r="AR444" s="258"/>
      <c r="AS444" s="258"/>
      <c r="AT444" s="258"/>
      <c r="AU444" s="258"/>
      <c r="AV444" s="258"/>
      <c r="AW444" s="258"/>
      <c r="AX444" s="258"/>
      <c r="AY444" s="258"/>
      <c r="AZ444" s="258"/>
      <c r="BA444" s="258"/>
      <c r="BB444" s="258"/>
      <c r="BC444" s="258"/>
      <c r="BD444" s="258"/>
      <c r="BE444" s="258"/>
      <c r="BF444" s="258"/>
      <c r="BG444" s="258"/>
      <c r="BH444" s="258"/>
      <c r="BI444" s="258"/>
      <c r="BJ444" s="258"/>
      <c r="BK444" s="258"/>
      <c r="BL444" s="258"/>
      <c r="BM444" s="258"/>
      <c r="BN444" s="258"/>
      <c r="BO444" s="258"/>
      <c r="BP444" s="258"/>
      <c r="BQ444" s="258"/>
      <c r="BR444" s="258"/>
      <c r="BS444" s="258"/>
      <c r="BT444" s="258"/>
      <c r="BU444" s="258"/>
      <c r="BV444" s="258"/>
      <c r="BW444" s="258"/>
      <c r="BX444" s="258"/>
      <c r="BY444" s="258"/>
      <c r="BZ444" s="258"/>
      <c r="CA444" s="258"/>
      <c r="CB444" s="258"/>
      <c r="CC444" s="258"/>
      <c r="CD444" s="258"/>
      <c r="CE444" s="258"/>
      <c r="CF444" s="258"/>
      <c r="CG444" s="258"/>
      <c r="CH444" s="258"/>
      <c r="CI444" s="258"/>
      <c r="CJ444" s="258"/>
      <c r="CK444" s="258"/>
      <c r="CL444" s="258"/>
      <c r="CM444" s="258"/>
      <c r="CN444" s="258"/>
      <c r="CO444" s="258"/>
      <c r="CP444" s="258"/>
      <c r="CQ444" s="258"/>
      <c r="CR444" s="258"/>
      <c r="CS444" s="258"/>
      <c r="CT444" s="258"/>
      <c r="CU444" s="258"/>
      <c r="CV444" s="258"/>
      <c r="CW444" s="258"/>
      <c r="CX444" s="258"/>
      <c r="CY444" s="258"/>
      <c r="CZ444" s="258"/>
      <c r="DA444" s="258"/>
      <c r="DB444" s="258"/>
      <c r="DC444" s="258"/>
      <c r="DD444" s="258"/>
      <c r="DE444" s="258"/>
      <c r="DF444" s="258"/>
      <c r="DG444" s="258"/>
      <c r="DH444" s="258"/>
      <c r="DI444" s="258"/>
      <c r="DJ444" s="258"/>
      <c r="DK444" s="258"/>
      <c r="DL444" s="258"/>
      <c r="DM444" s="258"/>
      <c r="DN444" s="258"/>
      <c r="DO444" s="258"/>
      <c r="DP444" s="258"/>
      <c r="DQ444" s="258"/>
      <c r="DR444" s="258"/>
      <c r="DS444" s="258"/>
      <c r="DT444" s="258"/>
      <c r="DU444" s="258"/>
      <c r="DV444" s="258"/>
      <c r="DW444" s="258"/>
      <c r="DX444" s="258"/>
      <c r="DY444" s="258"/>
      <c r="DZ444" s="258"/>
      <c r="EA444" s="258"/>
      <c r="EB444" s="258"/>
      <c r="EC444" s="258"/>
      <c r="ED444" s="258"/>
      <c r="EE444" s="258"/>
      <c r="EF444" s="258"/>
      <c r="EG444" s="258"/>
      <c r="EH444" s="258"/>
      <c r="EI444" s="258"/>
      <c r="EJ444" s="258"/>
      <c r="EK444" s="258"/>
      <c r="EL444" s="258"/>
      <c r="EM444" s="258"/>
      <c r="EN444" s="258"/>
      <c r="EO444" s="258"/>
      <c r="EP444" s="258"/>
      <c r="EQ444" s="258"/>
      <c r="ER444" s="258"/>
      <c r="ES444" s="258"/>
      <c r="ET444" s="258"/>
      <c r="EU444" s="258"/>
      <c r="EV444" s="258"/>
      <c r="EW444" s="258"/>
      <c r="EX444" s="258"/>
      <c r="EY444" s="258"/>
      <c r="EZ444" s="258"/>
      <c r="FA444" s="258"/>
      <c r="FB444" s="258"/>
      <c r="FC444" s="258"/>
      <c r="FD444" s="258"/>
      <c r="FE444" s="258"/>
      <c r="FF444" s="258"/>
      <c r="FG444" s="258"/>
      <c r="FH444" s="258"/>
      <c r="FI444" s="258"/>
      <c r="FJ444" s="258"/>
      <c r="FK444" s="258"/>
      <c r="FL444" s="258"/>
      <c r="FM444" s="258"/>
      <c r="FN444" s="258"/>
      <c r="FO444" s="258"/>
      <c r="FP444" s="258"/>
      <c r="FQ444" s="258"/>
      <c r="FR444" s="258"/>
      <c r="FS444" s="258"/>
      <c r="FT444" s="258"/>
      <c r="FU444" s="258"/>
      <c r="FV444" s="258"/>
      <c r="FW444" s="258"/>
      <c r="FX444" s="258"/>
      <c r="FY444" s="258"/>
      <c r="FZ444" s="258"/>
      <c r="GA444" s="258"/>
      <c r="GB444" s="258"/>
      <c r="GC444" s="258"/>
      <c r="GD444" s="258"/>
      <c r="GE444" s="258"/>
      <c r="GF444" s="258"/>
      <c r="GG444" s="258"/>
      <c r="GH444" s="258"/>
      <c r="GI444" s="258"/>
      <c r="GJ444" s="258"/>
      <c r="GK444" s="258"/>
      <c r="GL444" s="258"/>
      <c r="GM444" s="258"/>
      <c r="GN444" s="258"/>
      <c r="GO444" s="258"/>
      <c r="GP444" s="258"/>
      <c r="GQ444" s="258"/>
      <c r="GR444" s="258"/>
      <c r="GS444" s="258"/>
      <c r="GT444" s="258"/>
      <c r="GU444" s="258"/>
      <c r="GV444" s="258"/>
      <c r="GW444" s="258"/>
      <c r="GX444" s="258"/>
      <c r="GY444" s="258"/>
      <c r="GZ444" s="258"/>
      <c r="HA444" s="258"/>
      <c r="HB444" s="258"/>
      <c r="HC444" s="258"/>
      <c r="HD444" s="258"/>
      <c r="HE444" s="258"/>
      <c r="HF444" s="258"/>
      <c r="HG444" s="258"/>
      <c r="HH444" s="258"/>
      <c r="HI444" s="258"/>
      <c r="HJ444" s="258"/>
      <c r="HK444" s="258"/>
      <c r="HL444" s="258"/>
      <c r="HM444" s="258"/>
      <c r="HN444" s="258"/>
      <c r="HO444" s="258"/>
      <c r="HP444" s="258"/>
      <c r="HQ444" s="258"/>
      <c r="HR444" s="258"/>
      <c r="HS444" s="258"/>
      <c r="HT444" s="258"/>
      <c r="HU444" s="258"/>
      <c r="HV444" s="258"/>
      <c r="HW444" s="258"/>
      <c r="HX444" s="258"/>
      <c r="HY444" s="258"/>
      <c r="HZ444" s="258"/>
      <c r="IA444" s="258"/>
      <c r="IB444" s="258"/>
      <c r="IC444" s="258"/>
      <c r="ID444" s="258"/>
      <c r="IE444" s="258"/>
      <c r="IF444" s="258"/>
      <c r="IG444" s="258"/>
      <c r="IH444" s="258"/>
      <c r="II444" s="258"/>
      <c r="IJ444" s="258"/>
      <c r="IK444" s="258"/>
      <c r="IL444" s="258"/>
      <c r="IM444" s="258"/>
      <c r="IN444" s="258"/>
      <c r="IO444" s="258"/>
      <c r="IP444" s="258"/>
      <c r="IQ444" s="258"/>
      <c r="IR444" s="258"/>
      <c r="IS444" s="258"/>
      <c r="IT444" s="258"/>
      <c r="IU444" s="258"/>
      <c r="IV444" s="258"/>
      <c r="IW444" s="258"/>
      <c r="IX444" s="258"/>
      <c r="IY444" s="258"/>
      <c r="IZ444" s="258"/>
      <c r="JA444" s="258"/>
      <c r="JB444" s="258"/>
      <c r="JC444" s="258"/>
      <c r="JD444" s="258"/>
      <c r="JE444" s="258"/>
      <c r="JF444" s="258"/>
      <c r="JG444" s="258"/>
      <c r="JH444" s="258"/>
      <c r="JI444" s="258"/>
      <c r="JJ444" s="258"/>
      <c r="JK444" s="258"/>
      <c r="JL444" s="258"/>
      <c r="JM444" s="258"/>
      <c r="JN444" s="258"/>
      <c r="JO444" s="258"/>
      <c r="JP444" s="258"/>
      <c r="JQ444" s="258"/>
      <c r="JR444" s="258"/>
      <c r="JS444" s="258"/>
      <c r="JT444" s="258"/>
      <c r="JU444" s="258"/>
      <c r="JV444" s="258"/>
      <c r="JW444" s="258"/>
      <c r="JX444" s="258"/>
      <c r="JY444" s="258"/>
      <c r="JZ444" s="258"/>
      <c r="KA444" s="258"/>
      <c r="KB444" s="258"/>
      <c r="KC444" s="258"/>
      <c r="KD444" s="258"/>
      <c r="KE444" s="258"/>
      <c r="KF444" s="258"/>
      <c r="KG444" s="258"/>
      <c r="KH444" s="258"/>
      <c r="KI444" s="258"/>
      <c r="KJ444" s="258"/>
      <c r="KK444" s="258"/>
      <c r="KL444" s="258"/>
      <c r="KM444" s="258"/>
      <c r="KN444" s="258"/>
      <c r="KO444" s="258"/>
      <c r="KP444" s="258"/>
      <c r="KQ444" s="258"/>
      <c r="KR444" s="258"/>
      <c r="KS444" s="258"/>
      <c r="KT444" s="258"/>
      <c r="KU444" s="258"/>
      <c r="KV444" s="258"/>
      <c r="KW444" s="258"/>
      <c r="KX444" s="258"/>
      <c r="KY444" s="258"/>
      <c r="KZ444" s="258"/>
      <c r="LA444" s="258"/>
      <c r="LB444" s="258"/>
      <c r="LC444" s="258"/>
      <c r="LD444" s="258"/>
      <c r="LE444" s="258"/>
      <c r="LF444" s="258"/>
      <c r="LG444" s="258"/>
      <c r="LH444" s="258"/>
      <c r="LI444" s="258"/>
      <c r="LJ444" s="258"/>
      <c r="LK444" s="258"/>
      <c r="LL444" s="258"/>
      <c r="LM444" s="258"/>
      <c r="LN444" s="258"/>
      <c r="LO444" s="258"/>
      <c r="LP444" s="258"/>
      <c r="LQ444" s="258"/>
      <c r="LR444" s="258"/>
      <c r="LS444" s="258"/>
      <c r="LT444" s="258"/>
      <c r="LU444" s="258"/>
      <c r="LV444" s="258"/>
      <c r="LW444" s="258"/>
      <c r="LX444" s="258"/>
      <c r="LY444" s="258"/>
      <c r="LZ444" s="258"/>
      <c r="MA444" s="258"/>
      <c r="MB444" s="258"/>
      <c r="MC444" s="258"/>
      <c r="MD444" s="258"/>
      <c r="ME444" s="258"/>
      <c r="MF444" s="258"/>
      <c r="MG444" s="258"/>
      <c r="MH444" s="258"/>
      <c r="MI444" s="258"/>
      <c r="MJ444" s="258"/>
      <c r="MK444" s="258"/>
      <c r="ML444" s="258"/>
      <c r="MM444" s="258"/>
      <c r="MN444" s="258"/>
      <c r="MO444" s="258"/>
      <c r="MP444" s="258"/>
      <c r="MQ444" s="258"/>
      <c r="MR444" s="258"/>
      <c r="MS444" s="258"/>
      <c r="MT444" s="258"/>
      <c r="MU444" s="258"/>
      <c r="MV444" s="258"/>
      <c r="MW444" s="258"/>
      <c r="MX444" s="258"/>
      <c r="MY444" s="258"/>
      <c r="MZ444" s="258"/>
      <c r="NA444" s="258"/>
      <c r="NB444" s="258"/>
      <c r="NC444" s="258"/>
      <c r="ND444" s="258"/>
      <c r="NE444" s="258"/>
      <c r="NF444" s="258"/>
      <c r="NG444" s="258"/>
      <c r="NH444" s="258"/>
      <c r="NI444" s="258"/>
      <c r="NJ444" s="258"/>
      <c r="NK444" s="258"/>
      <c r="NL444" s="258"/>
      <c r="NM444" s="258"/>
      <c r="NN444" s="258"/>
      <c r="NO444" s="258"/>
      <c r="NP444" s="258"/>
      <c r="NQ444" s="258"/>
      <c r="NR444" s="258"/>
      <c r="NS444" s="258"/>
      <c r="NT444" s="258"/>
      <c r="NU444" s="258"/>
      <c r="NV444" s="258"/>
      <c r="NW444" s="258"/>
      <c r="NX444" s="258"/>
      <c r="NY444" s="258"/>
      <c r="NZ444" s="258"/>
      <c r="OA444" s="258"/>
      <c r="OB444" s="258"/>
      <c r="OC444" s="258"/>
      <c r="OD444" s="258"/>
      <c r="OE444" s="258"/>
      <c r="OF444" s="258"/>
      <c r="OG444" s="258"/>
      <c r="OH444" s="258"/>
      <c r="OI444" s="258"/>
      <c r="OJ444" s="258"/>
      <c r="OK444" s="258"/>
      <c r="OL444" s="258"/>
      <c r="OM444" s="258"/>
      <c r="ON444" s="258"/>
      <c r="OO444" s="258"/>
      <c r="OP444" s="258"/>
      <c r="OQ444" s="258"/>
      <c r="OR444" s="258"/>
      <c r="OS444" s="258"/>
      <c r="OT444" s="258"/>
      <c r="OU444" s="258"/>
      <c r="OV444" s="258"/>
      <c r="OW444" s="258"/>
      <c r="OX444" s="258"/>
      <c r="OY444" s="258"/>
      <c r="OZ444" s="258"/>
      <c r="PA444" s="258"/>
      <c r="PB444" s="258"/>
      <c r="PC444" s="258"/>
      <c r="PD444" s="258"/>
      <c r="PE444" s="258"/>
      <c r="PF444" s="258"/>
      <c r="PG444" s="258"/>
      <c r="PH444" s="258"/>
      <c r="PI444" s="258"/>
      <c r="PJ444" s="258"/>
      <c r="PK444" s="258"/>
      <c r="PL444" s="258"/>
      <c r="PM444" s="258"/>
      <c r="PN444" s="258"/>
      <c r="PO444" s="258"/>
      <c r="PP444" s="258"/>
      <c r="PQ444" s="258"/>
      <c r="PR444" s="258"/>
      <c r="PS444" s="258"/>
      <c r="PT444" s="258"/>
      <c r="PU444" s="258"/>
      <c r="PV444" s="258"/>
      <c r="PW444" s="258"/>
      <c r="PX444" s="258"/>
      <c r="PY444" s="258"/>
      <c r="PZ444" s="258"/>
      <c r="QA444" s="258"/>
      <c r="QB444" s="258"/>
      <c r="QC444" s="258"/>
      <c r="QD444" s="258"/>
      <c r="QE444" s="258"/>
      <c r="QF444" s="258"/>
      <c r="QG444" s="258"/>
      <c r="QH444" s="258"/>
      <c r="QI444" s="258"/>
      <c r="QJ444" s="258"/>
      <c r="QK444" s="258"/>
      <c r="QL444" s="258"/>
      <c r="QM444" s="258"/>
      <c r="QN444" s="258"/>
      <c r="QO444" s="258"/>
      <c r="QP444" s="258"/>
      <c r="QQ444" s="258"/>
      <c r="QR444" s="258"/>
      <c r="QS444" s="258"/>
      <c r="QT444" s="258"/>
      <c r="QU444" s="258"/>
      <c r="QV444" s="258"/>
      <c r="QW444" s="258"/>
      <c r="QX444" s="258"/>
      <c r="QY444" s="258"/>
      <c r="QZ444" s="258"/>
      <c r="RA444" s="258"/>
      <c r="RB444" s="258"/>
      <c r="RC444" s="258"/>
      <c r="RD444" s="258"/>
      <c r="RE444" s="258"/>
      <c r="RF444" s="258"/>
      <c r="RG444" s="258"/>
      <c r="RH444" s="258"/>
      <c r="RI444" s="258"/>
      <c r="RJ444" s="258"/>
      <c r="RK444" s="258"/>
      <c r="RL444" s="258"/>
      <c r="RM444" s="258"/>
      <c r="RN444" s="258"/>
      <c r="RO444" s="258"/>
      <c r="RP444" s="258"/>
      <c r="RQ444" s="258"/>
      <c r="RR444" s="258"/>
      <c r="RS444" s="258"/>
      <c r="RT444" s="258"/>
      <c r="RU444" s="258"/>
      <c r="RV444" s="258"/>
      <c r="RW444" s="258"/>
      <c r="RX444" s="258"/>
      <c r="RY444" s="258"/>
      <c r="RZ444" s="258"/>
      <c r="SA444" s="258"/>
      <c r="SB444" s="258"/>
      <c r="SC444" s="258"/>
      <c r="SD444" s="258"/>
      <c r="SE444" s="258"/>
      <c r="SF444" s="258"/>
      <c r="SG444" s="258"/>
      <c r="SH444" s="258"/>
      <c r="SI444" s="258"/>
      <c r="SJ444" s="258"/>
      <c r="SK444" s="258"/>
      <c r="SL444" s="258"/>
      <c r="SM444" s="258"/>
      <c r="SN444" s="258"/>
      <c r="SO444" s="258"/>
      <c r="SP444" s="258"/>
      <c r="SQ444" s="258"/>
      <c r="SR444" s="258"/>
      <c r="SS444" s="258"/>
      <c r="ST444" s="258"/>
      <c r="SU444" s="258"/>
      <c r="SV444" s="258"/>
      <c r="SW444" s="258"/>
      <c r="SX444" s="258"/>
      <c r="SY444" s="258"/>
      <c r="SZ444" s="258"/>
      <c r="TA444" s="258"/>
      <c r="TB444" s="258"/>
      <c r="TC444" s="258"/>
      <c r="TD444" s="258"/>
      <c r="TE444" s="258"/>
      <c r="TF444" s="258"/>
      <c r="TG444" s="258"/>
      <c r="TH444" s="258"/>
      <c r="TI444" s="258"/>
      <c r="TJ444" s="258"/>
      <c r="TK444" s="258"/>
      <c r="TL444" s="258"/>
      <c r="TM444" s="258"/>
      <c r="TN444" s="258"/>
      <c r="TO444" s="258"/>
      <c r="TP444" s="258"/>
      <c r="TQ444" s="258"/>
      <c r="TR444" s="258"/>
      <c r="TS444" s="258"/>
      <c r="TT444" s="258"/>
      <c r="TU444" s="258"/>
      <c r="TV444" s="258"/>
      <c r="TW444" s="258"/>
      <c r="TX444" s="258"/>
      <c r="TY444" s="258"/>
      <c r="TZ444" s="258"/>
      <c r="UA444" s="258"/>
      <c r="UB444" s="258"/>
      <c r="UC444" s="258"/>
      <c r="UD444" s="258"/>
      <c r="UE444" s="258"/>
      <c r="UF444" s="258"/>
      <c r="UG444" s="258"/>
      <c r="UH444" s="258"/>
      <c r="UI444" s="258"/>
      <c r="UJ444" s="258"/>
      <c r="UK444" s="258"/>
      <c r="UL444" s="258"/>
      <c r="UM444" s="258"/>
      <c r="UN444" s="258"/>
      <c r="UO444" s="258"/>
      <c r="UP444" s="258"/>
      <c r="UQ444" s="258"/>
      <c r="UR444" s="258"/>
      <c r="US444" s="258"/>
      <c r="UT444" s="258"/>
      <c r="UU444" s="258"/>
      <c r="UV444" s="258"/>
      <c r="UW444" s="258"/>
      <c r="UX444" s="258"/>
      <c r="UY444" s="258"/>
      <c r="UZ444" s="258"/>
      <c r="VA444" s="258"/>
      <c r="VB444" s="258"/>
      <c r="VC444" s="258"/>
      <c r="VD444" s="258"/>
      <c r="VE444" s="258"/>
      <c r="VF444" s="258"/>
      <c r="VG444" s="258"/>
      <c r="VH444" s="258"/>
      <c r="VI444" s="258"/>
      <c r="VJ444" s="258"/>
      <c r="VK444" s="258"/>
      <c r="VL444" s="258"/>
      <c r="VM444" s="258"/>
      <c r="VN444" s="258"/>
      <c r="VO444" s="258"/>
      <c r="VP444" s="258"/>
      <c r="VQ444" s="258"/>
      <c r="VR444" s="258"/>
      <c r="VS444" s="258"/>
      <c r="VT444" s="258"/>
      <c r="VU444" s="258"/>
      <c r="VV444" s="258"/>
      <c r="VW444" s="258"/>
      <c r="VX444" s="258"/>
      <c r="VY444" s="258"/>
      <c r="VZ444" s="258"/>
      <c r="WA444" s="258"/>
      <c r="WB444" s="258"/>
      <c r="WC444" s="258"/>
      <c r="WD444" s="258"/>
      <c r="WE444" s="258"/>
      <c r="WF444" s="258"/>
      <c r="WG444" s="258"/>
      <c r="WH444" s="258"/>
      <c r="WI444" s="258"/>
      <c r="WJ444" s="258"/>
      <c r="WK444" s="258"/>
      <c r="WL444" s="258"/>
      <c r="WM444" s="258"/>
      <c r="WN444" s="258"/>
      <c r="WO444" s="258"/>
      <c r="WP444" s="258"/>
      <c r="WQ444" s="258"/>
      <c r="WR444" s="258"/>
      <c r="WS444" s="258"/>
      <c r="WT444" s="258"/>
      <c r="WU444" s="258"/>
      <c r="WV444" s="258"/>
      <c r="WW444" s="258"/>
      <c r="WX444" s="258"/>
      <c r="WY444" s="258"/>
      <c r="WZ444" s="258"/>
      <c r="XA444" s="258"/>
      <c r="XB444" s="258"/>
      <c r="XC444" s="258"/>
      <c r="XD444" s="258"/>
      <c r="XE444" s="258"/>
      <c r="XF444" s="258"/>
      <c r="XG444" s="258"/>
      <c r="XH444" s="258"/>
      <c r="XI444" s="258"/>
      <c r="XJ444" s="258"/>
      <c r="XK444" s="258"/>
      <c r="XL444" s="258"/>
      <c r="XM444" s="258"/>
      <c r="XN444" s="258"/>
      <c r="XO444" s="258"/>
      <c r="XP444" s="258"/>
      <c r="XQ444" s="258"/>
      <c r="XR444" s="258"/>
      <c r="XS444" s="258"/>
      <c r="XT444" s="258"/>
      <c r="XU444" s="258"/>
      <c r="XV444" s="258"/>
      <c r="XW444" s="258"/>
      <c r="XX444" s="258"/>
      <c r="XY444" s="258"/>
      <c r="XZ444" s="258"/>
      <c r="YA444" s="258"/>
      <c r="YB444" s="258"/>
      <c r="YC444" s="258"/>
      <c r="YD444" s="258"/>
      <c r="YE444" s="258"/>
      <c r="YF444" s="258"/>
      <c r="YG444" s="258"/>
      <c r="YH444" s="258"/>
      <c r="YI444" s="258"/>
      <c r="YJ444" s="258"/>
      <c r="YK444" s="258"/>
      <c r="YL444" s="258"/>
      <c r="YM444" s="258"/>
      <c r="YN444" s="258"/>
      <c r="YO444" s="258"/>
      <c r="YP444" s="258"/>
      <c r="YQ444" s="258"/>
      <c r="YR444" s="258"/>
      <c r="YS444" s="258"/>
      <c r="YT444" s="258"/>
      <c r="YU444" s="258"/>
      <c r="YV444" s="258"/>
      <c r="YW444" s="258"/>
      <c r="YX444" s="258"/>
      <c r="YY444" s="258"/>
      <c r="YZ444" s="258"/>
      <c r="ZA444" s="258"/>
      <c r="ZB444" s="258"/>
      <c r="ZC444" s="258"/>
      <c r="ZD444" s="258"/>
      <c r="ZE444" s="258"/>
      <c r="ZF444" s="258"/>
      <c r="ZG444" s="258"/>
      <c r="ZH444" s="258"/>
      <c r="ZI444" s="258"/>
      <c r="ZJ444" s="258"/>
      <c r="ZK444" s="258"/>
      <c r="ZL444" s="258"/>
      <c r="ZM444" s="258"/>
      <c r="ZN444" s="258"/>
      <c r="ZO444" s="258"/>
      <c r="ZP444" s="258"/>
      <c r="ZQ444" s="258"/>
      <c r="ZR444" s="258"/>
      <c r="ZS444" s="258"/>
      <c r="ZT444" s="258"/>
      <c r="ZU444" s="258"/>
      <c r="ZV444" s="258"/>
      <c r="ZW444" s="258"/>
      <c r="ZX444" s="258"/>
      <c r="ZY444" s="258"/>
      <c r="ZZ444" s="258"/>
      <c r="AAA444" s="258"/>
      <c r="AAB444" s="258"/>
      <c r="AAC444" s="258"/>
      <c r="AAD444" s="258"/>
      <c r="AAE444" s="258"/>
      <c r="AAF444" s="258"/>
      <c r="AAG444" s="258"/>
      <c r="AAH444" s="258"/>
      <c r="AAI444" s="258"/>
      <c r="AAJ444" s="258"/>
      <c r="AAK444" s="258"/>
      <c r="AAL444" s="258"/>
      <c r="AAM444" s="258"/>
      <c r="AAN444" s="258"/>
      <c r="AAO444" s="258"/>
      <c r="AAP444" s="258"/>
      <c r="AAQ444" s="258"/>
      <c r="AAR444" s="258"/>
      <c r="AAS444" s="258"/>
      <c r="AAT444" s="258"/>
      <c r="AAU444" s="258"/>
      <c r="AAV444" s="258"/>
      <c r="AAW444" s="258"/>
      <c r="AAX444" s="258"/>
      <c r="AAY444" s="258"/>
      <c r="AAZ444" s="258"/>
      <c r="ABA444" s="258"/>
      <c r="ABB444" s="258"/>
      <c r="ABC444" s="258"/>
      <c r="ABD444" s="258"/>
      <c r="ABE444" s="258"/>
      <c r="ABF444" s="258"/>
      <c r="ABG444" s="258"/>
      <c r="ABH444" s="258"/>
      <c r="ABI444" s="258"/>
      <c r="ABJ444" s="258"/>
      <c r="ABK444" s="258"/>
      <c r="ABL444" s="258"/>
      <c r="ABM444" s="258"/>
      <c r="ABN444" s="258"/>
      <c r="ABO444" s="258"/>
      <c r="ABP444" s="258"/>
      <c r="ABQ444" s="258"/>
      <c r="ABR444" s="258"/>
      <c r="ABS444" s="258"/>
      <c r="ABT444" s="258"/>
      <c r="ABU444" s="258"/>
      <c r="ABV444" s="258"/>
      <c r="ABW444" s="258"/>
      <c r="ABX444" s="258"/>
      <c r="ABY444" s="258"/>
      <c r="ABZ444" s="258"/>
      <c r="ACA444" s="258"/>
      <c r="ACB444" s="258"/>
      <c r="ACC444" s="258"/>
      <c r="ACD444" s="258"/>
      <c r="ACE444" s="258"/>
      <c r="ACF444" s="258"/>
      <c r="ACG444" s="258"/>
      <c r="ACH444" s="258"/>
      <c r="ACI444" s="258"/>
      <c r="ACJ444" s="258"/>
      <c r="ACK444" s="258"/>
      <c r="ACL444" s="258"/>
      <c r="ACM444" s="258"/>
      <c r="ACN444" s="258"/>
      <c r="ACO444" s="258"/>
      <c r="ACP444" s="258"/>
      <c r="ACQ444" s="258"/>
      <c r="ACR444" s="258"/>
      <c r="ACS444" s="258"/>
      <c r="ACT444" s="258"/>
      <c r="ACU444" s="258"/>
      <c r="ACV444" s="258"/>
      <c r="ACW444" s="258"/>
      <c r="ACX444" s="258"/>
      <c r="ACY444" s="258"/>
      <c r="ACZ444" s="258"/>
      <c r="ADA444" s="258"/>
      <c r="ADB444" s="258"/>
      <c r="ADC444" s="258"/>
      <c r="ADD444" s="258"/>
      <c r="ADE444" s="258"/>
      <c r="ADF444" s="258"/>
      <c r="ADG444" s="258"/>
      <c r="ADH444" s="258"/>
      <c r="ADI444" s="258"/>
      <c r="ADJ444" s="258"/>
      <c r="ADK444" s="258"/>
      <c r="ADL444" s="258"/>
      <c r="ADM444" s="258"/>
      <c r="ADN444" s="258"/>
      <c r="ADO444" s="258"/>
      <c r="ADP444" s="258"/>
      <c r="ADQ444" s="258"/>
      <c r="ADR444" s="258"/>
      <c r="ADS444" s="258"/>
      <c r="ADT444" s="258"/>
      <c r="ADU444" s="258"/>
      <c r="ADV444" s="258"/>
      <c r="ADW444" s="258"/>
      <c r="ADX444" s="258"/>
      <c r="ADY444" s="258"/>
      <c r="ADZ444" s="258"/>
      <c r="AEA444" s="258"/>
      <c r="AEB444" s="258"/>
      <c r="AEC444" s="258"/>
      <c r="AED444" s="258"/>
      <c r="AEE444" s="258"/>
      <c r="AEF444" s="258"/>
      <c r="AEG444" s="258"/>
      <c r="AEH444" s="258"/>
      <c r="AEI444" s="258"/>
      <c r="AEJ444" s="258"/>
      <c r="AEK444" s="258"/>
      <c r="AEL444" s="258"/>
      <c r="AEM444" s="258"/>
      <c r="AEN444" s="258"/>
      <c r="AEO444" s="258"/>
      <c r="AEP444" s="258"/>
      <c r="AEQ444" s="258"/>
      <c r="AER444" s="258"/>
      <c r="AES444" s="258"/>
      <c r="AET444" s="258"/>
      <c r="AEU444" s="258"/>
      <c r="AEV444" s="258"/>
      <c r="AEW444" s="258"/>
      <c r="AEX444" s="258"/>
      <c r="AEY444" s="258"/>
      <c r="AEZ444" s="258"/>
      <c r="AFA444" s="258"/>
      <c r="AFB444" s="258"/>
      <c r="AFC444" s="258"/>
      <c r="AFD444" s="258"/>
      <c r="AFE444" s="258"/>
      <c r="AFF444" s="258"/>
      <c r="AFG444" s="258"/>
      <c r="AFH444" s="258"/>
      <c r="AFI444" s="258"/>
      <c r="AFJ444" s="258"/>
      <c r="AFK444" s="258"/>
      <c r="AFL444" s="258"/>
      <c r="AFM444" s="258"/>
      <c r="AFN444" s="258"/>
      <c r="AFO444" s="258"/>
      <c r="AFP444" s="258"/>
      <c r="AFQ444" s="258"/>
      <c r="AFR444" s="258"/>
      <c r="AFS444" s="258"/>
      <c r="AFT444" s="258"/>
      <c r="AFU444" s="258"/>
      <c r="AFV444" s="258"/>
      <c r="AFW444" s="258"/>
      <c r="AFX444" s="258"/>
      <c r="AFY444" s="258"/>
      <c r="AFZ444" s="258"/>
      <c r="AGA444" s="258"/>
      <c r="AGB444" s="258"/>
      <c r="AGC444" s="258"/>
      <c r="AGD444" s="258"/>
      <c r="AGE444" s="258"/>
      <c r="AGF444" s="258"/>
      <c r="AGG444" s="258"/>
      <c r="AGH444" s="258"/>
      <c r="AGI444" s="258"/>
      <c r="AGJ444" s="258"/>
      <c r="AGK444" s="258"/>
      <c r="AGL444" s="258"/>
      <c r="AGM444" s="258"/>
      <c r="AGN444" s="258"/>
      <c r="AGO444" s="258"/>
      <c r="AGP444" s="258"/>
      <c r="AGQ444" s="258"/>
      <c r="AGR444" s="258"/>
      <c r="AGS444" s="258"/>
      <c r="AGT444" s="258"/>
      <c r="AGU444" s="258"/>
      <c r="AGV444" s="258"/>
      <c r="AGW444" s="258"/>
      <c r="AGX444" s="258"/>
      <c r="AGY444" s="258"/>
      <c r="AGZ444" s="258"/>
      <c r="AHA444" s="258"/>
      <c r="AHB444" s="258"/>
      <c r="AHC444" s="258"/>
      <c r="AHD444" s="258"/>
      <c r="AHE444" s="258"/>
      <c r="AHF444" s="258"/>
      <c r="AHG444" s="258"/>
      <c r="AHH444" s="258"/>
      <c r="AHI444" s="258"/>
      <c r="AHJ444" s="258"/>
      <c r="AHK444" s="258"/>
      <c r="AHL444" s="258"/>
      <c r="AHM444" s="258"/>
      <c r="AHN444" s="258"/>
      <c r="AHO444" s="258"/>
      <c r="AHP444" s="258"/>
      <c r="AHQ444" s="258"/>
      <c r="AHR444" s="258"/>
      <c r="AHS444" s="258"/>
      <c r="AHT444" s="258"/>
      <c r="AHU444" s="258"/>
      <c r="AHV444" s="258"/>
      <c r="AHW444" s="258"/>
      <c r="AHX444" s="258"/>
      <c r="AHY444" s="258"/>
      <c r="AHZ444" s="258"/>
      <c r="AIA444" s="258"/>
      <c r="AIB444" s="258"/>
      <c r="AIC444" s="258"/>
      <c r="AID444" s="258"/>
      <c r="AIE444" s="258"/>
      <c r="AIF444" s="258"/>
      <c r="AIG444" s="258"/>
      <c r="AIH444" s="258"/>
      <c r="AII444" s="258"/>
      <c r="AIJ444" s="258"/>
      <c r="AIK444" s="258"/>
      <c r="AIL444" s="258"/>
      <c r="AIM444" s="258"/>
      <c r="AIN444" s="258"/>
      <c r="AIO444" s="258"/>
      <c r="AIP444" s="258"/>
      <c r="AIQ444" s="258"/>
      <c r="AIR444" s="258"/>
      <c r="AIS444" s="258"/>
      <c r="AIT444" s="258"/>
      <c r="AIU444" s="258"/>
      <c r="AIV444" s="258"/>
      <c r="AIW444" s="258"/>
      <c r="AIX444" s="258"/>
      <c r="AIY444" s="258"/>
      <c r="AIZ444" s="258"/>
      <c r="AJA444" s="258"/>
      <c r="AJB444" s="258"/>
      <c r="AJC444" s="258"/>
      <c r="AJD444" s="258"/>
      <c r="AJE444" s="258"/>
      <c r="AJF444" s="258"/>
      <c r="AJG444" s="258"/>
      <c r="AJH444" s="258"/>
      <c r="AJI444" s="258"/>
      <c r="AJJ444" s="258"/>
      <c r="AJK444" s="258"/>
      <c r="AJL444" s="258"/>
      <c r="AJM444" s="258"/>
      <c r="AJN444" s="258"/>
      <c r="AJO444" s="258"/>
      <c r="AJP444" s="258"/>
      <c r="AJQ444" s="258"/>
      <c r="AJR444" s="258"/>
      <c r="AJS444" s="258"/>
      <c r="AJT444" s="258"/>
      <c r="AJU444" s="258"/>
      <c r="AJV444" s="258"/>
      <c r="AJW444" s="258"/>
      <c r="AJX444" s="258"/>
      <c r="AJY444" s="258"/>
      <c r="AJZ444" s="258"/>
      <c r="AKA444" s="258"/>
      <c r="AKB444" s="258"/>
      <c r="AKC444" s="258"/>
      <c r="AKD444" s="258"/>
      <c r="AKE444" s="258"/>
      <c r="AKF444" s="258"/>
      <c r="AKG444" s="258"/>
      <c r="AKH444" s="258"/>
      <c r="AKI444" s="258"/>
      <c r="AKJ444" s="258"/>
      <c r="AKK444" s="258"/>
      <c r="AKL444" s="258"/>
      <c r="AKM444" s="258"/>
      <c r="AKN444" s="258"/>
      <c r="AKO444" s="258"/>
      <c r="AKP444" s="258"/>
      <c r="AKQ444" s="258"/>
      <c r="AKR444" s="258"/>
      <c r="AKS444" s="258"/>
      <c r="AKT444" s="258"/>
      <c r="AKU444" s="258"/>
      <c r="AKV444" s="258"/>
      <c r="AKW444" s="258"/>
      <c r="AKX444" s="258"/>
      <c r="AKY444" s="258"/>
      <c r="AKZ444" s="258"/>
      <c r="ALA444" s="258"/>
      <c r="ALB444" s="258"/>
      <c r="ALC444" s="258"/>
      <c r="ALD444" s="258"/>
      <c r="ALE444" s="258"/>
      <c r="ALF444" s="258"/>
      <c r="ALG444" s="258"/>
      <c r="ALH444" s="258"/>
      <c r="ALI444" s="258"/>
      <c r="ALJ444" s="258"/>
      <c r="ALK444" s="258"/>
      <c r="ALL444" s="258"/>
      <c r="ALM444" s="258"/>
      <c r="ALN444" s="258"/>
      <c r="ALO444" s="258"/>
      <c r="ALP444" s="258"/>
      <c r="ALQ444" s="258"/>
      <c r="ALR444" s="258"/>
      <c r="ALS444" s="258"/>
      <c r="ALT444" s="258"/>
      <c r="ALU444" s="258"/>
      <c r="ALV444" s="258"/>
      <c r="ALW444" s="258"/>
      <c r="ALX444" s="258"/>
      <c r="ALY444" s="258"/>
      <c r="ALZ444" s="258"/>
      <c r="AMA444" s="258"/>
      <c r="AMB444" s="258"/>
      <c r="AMC444" s="258"/>
      <c r="AMD444" s="258"/>
      <c r="AME444" s="258"/>
    </row>
    <row r="445" spans="1:1019" ht="15.75">
      <c r="A445" s="405"/>
      <c r="B445" s="402"/>
      <c r="C445" s="422" t="s">
        <v>583</v>
      </c>
      <c r="D445" s="423"/>
      <c r="E445" s="178"/>
      <c r="F445" s="179"/>
      <c r="G445" s="387">
        <f>SUM(G244:G443)</f>
        <v>0</v>
      </c>
    </row>
    <row r="448" spans="1:1019" ht="16.5">
      <c r="A448" s="424" t="s">
        <v>413</v>
      </c>
      <c r="B448" s="413"/>
      <c r="C448" s="425" t="s">
        <v>584</v>
      </c>
      <c r="D448" s="426"/>
      <c r="E448" s="426"/>
      <c r="F448" s="190"/>
      <c r="G448" s="390"/>
    </row>
    <row r="450" spans="1:7">
      <c r="A450" s="330" t="s">
        <v>415</v>
      </c>
      <c r="B450" s="417" t="s">
        <v>585</v>
      </c>
      <c r="C450" s="421" t="s">
        <v>904</v>
      </c>
    </row>
    <row r="451" spans="1:7" ht="76.5">
      <c r="A451" s="399"/>
      <c r="B451" s="419"/>
      <c r="C451" s="420" t="s">
        <v>371</v>
      </c>
      <c r="D451" s="416"/>
      <c r="E451" s="482"/>
      <c r="F451" s="187"/>
      <c r="G451" s="378"/>
    </row>
    <row r="452" spans="1:7">
      <c r="A452" s="399"/>
      <c r="B452" s="419"/>
      <c r="C452" s="421" t="s">
        <v>588</v>
      </c>
      <c r="D452" s="403" t="s">
        <v>263</v>
      </c>
      <c r="E452" s="482">
        <v>34</v>
      </c>
      <c r="F452" s="187"/>
      <c r="G452" s="378">
        <f>E452*F452</f>
        <v>0</v>
      </c>
    </row>
    <row r="453" spans="1:7">
      <c r="E453" s="496"/>
    </row>
    <row r="454" spans="1:7">
      <c r="A454" s="330" t="s">
        <v>421</v>
      </c>
      <c r="B454" s="417" t="s">
        <v>589</v>
      </c>
      <c r="C454" s="421" t="s">
        <v>590</v>
      </c>
      <c r="E454" s="496"/>
    </row>
    <row r="455" spans="1:7" ht="76.5">
      <c r="A455" s="399"/>
      <c r="B455" s="419"/>
      <c r="C455" s="420" t="s">
        <v>371</v>
      </c>
      <c r="D455" s="416"/>
      <c r="E455" s="482"/>
      <c r="F455" s="187"/>
      <c r="G455" s="378"/>
    </row>
    <row r="456" spans="1:7">
      <c r="A456" s="399"/>
      <c r="B456" s="419"/>
      <c r="C456" s="421" t="s">
        <v>591</v>
      </c>
      <c r="D456" s="403" t="s">
        <v>263</v>
      </c>
      <c r="E456" s="482">
        <v>12</v>
      </c>
      <c r="F456" s="187"/>
      <c r="G456" s="378">
        <f>E456*F456</f>
        <v>0</v>
      </c>
    </row>
    <row r="457" spans="1:7">
      <c r="A457" s="399"/>
      <c r="B457" s="419"/>
      <c r="C457" s="421"/>
      <c r="E457" s="482"/>
      <c r="F457" s="187"/>
      <c r="G457" s="378"/>
    </row>
    <row r="458" spans="1:7">
      <c r="A458" s="330" t="s">
        <v>426</v>
      </c>
      <c r="B458" s="417" t="s">
        <v>905</v>
      </c>
      <c r="C458" s="421" t="s">
        <v>906</v>
      </c>
      <c r="E458" s="496"/>
    </row>
    <row r="459" spans="1:7" ht="89.25">
      <c r="A459" s="399"/>
      <c r="B459" s="419"/>
      <c r="C459" s="420" t="s">
        <v>907</v>
      </c>
      <c r="D459" s="416"/>
      <c r="E459" s="12"/>
      <c r="F459" s="187"/>
      <c r="G459" s="378"/>
    </row>
    <row r="460" spans="1:7">
      <c r="A460" s="399"/>
      <c r="B460" s="419"/>
      <c r="C460" s="421" t="s">
        <v>908</v>
      </c>
      <c r="D460" s="403" t="s">
        <v>263</v>
      </c>
      <c r="E460" s="12">
        <v>1</v>
      </c>
      <c r="F460" s="187"/>
      <c r="G460" s="378">
        <f>E460*F460</f>
        <v>0</v>
      </c>
    </row>
    <row r="461" spans="1:7">
      <c r="A461" s="399"/>
      <c r="B461" s="419"/>
      <c r="C461" s="421"/>
      <c r="E461" s="12"/>
      <c r="F461" s="187"/>
      <c r="G461" s="378"/>
    </row>
    <row r="462" spans="1:7">
      <c r="A462" s="330" t="s">
        <v>595</v>
      </c>
      <c r="B462" s="417" t="s">
        <v>592</v>
      </c>
      <c r="C462" s="421" t="s">
        <v>593</v>
      </c>
    </row>
    <row r="463" spans="1:7" ht="76.5">
      <c r="A463" s="399"/>
      <c r="B463" s="419"/>
      <c r="C463" s="420" t="s">
        <v>371</v>
      </c>
      <c r="D463" s="416"/>
      <c r="E463" s="482"/>
      <c r="F463" s="187"/>
      <c r="G463" s="378"/>
    </row>
    <row r="464" spans="1:7">
      <c r="A464" s="399"/>
      <c r="B464" s="419"/>
      <c r="C464" s="421" t="s">
        <v>594</v>
      </c>
      <c r="D464" s="403" t="s">
        <v>263</v>
      </c>
      <c r="E464" s="482">
        <v>15</v>
      </c>
      <c r="F464" s="187"/>
      <c r="G464" s="378">
        <f>E464*F464</f>
        <v>0</v>
      </c>
    </row>
    <row r="465" spans="1:7">
      <c r="A465" s="399"/>
      <c r="B465" s="419"/>
      <c r="C465" s="421"/>
      <c r="E465" s="482"/>
      <c r="F465" s="187"/>
      <c r="G465" s="378"/>
    </row>
    <row r="466" spans="1:7">
      <c r="A466" s="330" t="s">
        <v>431</v>
      </c>
      <c r="B466" s="417" t="s">
        <v>596</v>
      </c>
      <c r="C466" s="421" t="s">
        <v>597</v>
      </c>
      <c r="E466" s="496"/>
    </row>
    <row r="467" spans="1:7" ht="76.5">
      <c r="A467" s="399"/>
      <c r="B467" s="419"/>
      <c r="C467" s="420" t="s">
        <v>371</v>
      </c>
      <c r="D467" s="416"/>
      <c r="E467" s="482"/>
      <c r="F467" s="187"/>
      <c r="G467" s="378"/>
    </row>
    <row r="468" spans="1:7">
      <c r="A468" s="399"/>
      <c r="B468" s="419"/>
      <c r="C468" s="421" t="s">
        <v>598</v>
      </c>
      <c r="D468" s="403" t="s">
        <v>263</v>
      </c>
      <c r="E468" s="482">
        <v>2</v>
      </c>
      <c r="F468" s="187"/>
      <c r="G468" s="378">
        <f>E468*F468</f>
        <v>0</v>
      </c>
    </row>
    <row r="469" spans="1:7">
      <c r="A469" s="399"/>
      <c r="B469" s="419"/>
      <c r="C469" s="421"/>
      <c r="E469" s="482"/>
      <c r="F469" s="187"/>
      <c r="G469" s="378"/>
    </row>
    <row r="470" spans="1:7">
      <c r="A470" s="330" t="s">
        <v>436</v>
      </c>
      <c r="B470" s="417" t="s">
        <v>920</v>
      </c>
      <c r="C470" s="421" t="s">
        <v>921</v>
      </c>
      <c r="E470" s="496"/>
    </row>
    <row r="471" spans="1:7" ht="89.25">
      <c r="A471" s="399"/>
      <c r="B471" s="419"/>
      <c r="C471" s="420" t="s">
        <v>911</v>
      </c>
      <c r="D471" s="416"/>
      <c r="E471" s="482"/>
      <c r="F471" s="187"/>
      <c r="G471" s="378"/>
    </row>
    <row r="472" spans="1:7">
      <c r="A472" s="399"/>
      <c r="B472" s="419"/>
      <c r="C472" s="421" t="s">
        <v>922</v>
      </c>
      <c r="D472" s="403" t="s">
        <v>263</v>
      </c>
      <c r="E472" s="482">
        <v>1</v>
      </c>
      <c r="F472" s="187"/>
      <c r="G472" s="378">
        <f>E472*F472</f>
        <v>0</v>
      </c>
    </row>
    <row r="473" spans="1:7">
      <c r="A473" s="399"/>
      <c r="B473" s="419"/>
      <c r="C473" s="421"/>
      <c r="E473" s="12"/>
      <c r="F473" s="187"/>
      <c r="G473" s="378"/>
    </row>
    <row r="474" spans="1:7" s="182" customFormat="1" ht="12.75">
      <c r="A474" s="330" t="s">
        <v>441</v>
      </c>
      <c r="B474" s="417" t="s">
        <v>611</v>
      </c>
      <c r="C474" s="421" t="s">
        <v>612</v>
      </c>
      <c r="D474" s="403"/>
      <c r="E474" s="316"/>
      <c r="F474" s="184"/>
      <c r="G474" s="316"/>
    </row>
    <row r="475" spans="1:7" s="182" customFormat="1" ht="25.5">
      <c r="A475" s="399"/>
      <c r="B475" s="419"/>
      <c r="C475" s="420" t="s">
        <v>613</v>
      </c>
      <c r="D475" s="416"/>
      <c r="E475" s="12"/>
      <c r="F475" s="187"/>
      <c r="G475" s="378"/>
    </row>
    <row r="476" spans="1:7" s="182" customFormat="1" ht="114.75">
      <c r="A476" s="399"/>
      <c r="B476" s="419"/>
      <c r="C476" s="420" t="s">
        <v>614</v>
      </c>
      <c r="D476" s="416"/>
      <c r="E476" s="12"/>
      <c r="F476" s="187"/>
      <c r="G476" s="378"/>
    </row>
    <row r="477" spans="1:7" s="182" customFormat="1" ht="382.5">
      <c r="A477" s="399"/>
      <c r="B477" s="419"/>
      <c r="C477" s="420" t="s">
        <v>972</v>
      </c>
      <c r="D477" s="416"/>
      <c r="E477" s="12"/>
      <c r="F477" s="187"/>
      <c r="G477" s="378"/>
    </row>
    <row r="478" spans="1:7" s="182" customFormat="1" ht="13.5">
      <c r="A478" s="427"/>
      <c r="B478" s="428"/>
      <c r="C478" s="429"/>
      <c r="D478" s="430"/>
      <c r="E478" s="191"/>
      <c r="F478" s="192"/>
      <c r="G478" s="391"/>
    </row>
    <row r="479" spans="1:7" s="182" customFormat="1" ht="25.5">
      <c r="A479" s="312"/>
      <c r="B479" s="312"/>
      <c r="C479" s="317" t="s">
        <v>615</v>
      </c>
      <c r="D479" s="327" t="s">
        <v>616</v>
      </c>
      <c r="E479" s="12">
        <v>1</v>
      </c>
      <c r="F479" s="497"/>
      <c r="G479" s="378">
        <f t="shared" ref="G479:G491" si="2">E479*F479</f>
        <v>0</v>
      </c>
    </row>
    <row r="480" spans="1:7" s="182" customFormat="1" ht="25.5">
      <c r="A480" s="312"/>
      <c r="B480" s="312"/>
      <c r="C480" s="317" t="s">
        <v>618</v>
      </c>
      <c r="D480" s="327" t="s">
        <v>616</v>
      </c>
      <c r="E480" s="12">
        <v>1</v>
      </c>
      <c r="F480" s="497"/>
      <c r="G480" s="378">
        <f t="shared" si="2"/>
        <v>0</v>
      </c>
    </row>
    <row r="481" spans="1:1022" s="182" customFormat="1" ht="25.5">
      <c r="A481" s="312"/>
      <c r="B481" s="312"/>
      <c r="C481" s="317" t="s">
        <v>619</v>
      </c>
      <c r="D481" s="327" t="s">
        <v>616</v>
      </c>
      <c r="E481" s="12">
        <v>2</v>
      </c>
      <c r="F481" s="497"/>
      <c r="G481" s="378">
        <f t="shared" si="2"/>
        <v>0</v>
      </c>
    </row>
    <row r="482" spans="1:1022" s="182" customFormat="1" ht="25.5">
      <c r="A482" s="312"/>
      <c r="B482" s="312"/>
      <c r="C482" s="317" t="s">
        <v>621</v>
      </c>
      <c r="D482" s="327" t="s">
        <v>616</v>
      </c>
      <c r="E482" s="12">
        <v>1</v>
      </c>
      <c r="F482" s="497"/>
      <c r="G482" s="378">
        <f t="shared" si="2"/>
        <v>0</v>
      </c>
    </row>
    <row r="483" spans="1:1022" s="182" customFormat="1" ht="25.5">
      <c r="A483" s="312"/>
      <c r="B483" s="312"/>
      <c r="C483" s="317" t="s">
        <v>623</v>
      </c>
      <c r="D483" s="327" t="s">
        <v>616</v>
      </c>
      <c r="E483" s="12">
        <v>1</v>
      </c>
      <c r="F483" s="497"/>
      <c r="G483" s="378">
        <f t="shared" si="2"/>
        <v>0</v>
      </c>
    </row>
    <row r="484" spans="1:1022" s="182" customFormat="1" ht="25.5">
      <c r="A484" s="312"/>
      <c r="B484" s="312"/>
      <c r="C484" s="317" t="s">
        <v>624</v>
      </c>
      <c r="D484" s="327" t="s">
        <v>616</v>
      </c>
      <c r="E484" s="12">
        <v>1</v>
      </c>
      <c r="F484" s="497"/>
      <c r="G484" s="378">
        <f t="shared" si="2"/>
        <v>0</v>
      </c>
    </row>
    <row r="485" spans="1:1022" s="182" customFormat="1" ht="25.5">
      <c r="A485" s="312"/>
      <c r="B485" s="312"/>
      <c r="C485" s="317" t="s">
        <v>627</v>
      </c>
      <c r="D485" s="327" t="s">
        <v>616</v>
      </c>
      <c r="E485" s="12">
        <v>2</v>
      </c>
      <c r="F485" s="497"/>
      <c r="G485" s="378">
        <f t="shared" si="2"/>
        <v>0</v>
      </c>
    </row>
    <row r="486" spans="1:1022" s="182" customFormat="1" ht="25.5">
      <c r="A486" s="312"/>
      <c r="B486" s="312"/>
      <c r="C486" s="317" t="s">
        <v>628</v>
      </c>
      <c r="D486" s="327" t="s">
        <v>616</v>
      </c>
      <c r="E486" s="12">
        <v>1</v>
      </c>
      <c r="F486" s="497"/>
      <c r="G486" s="378">
        <f t="shared" si="2"/>
        <v>0</v>
      </c>
    </row>
    <row r="487" spans="1:1022" s="182" customFormat="1" ht="25.5">
      <c r="A487" s="312"/>
      <c r="B487" s="312"/>
      <c r="C487" s="317" t="s">
        <v>629</v>
      </c>
      <c r="D487" s="327" t="s">
        <v>616</v>
      </c>
      <c r="E487" s="12">
        <v>4</v>
      </c>
      <c r="F487" s="497"/>
      <c r="G487" s="378">
        <f t="shared" si="2"/>
        <v>0</v>
      </c>
    </row>
    <row r="488" spans="1:1022" s="182" customFormat="1" ht="25.5">
      <c r="A488" s="312"/>
      <c r="B488" s="312"/>
      <c r="C488" s="317" t="s">
        <v>630</v>
      </c>
      <c r="D488" s="327" t="s">
        <v>616</v>
      </c>
      <c r="E488" s="12">
        <v>6</v>
      </c>
      <c r="F488" s="497"/>
      <c r="G488" s="378">
        <f t="shared" si="2"/>
        <v>0</v>
      </c>
    </row>
    <row r="489" spans="1:1022" s="182" customFormat="1" ht="25.5">
      <c r="A489" s="312"/>
      <c r="B489" s="312"/>
      <c r="C489" s="317" t="s">
        <v>631</v>
      </c>
      <c r="D489" s="327" t="s">
        <v>616</v>
      </c>
      <c r="E489" s="12">
        <v>4</v>
      </c>
      <c r="F489" s="497"/>
      <c r="G489" s="378">
        <f t="shared" si="2"/>
        <v>0</v>
      </c>
    </row>
    <row r="490" spans="1:1022" s="182" customFormat="1" ht="25.5">
      <c r="A490" s="312"/>
      <c r="B490" s="312"/>
      <c r="C490" s="317" t="s">
        <v>632</v>
      </c>
      <c r="D490" s="327" t="s">
        <v>616</v>
      </c>
      <c r="E490" s="12">
        <v>1</v>
      </c>
      <c r="F490" s="497"/>
      <c r="G490" s="378">
        <f t="shared" si="2"/>
        <v>0</v>
      </c>
    </row>
    <row r="491" spans="1:1022" ht="25.5">
      <c r="A491" s="312"/>
      <c r="B491" s="312"/>
      <c r="C491" s="317" t="s">
        <v>635</v>
      </c>
      <c r="D491" s="327" t="s">
        <v>616</v>
      </c>
      <c r="E491" s="12">
        <v>3</v>
      </c>
      <c r="F491" s="497"/>
      <c r="G491" s="378">
        <f t="shared" si="2"/>
        <v>0</v>
      </c>
    </row>
    <row r="492" spans="1:1022">
      <c r="A492" s="312"/>
      <c r="B492" s="326"/>
      <c r="C492" s="421" t="s">
        <v>636</v>
      </c>
      <c r="D492" s="327"/>
      <c r="E492" s="12"/>
      <c r="F492" s="497"/>
      <c r="G492" s="378"/>
    </row>
    <row r="493" spans="1:1022">
      <c r="A493" s="312"/>
      <c r="B493" s="326"/>
      <c r="C493" s="421"/>
      <c r="D493" s="327"/>
      <c r="E493" s="12"/>
      <c r="F493" s="261"/>
      <c r="G493" s="378"/>
    </row>
    <row r="494" spans="1:1022">
      <c r="A494" s="330" t="s">
        <v>441</v>
      </c>
      <c r="B494" s="251" t="s">
        <v>693</v>
      </c>
      <c r="C494" s="485" t="s">
        <v>694</v>
      </c>
      <c r="D494" s="486" t="s">
        <v>155</v>
      </c>
      <c r="E494" s="482">
        <v>2</v>
      </c>
      <c r="F494" s="487"/>
      <c r="G494" s="488">
        <f>E494*F494</f>
        <v>0</v>
      </c>
      <c r="H494" s="197"/>
      <c r="I494" s="197"/>
      <c r="J494" s="197"/>
      <c r="K494" s="197"/>
      <c r="L494" s="197"/>
      <c r="M494" s="197"/>
      <c r="N494" s="197"/>
      <c r="O494" s="197"/>
      <c r="P494" s="197"/>
      <c r="Q494" s="197"/>
      <c r="R494" s="197"/>
      <c r="S494" s="197"/>
      <c r="T494" s="197"/>
      <c r="U494" s="197"/>
      <c r="V494" s="197"/>
      <c r="W494" s="197"/>
      <c r="X494" s="197"/>
      <c r="Y494" s="197"/>
      <c r="Z494" s="197"/>
      <c r="AA494" s="197"/>
      <c r="AB494" s="197"/>
      <c r="AC494" s="197"/>
      <c r="AD494" s="197"/>
      <c r="AE494" s="197"/>
      <c r="AF494" s="197"/>
      <c r="AG494" s="197"/>
      <c r="AH494" s="197"/>
      <c r="AI494" s="197"/>
      <c r="AJ494" s="197"/>
      <c r="AK494" s="197"/>
      <c r="AL494" s="197"/>
      <c r="AM494" s="197"/>
      <c r="AN494" s="197"/>
      <c r="AO494" s="197"/>
      <c r="AP494" s="197"/>
      <c r="AQ494" s="197"/>
      <c r="AR494" s="197"/>
      <c r="AS494" s="197"/>
      <c r="AT494" s="197"/>
      <c r="AU494" s="197"/>
      <c r="AV494" s="197"/>
      <c r="AW494" s="197"/>
      <c r="AX494" s="197"/>
      <c r="AY494" s="197"/>
      <c r="AZ494" s="197"/>
      <c r="BA494" s="197"/>
      <c r="BB494" s="197"/>
      <c r="BC494" s="197"/>
      <c r="BD494" s="197"/>
      <c r="BE494" s="197"/>
      <c r="BF494" s="197"/>
      <c r="BG494" s="197"/>
      <c r="BH494" s="197"/>
      <c r="BI494" s="197"/>
      <c r="BJ494" s="197"/>
      <c r="BK494" s="197"/>
      <c r="BL494" s="197"/>
      <c r="BM494" s="197"/>
      <c r="BN494" s="197"/>
      <c r="BO494" s="197"/>
      <c r="BP494" s="197"/>
      <c r="BQ494" s="197"/>
      <c r="BR494" s="197"/>
      <c r="BS494" s="197"/>
      <c r="BT494" s="197"/>
      <c r="BU494" s="197"/>
      <c r="BV494" s="197"/>
      <c r="BW494" s="197"/>
      <c r="BX494" s="197"/>
      <c r="BY494" s="197"/>
      <c r="BZ494" s="197"/>
      <c r="CA494" s="197"/>
      <c r="CB494" s="197"/>
      <c r="CC494" s="197"/>
      <c r="CD494" s="197"/>
      <c r="CE494" s="197"/>
      <c r="CF494" s="197"/>
      <c r="CG494" s="197"/>
      <c r="CH494" s="197"/>
      <c r="CI494" s="197"/>
      <c r="CJ494" s="197"/>
      <c r="CK494" s="197"/>
      <c r="CL494" s="197"/>
      <c r="CM494" s="197"/>
      <c r="CN494" s="197"/>
      <c r="CO494" s="197"/>
      <c r="CP494" s="197"/>
      <c r="CQ494" s="197"/>
      <c r="CR494" s="197"/>
      <c r="CS494" s="197"/>
      <c r="CT494" s="197"/>
      <c r="CU494" s="197"/>
      <c r="CV494" s="197"/>
      <c r="CW494" s="197"/>
      <c r="CX494" s="197"/>
      <c r="CY494" s="197"/>
      <c r="CZ494" s="197"/>
      <c r="DA494" s="197"/>
      <c r="DB494" s="197"/>
      <c r="DC494" s="197"/>
      <c r="DD494" s="197"/>
      <c r="DE494" s="197"/>
      <c r="DF494" s="197"/>
      <c r="DG494" s="197"/>
      <c r="DH494" s="197"/>
      <c r="DI494" s="197"/>
      <c r="DJ494" s="197"/>
      <c r="DK494" s="197"/>
      <c r="DL494" s="197"/>
      <c r="DM494" s="197"/>
      <c r="DN494" s="197"/>
      <c r="DO494" s="197"/>
      <c r="DP494" s="197"/>
      <c r="DQ494" s="197"/>
      <c r="DR494" s="197"/>
      <c r="DS494" s="197"/>
      <c r="DT494" s="197"/>
      <c r="DU494" s="197"/>
      <c r="DV494" s="197"/>
      <c r="DW494" s="197"/>
      <c r="DX494" s="197"/>
      <c r="DY494" s="197"/>
      <c r="DZ494" s="197"/>
      <c r="EA494" s="197"/>
      <c r="EB494" s="197"/>
      <c r="EC494" s="197"/>
      <c r="ED494" s="197"/>
      <c r="EE494" s="197"/>
      <c r="EF494" s="197"/>
      <c r="EG494" s="197"/>
      <c r="EH494" s="197"/>
      <c r="EI494" s="197"/>
      <c r="EJ494" s="197"/>
      <c r="EK494" s="197"/>
      <c r="EL494" s="197"/>
      <c r="EM494" s="197"/>
      <c r="EN494" s="197"/>
      <c r="EO494" s="197"/>
      <c r="EP494" s="197"/>
      <c r="EQ494" s="197"/>
      <c r="ER494" s="197"/>
      <c r="ES494" s="197"/>
      <c r="ET494" s="197"/>
      <c r="EU494" s="197"/>
      <c r="EV494" s="197"/>
      <c r="EW494" s="197"/>
      <c r="EX494" s="197"/>
      <c r="EY494" s="197"/>
      <c r="EZ494" s="197"/>
      <c r="FA494" s="197"/>
      <c r="FB494" s="197"/>
      <c r="FC494" s="197"/>
      <c r="FD494" s="197"/>
      <c r="FE494" s="197"/>
      <c r="FF494" s="197"/>
      <c r="FG494" s="197"/>
      <c r="FH494" s="197"/>
      <c r="FI494" s="197"/>
      <c r="FJ494" s="197"/>
      <c r="FK494" s="197"/>
      <c r="FL494" s="197"/>
      <c r="FM494" s="197"/>
      <c r="FN494" s="197"/>
      <c r="FO494" s="197"/>
      <c r="FP494" s="197"/>
      <c r="FQ494" s="197"/>
      <c r="FR494" s="197"/>
      <c r="FS494" s="197"/>
      <c r="FT494" s="197"/>
      <c r="FU494" s="197"/>
      <c r="FV494" s="197"/>
      <c r="FW494" s="197"/>
      <c r="FX494" s="197"/>
      <c r="FY494" s="197"/>
      <c r="FZ494" s="197"/>
      <c r="GA494" s="197"/>
      <c r="GB494" s="197"/>
      <c r="GC494" s="197"/>
      <c r="GD494" s="197"/>
      <c r="GE494" s="197"/>
      <c r="GF494" s="197"/>
      <c r="GG494" s="197"/>
      <c r="GH494" s="197"/>
      <c r="GI494" s="197"/>
      <c r="GJ494" s="197"/>
      <c r="GK494" s="197"/>
      <c r="GL494" s="197"/>
      <c r="GM494" s="197"/>
      <c r="GN494" s="197"/>
      <c r="GO494" s="197"/>
      <c r="GP494" s="197"/>
      <c r="GQ494" s="197"/>
      <c r="GR494" s="197"/>
      <c r="GS494" s="197"/>
      <c r="GT494" s="197"/>
      <c r="GU494" s="197"/>
      <c r="GV494" s="197"/>
      <c r="GW494" s="197"/>
      <c r="GX494" s="197"/>
      <c r="GY494" s="197"/>
      <c r="GZ494" s="197"/>
      <c r="HA494" s="197"/>
      <c r="HB494" s="197"/>
      <c r="HC494" s="197"/>
      <c r="HD494" s="197"/>
      <c r="HE494" s="197"/>
      <c r="HF494" s="197"/>
      <c r="HG494" s="197"/>
      <c r="HH494" s="197"/>
      <c r="HI494" s="197"/>
      <c r="HJ494" s="197"/>
      <c r="HK494" s="197"/>
      <c r="HL494" s="197"/>
      <c r="HM494" s="197"/>
      <c r="HN494" s="197"/>
      <c r="HO494" s="197"/>
      <c r="HP494" s="197"/>
      <c r="HQ494" s="197"/>
      <c r="HR494" s="197"/>
      <c r="HS494" s="197"/>
      <c r="HT494" s="197"/>
      <c r="HU494" s="197"/>
      <c r="HV494" s="197"/>
      <c r="HW494" s="197"/>
      <c r="HX494" s="197"/>
      <c r="HY494" s="197"/>
      <c r="HZ494" s="197"/>
      <c r="IA494" s="197"/>
      <c r="IB494" s="197"/>
      <c r="IC494" s="197"/>
      <c r="ID494" s="197"/>
      <c r="IE494" s="197"/>
      <c r="IF494" s="197"/>
      <c r="IG494" s="197"/>
      <c r="IH494" s="197"/>
      <c r="II494" s="197"/>
      <c r="IJ494" s="197"/>
      <c r="IK494" s="197"/>
      <c r="IL494" s="197"/>
      <c r="IM494" s="197"/>
      <c r="IN494" s="197"/>
      <c r="IO494" s="197"/>
      <c r="IP494" s="197"/>
      <c r="IQ494" s="197"/>
      <c r="IR494" s="197"/>
      <c r="IS494" s="197"/>
      <c r="IT494" s="197"/>
      <c r="IU494" s="197"/>
      <c r="IV494" s="197"/>
      <c r="IW494" s="197"/>
      <c r="IX494" s="197"/>
      <c r="IY494" s="197"/>
      <c r="IZ494" s="197"/>
      <c r="JA494" s="197"/>
      <c r="JB494" s="197"/>
      <c r="JC494" s="197"/>
      <c r="JD494" s="197"/>
      <c r="JE494" s="197"/>
      <c r="JF494" s="197"/>
      <c r="JG494" s="197"/>
      <c r="JH494" s="197"/>
      <c r="JI494" s="197"/>
      <c r="JJ494" s="197"/>
      <c r="JK494" s="197"/>
      <c r="JL494" s="197"/>
      <c r="JM494" s="197"/>
      <c r="JN494" s="197"/>
      <c r="JO494" s="197"/>
      <c r="JP494" s="197"/>
      <c r="JQ494" s="197"/>
      <c r="JR494" s="197"/>
      <c r="JS494" s="197"/>
      <c r="JT494" s="197"/>
      <c r="JU494" s="197"/>
      <c r="JV494" s="197"/>
      <c r="JW494" s="197"/>
      <c r="JX494" s="197"/>
      <c r="JY494" s="197"/>
      <c r="JZ494" s="197"/>
      <c r="KA494" s="197"/>
      <c r="KB494" s="197"/>
      <c r="KC494" s="197"/>
      <c r="KD494" s="197"/>
      <c r="KE494" s="197"/>
      <c r="KF494" s="197"/>
      <c r="KG494" s="197"/>
      <c r="KH494" s="197"/>
      <c r="KI494" s="197"/>
      <c r="KJ494" s="197"/>
      <c r="KK494" s="197"/>
      <c r="KL494" s="197"/>
      <c r="KM494" s="197"/>
      <c r="KN494" s="197"/>
      <c r="KO494" s="197"/>
      <c r="KP494" s="197"/>
      <c r="KQ494" s="197"/>
      <c r="KR494" s="197"/>
      <c r="KS494" s="197"/>
      <c r="KT494" s="197"/>
      <c r="KU494" s="197"/>
      <c r="KV494" s="197"/>
      <c r="KW494" s="197"/>
      <c r="KX494" s="197"/>
      <c r="KY494" s="197"/>
      <c r="KZ494" s="197"/>
      <c r="LA494" s="197"/>
      <c r="LB494" s="197"/>
      <c r="LC494" s="197"/>
      <c r="LD494" s="197"/>
      <c r="LE494" s="197"/>
      <c r="LF494" s="197"/>
      <c r="LG494" s="197"/>
      <c r="LH494" s="197"/>
      <c r="LI494" s="197"/>
      <c r="LJ494" s="197"/>
      <c r="LK494" s="197"/>
      <c r="LL494" s="197"/>
      <c r="LM494" s="197"/>
      <c r="LN494" s="197"/>
      <c r="LO494" s="197"/>
      <c r="LP494" s="197"/>
      <c r="LQ494" s="197"/>
      <c r="LR494" s="197"/>
      <c r="LS494" s="197"/>
      <c r="LT494" s="197"/>
      <c r="LU494" s="197"/>
      <c r="LV494" s="197"/>
      <c r="LW494" s="197"/>
      <c r="LX494" s="197"/>
      <c r="LY494" s="197"/>
      <c r="LZ494" s="197"/>
      <c r="MA494" s="197"/>
      <c r="MB494" s="197"/>
      <c r="MC494" s="197"/>
      <c r="MD494" s="197"/>
      <c r="ME494" s="197"/>
      <c r="MF494" s="197"/>
      <c r="MG494" s="197"/>
      <c r="MH494" s="197"/>
      <c r="MI494" s="197"/>
      <c r="MJ494" s="197"/>
      <c r="MK494" s="197"/>
      <c r="ML494" s="197"/>
      <c r="MM494" s="197"/>
      <c r="MN494" s="197"/>
      <c r="MO494" s="197"/>
      <c r="MP494" s="197"/>
      <c r="MQ494" s="197"/>
      <c r="MR494" s="197"/>
      <c r="MS494" s="197"/>
      <c r="MT494" s="197"/>
      <c r="MU494" s="197"/>
      <c r="MV494" s="197"/>
      <c r="MW494" s="197"/>
      <c r="MX494" s="197"/>
      <c r="MY494" s="197"/>
      <c r="MZ494" s="197"/>
      <c r="NA494" s="197"/>
      <c r="NB494" s="197"/>
      <c r="NC494" s="197"/>
      <c r="ND494" s="197"/>
      <c r="NE494" s="197"/>
      <c r="NF494" s="197"/>
      <c r="NG494" s="197"/>
      <c r="NH494" s="197"/>
      <c r="NI494" s="197"/>
      <c r="NJ494" s="197"/>
      <c r="NK494" s="197"/>
      <c r="NL494" s="197"/>
      <c r="NM494" s="197"/>
      <c r="NN494" s="197"/>
      <c r="NO494" s="197"/>
      <c r="NP494" s="197"/>
      <c r="NQ494" s="197"/>
      <c r="NR494" s="197"/>
      <c r="NS494" s="197"/>
      <c r="NT494" s="197"/>
      <c r="NU494" s="197"/>
      <c r="NV494" s="197"/>
      <c r="NW494" s="197"/>
      <c r="NX494" s="197"/>
      <c r="NY494" s="197"/>
      <c r="NZ494" s="197"/>
      <c r="OA494" s="197"/>
      <c r="OB494" s="197"/>
      <c r="OC494" s="197"/>
      <c r="OD494" s="197"/>
      <c r="OE494" s="197"/>
      <c r="OF494" s="197"/>
      <c r="OG494" s="197"/>
      <c r="OH494" s="197"/>
      <c r="OI494" s="197"/>
      <c r="OJ494" s="197"/>
      <c r="OK494" s="197"/>
      <c r="OL494" s="197"/>
      <c r="OM494" s="197"/>
      <c r="ON494" s="197"/>
      <c r="OO494" s="197"/>
      <c r="OP494" s="197"/>
      <c r="OQ494" s="197"/>
      <c r="OR494" s="197"/>
      <c r="OS494" s="197"/>
      <c r="OT494" s="197"/>
      <c r="OU494" s="197"/>
      <c r="OV494" s="197"/>
      <c r="OW494" s="197"/>
      <c r="OX494" s="197"/>
      <c r="OY494" s="197"/>
      <c r="OZ494" s="197"/>
      <c r="PA494" s="197"/>
      <c r="PB494" s="197"/>
      <c r="PC494" s="197"/>
      <c r="PD494" s="197"/>
      <c r="PE494" s="197"/>
      <c r="PF494" s="197"/>
      <c r="PG494" s="197"/>
      <c r="PH494" s="197"/>
      <c r="PI494" s="197"/>
      <c r="PJ494" s="197"/>
      <c r="PK494" s="197"/>
      <c r="PL494" s="197"/>
      <c r="PM494" s="197"/>
      <c r="PN494" s="197"/>
      <c r="PO494" s="197"/>
      <c r="PP494" s="197"/>
      <c r="PQ494" s="197"/>
      <c r="PR494" s="197"/>
      <c r="PS494" s="197"/>
      <c r="PT494" s="197"/>
      <c r="PU494" s="197"/>
      <c r="PV494" s="197"/>
      <c r="PW494" s="197"/>
      <c r="PX494" s="197"/>
      <c r="PY494" s="197"/>
      <c r="PZ494" s="197"/>
      <c r="QA494" s="197"/>
      <c r="QB494" s="197"/>
      <c r="QC494" s="197"/>
      <c r="QD494" s="197"/>
      <c r="QE494" s="197"/>
      <c r="QF494" s="197"/>
      <c r="QG494" s="197"/>
      <c r="QH494" s="197"/>
      <c r="QI494" s="197"/>
      <c r="QJ494" s="197"/>
      <c r="QK494" s="197"/>
      <c r="QL494" s="197"/>
      <c r="QM494" s="197"/>
      <c r="QN494" s="197"/>
      <c r="QO494" s="197"/>
      <c r="QP494" s="197"/>
      <c r="QQ494" s="197"/>
      <c r="QR494" s="197"/>
      <c r="QS494" s="197"/>
      <c r="QT494" s="197"/>
      <c r="QU494" s="197"/>
      <c r="QV494" s="197"/>
      <c r="QW494" s="197"/>
      <c r="QX494" s="197"/>
      <c r="QY494" s="197"/>
      <c r="QZ494" s="197"/>
      <c r="RA494" s="197"/>
      <c r="RB494" s="197"/>
      <c r="RC494" s="197"/>
      <c r="RD494" s="197"/>
      <c r="RE494" s="197"/>
      <c r="RF494" s="197"/>
      <c r="RG494" s="197"/>
      <c r="RH494" s="197"/>
      <c r="RI494" s="197"/>
      <c r="RJ494" s="197"/>
      <c r="RK494" s="197"/>
      <c r="RL494" s="197"/>
      <c r="RM494" s="197"/>
      <c r="RN494" s="197"/>
      <c r="RO494" s="197"/>
      <c r="RP494" s="197"/>
      <c r="RQ494" s="197"/>
      <c r="RR494" s="197"/>
      <c r="RS494" s="197"/>
      <c r="RT494" s="197"/>
      <c r="RU494" s="197"/>
      <c r="RV494" s="197"/>
      <c r="RW494" s="197"/>
      <c r="RX494" s="197"/>
      <c r="RY494" s="197"/>
      <c r="RZ494" s="197"/>
      <c r="SA494" s="197"/>
      <c r="SB494" s="197"/>
      <c r="SC494" s="197"/>
      <c r="SD494" s="197"/>
      <c r="SE494" s="197"/>
      <c r="SF494" s="197"/>
      <c r="SG494" s="197"/>
      <c r="SH494" s="197"/>
      <c r="SI494" s="197"/>
      <c r="SJ494" s="197"/>
      <c r="SK494" s="197"/>
      <c r="SL494" s="197"/>
      <c r="SM494" s="197"/>
      <c r="SN494" s="197"/>
      <c r="SO494" s="197"/>
      <c r="SP494" s="197"/>
      <c r="SQ494" s="197"/>
      <c r="SR494" s="197"/>
      <c r="SS494" s="197"/>
      <c r="ST494" s="197"/>
      <c r="SU494" s="197"/>
      <c r="SV494" s="197"/>
      <c r="SW494" s="197"/>
      <c r="SX494" s="197"/>
      <c r="SY494" s="197"/>
      <c r="SZ494" s="197"/>
      <c r="TA494" s="197"/>
      <c r="TB494" s="197"/>
      <c r="TC494" s="197"/>
      <c r="TD494" s="197"/>
      <c r="TE494" s="197"/>
      <c r="TF494" s="197"/>
      <c r="TG494" s="197"/>
      <c r="TH494" s="197"/>
      <c r="TI494" s="197"/>
      <c r="TJ494" s="197"/>
      <c r="TK494" s="197"/>
      <c r="TL494" s="197"/>
      <c r="TM494" s="197"/>
      <c r="TN494" s="197"/>
      <c r="TO494" s="197"/>
      <c r="TP494" s="197"/>
      <c r="TQ494" s="197"/>
      <c r="TR494" s="197"/>
      <c r="TS494" s="197"/>
      <c r="TT494" s="197"/>
      <c r="TU494" s="197"/>
      <c r="TV494" s="197"/>
      <c r="TW494" s="197"/>
      <c r="TX494" s="197"/>
      <c r="TY494" s="197"/>
      <c r="TZ494" s="197"/>
      <c r="UA494" s="197"/>
      <c r="UB494" s="197"/>
      <c r="UC494" s="197"/>
      <c r="UD494" s="197"/>
      <c r="UE494" s="197"/>
      <c r="UF494" s="197"/>
      <c r="UG494" s="197"/>
      <c r="UH494" s="197"/>
      <c r="UI494" s="197"/>
      <c r="UJ494" s="197"/>
      <c r="UK494" s="197"/>
      <c r="UL494" s="197"/>
      <c r="UM494" s="197"/>
      <c r="UN494" s="197"/>
      <c r="UO494" s="197"/>
      <c r="UP494" s="197"/>
      <c r="UQ494" s="197"/>
      <c r="UR494" s="197"/>
      <c r="US494" s="197"/>
      <c r="UT494" s="197"/>
      <c r="UU494" s="197"/>
      <c r="UV494" s="197"/>
      <c r="UW494" s="197"/>
      <c r="UX494" s="197"/>
      <c r="UY494" s="197"/>
      <c r="UZ494" s="197"/>
      <c r="VA494" s="197"/>
      <c r="VB494" s="197"/>
      <c r="VC494" s="197"/>
      <c r="VD494" s="197"/>
      <c r="VE494" s="197"/>
      <c r="VF494" s="197"/>
      <c r="VG494" s="197"/>
      <c r="VH494" s="197"/>
      <c r="VI494" s="197"/>
      <c r="VJ494" s="197"/>
      <c r="VK494" s="197"/>
      <c r="VL494" s="197"/>
      <c r="VM494" s="197"/>
      <c r="VN494" s="197"/>
      <c r="VO494" s="197"/>
      <c r="VP494" s="197"/>
      <c r="VQ494" s="197"/>
      <c r="VR494" s="197"/>
      <c r="VS494" s="197"/>
      <c r="VT494" s="197"/>
      <c r="VU494" s="197"/>
      <c r="VV494" s="197"/>
      <c r="VW494" s="197"/>
      <c r="VX494" s="197"/>
      <c r="VY494" s="197"/>
      <c r="VZ494" s="197"/>
      <c r="WA494" s="197"/>
      <c r="WB494" s="197"/>
      <c r="WC494" s="197"/>
      <c r="WD494" s="197"/>
      <c r="WE494" s="197"/>
      <c r="WF494" s="197"/>
      <c r="WG494" s="197"/>
      <c r="WH494" s="197"/>
      <c r="WI494" s="197"/>
      <c r="WJ494" s="197"/>
      <c r="WK494" s="197"/>
      <c r="WL494" s="197"/>
      <c r="WM494" s="197"/>
      <c r="WN494" s="197"/>
      <c r="WO494" s="197"/>
      <c r="WP494" s="197"/>
      <c r="WQ494" s="197"/>
      <c r="WR494" s="197"/>
      <c r="WS494" s="197"/>
      <c r="WT494" s="197"/>
      <c r="WU494" s="197"/>
      <c r="WV494" s="197"/>
      <c r="WW494" s="197"/>
      <c r="WX494" s="197"/>
      <c r="WY494" s="197"/>
      <c r="WZ494" s="197"/>
      <c r="XA494" s="197"/>
      <c r="XB494" s="197"/>
      <c r="XC494" s="197"/>
      <c r="XD494" s="197"/>
      <c r="XE494" s="197"/>
      <c r="XF494" s="197"/>
      <c r="XG494" s="197"/>
      <c r="XH494" s="197"/>
      <c r="XI494" s="197"/>
      <c r="XJ494" s="197"/>
      <c r="XK494" s="197"/>
      <c r="XL494" s="197"/>
      <c r="XM494" s="197"/>
      <c r="XN494" s="197"/>
      <c r="XO494" s="197"/>
      <c r="XP494" s="197"/>
      <c r="XQ494" s="197"/>
      <c r="XR494" s="197"/>
      <c r="XS494" s="197"/>
      <c r="XT494" s="197"/>
      <c r="XU494" s="197"/>
      <c r="XV494" s="197"/>
      <c r="XW494" s="197"/>
      <c r="XX494" s="197"/>
      <c r="XY494" s="197"/>
      <c r="XZ494" s="197"/>
      <c r="YA494" s="197"/>
      <c r="YB494" s="197"/>
      <c r="YC494" s="197"/>
      <c r="YD494" s="197"/>
      <c r="YE494" s="197"/>
      <c r="YF494" s="197"/>
      <c r="YG494" s="197"/>
      <c r="YH494" s="197"/>
      <c r="YI494" s="197"/>
      <c r="YJ494" s="197"/>
      <c r="YK494" s="197"/>
      <c r="YL494" s="197"/>
      <c r="YM494" s="197"/>
      <c r="YN494" s="197"/>
      <c r="YO494" s="197"/>
      <c r="YP494" s="197"/>
      <c r="YQ494" s="197"/>
      <c r="YR494" s="197"/>
      <c r="YS494" s="197"/>
      <c r="YT494" s="197"/>
      <c r="YU494" s="197"/>
      <c r="YV494" s="197"/>
      <c r="YW494" s="197"/>
      <c r="YX494" s="197"/>
      <c r="YY494" s="197"/>
      <c r="YZ494" s="197"/>
      <c r="ZA494" s="197"/>
      <c r="ZB494" s="197"/>
      <c r="ZC494" s="197"/>
      <c r="ZD494" s="197"/>
      <c r="ZE494" s="197"/>
      <c r="ZF494" s="197"/>
      <c r="ZG494" s="197"/>
      <c r="ZH494" s="197"/>
      <c r="ZI494" s="197"/>
      <c r="ZJ494" s="197"/>
      <c r="ZK494" s="197"/>
      <c r="ZL494" s="197"/>
      <c r="ZM494" s="197"/>
      <c r="ZN494" s="197"/>
      <c r="ZO494" s="197"/>
      <c r="ZP494" s="197"/>
      <c r="ZQ494" s="197"/>
      <c r="ZR494" s="197"/>
      <c r="ZS494" s="197"/>
      <c r="ZT494" s="197"/>
      <c r="ZU494" s="197"/>
      <c r="ZV494" s="197"/>
      <c r="ZW494" s="197"/>
      <c r="ZX494" s="197"/>
      <c r="ZY494" s="197"/>
      <c r="ZZ494" s="197"/>
      <c r="AAA494" s="197"/>
      <c r="AAB494" s="197"/>
      <c r="AAC494" s="197"/>
      <c r="AAD494" s="197"/>
      <c r="AAE494" s="197"/>
      <c r="AAF494" s="197"/>
      <c r="AAG494" s="197"/>
      <c r="AAH494" s="197"/>
      <c r="AAI494" s="197"/>
      <c r="AAJ494" s="197"/>
      <c r="AAK494" s="197"/>
      <c r="AAL494" s="197"/>
      <c r="AAM494" s="197"/>
      <c r="AAN494" s="197"/>
      <c r="AAO494" s="197"/>
      <c r="AAP494" s="197"/>
      <c r="AAQ494" s="197"/>
      <c r="AAR494" s="197"/>
      <c r="AAS494" s="197"/>
      <c r="AAT494" s="197"/>
      <c r="AAU494" s="197"/>
      <c r="AAV494" s="197"/>
      <c r="AAW494" s="197"/>
      <c r="AAX494" s="197"/>
      <c r="AAY494" s="197"/>
      <c r="AAZ494" s="197"/>
      <c r="ABA494" s="197"/>
      <c r="ABB494" s="197"/>
      <c r="ABC494" s="197"/>
      <c r="ABD494" s="197"/>
      <c r="ABE494" s="197"/>
      <c r="ABF494" s="197"/>
      <c r="ABG494" s="197"/>
      <c r="ABH494" s="197"/>
      <c r="ABI494" s="197"/>
      <c r="ABJ494" s="197"/>
      <c r="ABK494" s="197"/>
      <c r="ABL494" s="197"/>
      <c r="ABM494" s="197"/>
      <c r="ABN494" s="197"/>
      <c r="ABO494" s="197"/>
      <c r="ABP494" s="197"/>
      <c r="ABQ494" s="197"/>
      <c r="ABR494" s="197"/>
      <c r="ABS494" s="197"/>
      <c r="ABT494" s="197"/>
      <c r="ABU494" s="197"/>
      <c r="ABV494" s="197"/>
      <c r="ABW494" s="197"/>
      <c r="ABX494" s="197"/>
      <c r="ABY494" s="197"/>
      <c r="ABZ494" s="197"/>
      <c r="ACA494" s="197"/>
      <c r="ACB494" s="197"/>
      <c r="ACC494" s="197"/>
      <c r="ACD494" s="197"/>
      <c r="ACE494" s="197"/>
      <c r="ACF494" s="197"/>
      <c r="ACG494" s="197"/>
      <c r="ACH494" s="197"/>
      <c r="ACI494" s="197"/>
      <c r="ACJ494" s="197"/>
      <c r="ACK494" s="197"/>
      <c r="ACL494" s="197"/>
      <c r="ACM494" s="197"/>
      <c r="ACN494" s="197"/>
      <c r="ACO494" s="197"/>
      <c r="ACP494" s="197"/>
      <c r="ACQ494" s="197"/>
      <c r="ACR494" s="197"/>
      <c r="ACS494" s="197"/>
      <c r="ACT494" s="197"/>
      <c r="ACU494" s="197"/>
      <c r="ACV494" s="197"/>
      <c r="ACW494" s="197"/>
      <c r="ACX494" s="197"/>
      <c r="ACY494" s="197"/>
      <c r="ACZ494" s="197"/>
      <c r="ADA494" s="197"/>
      <c r="ADB494" s="197"/>
      <c r="ADC494" s="197"/>
      <c r="ADD494" s="197"/>
      <c r="ADE494" s="197"/>
      <c r="ADF494" s="197"/>
      <c r="ADG494" s="197"/>
      <c r="ADH494" s="197"/>
      <c r="ADI494" s="197"/>
      <c r="ADJ494" s="197"/>
      <c r="ADK494" s="197"/>
      <c r="ADL494" s="197"/>
      <c r="ADM494" s="197"/>
      <c r="ADN494" s="197"/>
      <c r="ADO494" s="197"/>
      <c r="ADP494" s="197"/>
      <c r="ADQ494" s="197"/>
      <c r="ADR494" s="197"/>
      <c r="ADS494" s="197"/>
      <c r="ADT494" s="197"/>
      <c r="ADU494" s="197"/>
      <c r="ADV494" s="197"/>
      <c r="ADW494" s="197"/>
      <c r="ADX494" s="197"/>
      <c r="ADY494" s="197"/>
      <c r="ADZ494" s="197"/>
      <c r="AEA494" s="197"/>
      <c r="AEB494" s="197"/>
      <c r="AEC494" s="197"/>
      <c r="AED494" s="197"/>
      <c r="AEE494" s="197"/>
      <c r="AEF494" s="197"/>
      <c r="AEG494" s="197"/>
      <c r="AEH494" s="197"/>
      <c r="AEI494" s="197"/>
      <c r="AEJ494" s="197"/>
      <c r="AEK494" s="197"/>
      <c r="AEL494" s="197"/>
      <c r="AEM494" s="197"/>
      <c r="AEN494" s="197"/>
      <c r="AEO494" s="197"/>
      <c r="AEP494" s="197"/>
      <c r="AEQ494" s="197"/>
      <c r="AER494" s="197"/>
      <c r="AES494" s="197"/>
      <c r="AET494" s="197"/>
      <c r="AEU494" s="197"/>
      <c r="AEV494" s="197"/>
      <c r="AEW494" s="197"/>
      <c r="AEX494" s="197"/>
      <c r="AEY494" s="197"/>
      <c r="AEZ494" s="197"/>
      <c r="AFA494" s="197"/>
      <c r="AFB494" s="197"/>
      <c r="AFC494" s="197"/>
      <c r="AFD494" s="197"/>
      <c r="AFE494" s="197"/>
      <c r="AFF494" s="197"/>
      <c r="AFG494" s="197"/>
      <c r="AFH494" s="197"/>
      <c r="AFI494" s="197"/>
      <c r="AFJ494" s="197"/>
      <c r="AFK494" s="197"/>
      <c r="AFL494" s="197"/>
      <c r="AFM494" s="197"/>
      <c r="AFN494" s="197"/>
      <c r="AFO494" s="197"/>
      <c r="AFP494" s="197"/>
      <c r="AFQ494" s="197"/>
      <c r="AFR494" s="197"/>
      <c r="AFS494" s="197"/>
      <c r="AFT494" s="197"/>
      <c r="AFU494" s="197"/>
      <c r="AFV494" s="197"/>
      <c r="AFW494" s="197"/>
      <c r="AFX494" s="197"/>
      <c r="AFY494" s="197"/>
      <c r="AFZ494" s="197"/>
      <c r="AGA494" s="197"/>
      <c r="AGB494" s="197"/>
      <c r="AGC494" s="197"/>
      <c r="AGD494" s="197"/>
      <c r="AGE494" s="197"/>
      <c r="AGF494" s="197"/>
      <c r="AGG494" s="197"/>
      <c r="AGH494" s="197"/>
      <c r="AGI494" s="197"/>
      <c r="AGJ494" s="197"/>
      <c r="AGK494" s="197"/>
      <c r="AGL494" s="197"/>
      <c r="AGM494" s="197"/>
      <c r="AGN494" s="197"/>
      <c r="AGO494" s="197"/>
      <c r="AGP494" s="197"/>
      <c r="AGQ494" s="197"/>
      <c r="AGR494" s="197"/>
      <c r="AGS494" s="197"/>
      <c r="AGT494" s="197"/>
      <c r="AGU494" s="197"/>
      <c r="AGV494" s="197"/>
      <c r="AGW494" s="197"/>
      <c r="AGX494" s="197"/>
      <c r="AGY494" s="197"/>
      <c r="AGZ494" s="197"/>
      <c r="AHA494" s="197"/>
      <c r="AHB494" s="197"/>
      <c r="AHC494" s="197"/>
      <c r="AHD494" s="197"/>
      <c r="AHE494" s="197"/>
      <c r="AHF494" s="197"/>
      <c r="AHG494" s="197"/>
      <c r="AHH494" s="197"/>
      <c r="AHI494" s="197"/>
      <c r="AHJ494" s="197"/>
      <c r="AHK494" s="197"/>
      <c r="AHL494" s="197"/>
      <c r="AHM494" s="197"/>
      <c r="AHN494" s="197"/>
      <c r="AHO494" s="197"/>
      <c r="AHP494" s="197"/>
      <c r="AHQ494" s="197"/>
      <c r="AHR494" s="197"/>
      <c r="AHS494" s="197"/>
      <c r="AHT494" s="197"/>
      <c r="AHU494" s="197"/>
      <c r="AHV494" s="197"/>
      <c r="AHW494" s="197"/>
      <c r="AHX494" s="197"/>
      <c r="AHY494" s="197"/>
      <c r="AHZ494" s="197"/>
      <c r="AIA494" s="197"/>
      <c r="AIB494" s="197"/>
      <c r="AIC494" s="197"/>
      <c r="AID494" s="197"/>
      <c r="AIE494" s="197"/>
      <c r="AIF494" s="197"/>
      <c r="AIG494" s="197"/>
      <c r="AIH494" s="197"/>
      <c r="AII494" s="197"/>
      <c r="AIJ494" s="197"/>
      <c r="AIK494" s="197"/>
      <c r="AIL494" s="197"/>
      <c r="AIM494" s="197"/>
      <c r="AIN494" s="197"/>
      <c r="AIO494" s="197"/>
      <c r="AIP494" s="197"/>
      <c r="AIQ494" s="197"/>
      <c r="AIR494" s="197"/>
      <c r="AIS494" s="197"/>
      <c r="AIT494" s="197"/>
      <c r="AIU494" s="197"/>
      <c r="AIV494" s="197"/>
      <c r="AIW494" s="197"/>
      <c r="AIX494" s="197"/>
      <c r="AIY494" s="197"/>
      <c r="AIZ494" s="197"/>
      <c r="AJA494" s="197"/>
      <c r="AJB494" s="197"/>
      <c r="AJC494" s="197"/>
      <c r="AJD494" s="197"/>
      <c r="AJE494" s="197"/>
      <c r="AJF494" s="197"/>
      <c r="AJG494" s="197"/>
      <c r="AJH494" s="197"/>
      <c r="AJI494" s="197"/>
      <c r="AJJ494" s="197"/>
      <c r="AJK494" s="197"/>
      <c r="AJL494" s="197"/>
      <c r="AJM494" s="197"/>
      <c r="AJN494" s="197"/>
      <c r="AJO494" s="197"/>
      <c r="AJP494" s="197"/>
      <c r="AJQ494" s="197"/>
      <c r="AJR494" s="197"/>
      <c r="AJS494" s="197"/>
      <c r="AJT494" s="197"/>
      <c r="AJU494" s="197"/>
      <c r="AJV494" s="197"/>
      <c r="AJW494" s="197"/>
      <c r="AJX494" s="197"/>
      <c r="AJY494" s="197"/>
      <c r="AJZ494" s="197"/>
      <c r="AKA494" s="197"/>
      <c r="AKB494" s="197"/>
      <c r="AKC494" s="197"/>
      <c r="AKD494" s="197"/>
      <c r="AKE494" s="197"/>
      <c r="AKF494" s="197"/>
      <c r="AKG494" s="197"/>
      <c r="AKH494" s="197"/>
      <c r="AKI494" s="197"/>
      <c r="AKJ494" s="197"/>
      <c r="AKK494" s="197"/>
      <c r="AKL494" s="197"/>
      <c r="AKM494" s="197"/>
      <c r="AKN494" s="197"/>
      <c r="AKO494" s="197"/>
      <c r="AKP494" s="197"/>
      <c r="AKQ494" s="197"/>
      <c r="AKR494" s="197"/>
      <c r="AKS494" s="197"/>
      <c r="AKT494" s="197"/>
      <c r="AKU494" s="197"/>
      <c r="AKV494" s="197"/>
      <c r="AKW494" s="197"/>
      <c r="AKX494" s="197"/>
      <c r="AKY494" s="197"/>
      <c r="AKZ494" s="197"/>
      <c r="ALA494" s="197"/>
      <c r="ALB494" s="197"/>
      <c r="ALC494" s="197"/>
      <c r="ALD494" s="197"/>
      <c r="ALE494" s="197"/>
      <c r="ALF494" s="197"/>
      <c r="ALG494" s="197"/>
      <c r="ALH494" s="197"/>
      <c r="ALI494" s="197"/>
      <c r="ALJ494" s="197"/>
      <c r="ALK494" s="197"/>
      <c r="ALL494" s="197"/>
      <c r="ALM494" s="197"/>
      <c r="ALN494" s="197"/>
      <c r="ALO494" s="197"/>
      <c r="ALP494" s="197"/>
      <c r="ALQ494" s="197"/>
      <c r="ALR494" s="197"/>
      <c r="ALS494" s="197"/>
      <c r="ALT494" s="197"/>
      <c r="ALU494" s="197"/>
      <c r="ALV494" s="197"/>
      <c r="ALW494" s="197"/>
      <c r="ALX494" s="197"/>
      <c r="ALY494" s="197"/>
      <c r="ALZ494" s="197"/>
      <c r="AMA494" s="197"/>
      <c r="AMB494" s="197"/>
      <c r="AMC494" s="197"/>
      <c r="AMD494" s="197"/>
      <c r="AME494" s="197"/>
      <c r="AMF494" s="197"/>
      <c r="AMG494" s="197"/>
      <c r="AMH494" s="197"/>
    </row>
    <row r="495" spans="1:1022" ht="25.5">
      <c r="A495" s="250"/>
      <c r="B495" s="251"/>
      <c r="C495" s="253" t="s">
        <v>695</v>
      </c>
      <c r="D495" s="245"/>
      <c r="E495" s="254"/>
      <c r="F495" s="281"/>
      <c r="G495" s="436"/>
      <c r="H495" s="197"/>
      <c r="I495" s="197"/>
      <c r="J495" s="197"/>
      <c r="K495" s="197"/>
      <c r="L495" s="197"/>
      <c r="M495" s="197"/>
      <c r="N495" s="197"/>
      <c r="O495" s="197"/>
      <c r="P495" s="197"/>
      <c r="Q495" s="197"/>
      <c r="R495" s="197"/>
      <c r="S495" s="197"/>
      <c r="T495" s="197"/>
      <c r="U495" s="197"/>
      <c r="V495" s="197"/>
      <c r="W495" s="197"/>
      <c r="X495" s="197"/>
      <c r="Y495" s="197"/>
      <c r="Z495" s="197"/>
      <c r="AA495" s="197"/>
      <c r="AB495" s="197"/>
      <c r="AC495" s="197"/>
      <c r="AD495" s="197"/>
      <c r="AE495" s="197"/>
      <c r="AF495" s="197"/>
      <c r="AG495" s="197"/>
      <c r="AH495" s="197"/>
      <c r="AI495" s="197"/>
      <c r="AJ495" s="197"/>
      <c r="AK495" s="197"/>
      <c r="AL495" s="197"/>
      <c r="AM495" s="197"/>
      <c r="AN495" s="197"/>
      <c r="AO495" s="197"/>
      <c r="AP495" s="197"/>
      <c r="AQ495" s="197"/>
      <c r="AR495" s="197"/>
      <c r="AS495" s="197"/>
      <c r="AT495" s="197"/>
      <c r="AU495" s="197"/>
      <c r="AV495" s="197"/>
      <c r="AW495" s="197"/>
      <c r="AX495" s="197"/>
      <c r="AY495" s="197"/>
      <c r="AZ495" s="197"/>
      <c r="BA495" s="197"/>
      <c r="BB495" s="197"/>
      <c r="BC495" s="197"/>
      <c r="BD495" s="197"/>
      <c r="BE495" s="197"/>
      <c r="BF495" s="197"/>
      <c r="BG495" s="197"/>
      <c r="BH495" s="197"/>
      <c r="BI495" s="197"/>
      <c r="BJ495" s="197"/>
      <c r="BK495" s="197"/>
      <c r="BL495" s="197"/>
      <c r="BM495" s="197"/>
      <c r="BN495" s="197"/>
      <c r="BO495" s="197"/>
      <c r="BP495" s="197"/>
      <c r="BQ495" s="197"/>
      <c r="BR495" s="197"/>
      <c r="BS495" s="197"/>
      <c r="BT495" s="197"/>
      <c r="BU495" s="197"/>
      <c r="BV495" s="197"/>
      <c r="BW495" s="197"/>
      <c r="BX495" s="197"/>
      <c r="BY495" s="197"/>
      <c r="BZ495" s="197"/>
      <c r="CA495" s="197"/>
      <c r="CB495" s="197"/>
      <c r="CC495" s="197"/>
      <c r="CD495" s="197"/>
      <c r="CE495" s="197"/>
      <c r="CF495" s="197"/>
      <c r="CG495" s="197"/>
      <c r="CH495" s="197"/>
      <c r="CI495" s="197"/>
      <c r="CJ495" s="197"/>
      <c r="CK495" s="197"/>
      <c r="CL495" s="197"/>
      <c r="CM495" s="197"/>
      <c r="CN495" s="197"/>
      <c r="CO495" s="197"/>
      <c r="CP495" s="197"/>
      <c r="CQ495" s="197"/>
      <c r="CR495" s="197"/>
      <c r="CS495" s="197"/>
      <c r="CT495" s="197"/>
      <c r="CU495" s="197"/>
      <c r="CV495" s="197"/>
      <c r="CW495" s="197"/>
      <c r="CX495" s="197"/>
      <c r="CY495" s="197"/>
      <c r="CZ495" s="197"/>
      <c r="DA495" s="197"/>
      <c r="DB495" s="197"/>
      <c r="DC495" s="197"/>
      <c r="DD495" s="197"/>
      <c r="DE495" s="197"/>
      <c r="DF495" s="197"/>
      <c r="DG495" s="197"/>
      <c r="DH495" s="197"/>
      <c r="DI495" s="197"/>
      <c r="DJ495" s="197"/>
      <c r="DK495" s="197"/>
      <c r="DL495" s="197"/>
      <c r="DM495" s="197"/>
      <c r="DN495" s="197"/>
      <c r="DO495" s="197"/>
      <c r="DP495" s="197"/>
      <c r="DQ495" s="197"/>
      <c r="DR495" s="197"/>
      <c r="DS495" s="197"/>
      <c r="DT495" s="197"/>
      <c r="DU495" s="197"/>
      <c r="DV495" s="197"/>
      <c r="DW495" s="197"/>
      <c r="DX495" s="197"/>
      <c r="DY495" s="197"/>
      <c r="DZ495" s="197"/>
      <c r="EA495" s="197"/>
      <c r="EB495" s="197"/>
      <c r="EC495" s="197"/>
      <c r="ED495" s="197"/>
      <c r="EE495" s="197"/>
      <c r="EF495" s="197"/>
      <c r="EG495" s="197"/>
      <c r="EH495" s="197"/>
      <c r="EI495" s="197"/>
      <c r="EJ495" s="197"/>
      <c r="EK495" s="197"/>
      <c r="EL495" s="197"/>
      <c r="EM495" s="197"/>
      <c r="EN495" s="197"/>
      <c r="EO495" s="197"/>
      <c r="EP495" s="197"/>
      <c r="EQ495" s="197"/>
      <c r="ER495" s="197"/>
      <c r="ES495" s="197"/>
      <c r="ET495" s="197"/>
      <c r="EU495" s="197"/>
      <c r="EV495" s="197"/>
      <c r="EW495" s="197"/>
      <c r="EX495" s="197"/>
      <c r="EY495" s="197"/>
      <c r="EZ495" s="197"/>
      <c r="FA495" s="197"/>
      <c r="FB495" s="197"/>
      <c r="FC495" s="197"/>
      <c r="FD495" s="197"/>
      <c r="FE495" s="197"/>
      <c r="FF495" s="197"/>
      <c r="FG495" s="197"/>
      <c r="FH495" s="197"/>
      <c r="FI495" s="197"/>
      <c r="FJ495" s="197"/>
      <c r="FK495" s="197"/>
      <c r="FL495" s="197"/>
      <c r="FM495" s="197"/>
      <c r="FN495" s="197"/>
      <c r="FO495" s="197"/>
      <c r="FP495" s="197"/>
      <c r="FQ495" s="197"/>
      <c r="FR495" s="197"/>
      <c r="FS495" s="197"/>
      <c r="FT495" s="197"/>
      <c r="FU495" s="197"/>
      <c r="FV495" s="197"/>
      <c r="FW495" s="197"/>
      <c r="FX495" s="197"/>
      <c r="FY495" s="197"/>
      <c r="FZ495" s="197"/>
      <c r="GA495" s="197"/>
      <c r="GB495" s="197"/>
      <c r="GC495" s="197"/>
      <c r="GD495" s="197"/>
      <c r="GE495" s="197"/>
      <c r="GF495" s="197"/>
      <c r="GG495" s="197"/>
      <c r="GH495" s="197"/>
      <c r="GI495" s="197"/>
      <c r="GJ495" s="197"/>
      <c r="GK495" s="197"/>
      <c r="GL495" s="197"/>
      <c r="GM495" s="197"/>
      <c r="GN495" s="197"/>
      <c r="GO495" s="197"/>
      <c r="GP495" s="197"/>
      <c r="GQ495" s="197"/>
      <c r="GR495" s="197"/>
      <c r="GS495" s="197"/>
      <c r="GT495" s="197"/>
      <c r="GU495" s="197"/>
      <c r="GV495" s="197"/>
      <c r="GW495" s="197"/>
      <c r="GX495" s="197"/>
      <c r="GY495" s="197"/>
      <c r="GZ495" s="197"/>
      <c r="HA495" s="197"/>
      <c r="HB495" s="197"/>
      <c r="HC495" s="197"/>
      <c r="HD495" s="197"/>
      <c r="HE495" s="197"/>
      <c r="HF495" s="197"/>
      <c r="HG495" s="197"/>
      <c r="HH495" s="197"/>
      <c r="HI495" s="197"/>
      <c r="HJ495" s="197"/>
      <c r="HK495" s="197"/>
      <c r="HL495" s="197"/>
      <c r="HM495" s="197"/>
      <c r="HN495" s="197"/>
      <c r="HO495" s="197"/>
      <c r="HP495" s="197"/>
      <c r="HQ495" s="197"/>
      <c r="HR495" s="197"/>
      <c r="HS495" s="197"/>
      <c r="HT495" s="197"/>
      <c r="HU495" s="197"/>
      <c r="HV495" s="197"/>
      <c r="HW495" s="197"/>
      <c r="HX495" s="197"/>
      <c r="HY495" s="197"/>
      <c r="HZ495" s="197"/>
      <c r="IA495" s="197"/>
      <c r="IB495" s="197"/>
      <c r="IC495" s="197"/>
      <c r="ID495" s="197"/>
      <c r="IE495" s="197"/>
      <c r="IF495" s="197"/>
      <c r="IG495" s="197"/>
      <c r="IH495" s="197"/>
      <c r="II495" s="197"/>
      <c r="IJ495" s="197"/>
      <c r="IK495" s="197"/>
      <c r="IL495" s="197"/>
      <c r="IM495" s="197"/>
      <c r="IN495" s="197"/>
      <c r="IO495" s="197"/>
      <c r="IP495" s="197"/>
      <c r="IQ495" s="197"/>
      <c r="IR495" s="197"/>
      <c r="IS495" s="197"/>
      <c r="IT495" s="197"/>
      <c r="IU495" s="197"/>
      <c r="IV495" s="197"/>
      <c r="IW495" s="197"/>
      <c r="IX495" s="197"/>
      <c r="IY495" s="197"/>
      <c r="IZ495" s="197"/>
      <c r="JA495" s="197"/>
      <c r="JB495" s="197"/>
      <c r="JC495" s="197"/>
      <c r="JD495" s="197"/>
      <c r="JE495" s="197"/>
      <c r="JF495" s="197"/>
      <c r="JG495" s="197"/>
      <c r="JH495" s="197"/>
      <c r="JI495" s="197"/>
      <c r="JJ495" s="197"/>
      <c r="JK495" s="197"/>
      <c r="JL495" s="197"/>
      <c r="JM495" s="197"/>
      <c r="JN495" s="197"/>
      <c r="JO495" s="197"/>
      <c r="JP495" s="197"/>
      <c r="JQ495" s="197"/>
      <c r="JR495" s="197"/>
      <c r="JS495" s="197"/>
      <c r="JT495" s="197"/>
      <c r="JU495" s="197"/>
      <c r="JV495" s="197"/>
      <c r="JW495" s="197"/>
      <c r="JX495" s="197"/>
      <c r="JY495" s="197"/>
      <c r="JZ495" s="197"/>
      <c r="KA495" s="197"/>
      <c r="KB495" s="197"/>
      <c r="KC495" s="197"/>
      <c r="KD495" s="197"/>
      <c r="KE495" s="197"/>
      <c r="KF495" s="197"/>
      <c r="KG495" s="197"/>
      <c r="KH495" s="197"/>
      <c r="KI495" s="197"/>
      <c r="KJ495" s="197"/>
      <c r="KK495" s="197"/>
      <c r="KL495" s="197"/>
      <c r="KM495" s="197"/>
      <c r="KN495" s="197"/>
      <c r="KO495" s="197"/>
      <c r="KP495" s="197"/>
      <c r="KQ495" s="197"/>
      <c r="KR495" s="197"/>
      <c r="KS495" s="197"/>
      <c r="KT495" s="197"/>
      <c r="KU495" s="197"/>
      <c r="KV495" s="197"/>
      <c r="KW495" s="197"/>
      <c r="KX495" s="197"/>
      <c r="KY495" s="197"/>
      <c r="KZ495" s="197"/>
      <c r="LA495" s="197"/>
      <c r="LB495" s="197"/>
      <c r="LC495" s="197"/>
      <c r="LD495" s="197"/>
      <c r="LE495" s="197"/>
      <c r="LF495" s="197"/>
      <c r="LG495" s="197"/>
      <c r="LH495" s="197"/>
      <c r="LI495" s="197"/>
      <c r="LJ495" s="197"/>
      <c r="LK495" s="197"/>
      <c r="LL495" s="197"/>
      <c r="LM495" s="197"/>
      <c r="LN495" s="197"/>
      <c r="LO495" s="197"/>
      <c r="LP495" s="197"/>
      <c r="LQ495" s="197"/>
      <c r="LR495" s="197"/>
      <c r="LS495" s="197"/>
      <c r="LT495" s="197"/>
      <c r="LU495" s="197"/>
      <c r="LV495" s="197"/>
      <c r="LW495" s="197"/>
      <c r="LX495" s="197"/>
      <c r="LY495" s="197"/>
      <c r="LZ495" s="197"/>
      <c r="MA495" s="197"/>
      <c r="MB495" s="197"/>
      <c r="MC495" s="197"/>
      <c r="MD495" s="197"/>
      <c r="ME495" s="197"/>
      <c r="MF495" s="197"/>
      <c r="MG495" s="197"/>
      <c r="MH495" s="197"/>
      <c r="MI495" s="197"/>
      <c r="MJ495" s="197"/>
      <c r="MK495" s="197"/>
      <c r="ML495" s="197"/>
      <c r="MM495" s="197"/>
      <c r="MN495" s="197"/>
      <c r="MO495" s="197"/>
      <c r="MP495" s="197"/>
      <c r="MQ495" s="197"/>
      <c r="MR495" s="197"/>
      <c r="MS495" s="197"/>
      <c r="MT495" s="197"/>
      <c r="MU495" s="197"/>
      <c r="MV495" s="197"/>
      <c r="MW495" s="197"/>
      <c r="MX495" s="197"/>
      <c r="MY495" s="197"/>
      <c r="MZ495" s="197"/>
      <c r="NA495" s="197"/>
      <c r="NB495" s="197"/>
      <c r="NC495" s="197"/>
      <c r="ND495" s="197"/>
      <c r="NE495" s="197"/>
      <c r="NF495" s="197"/>
      <c r="NG495" s="197"/>
      <c r="NH495" s="197"/>
      <c r="NI495" s="197"/>
      <c r="NJ495" s="197"/>
      <c r="NK495" s="197"/>
      <c r="NL495" s="197"/>
      <c r="NM495" s="197"/>
      <c r="NN495" s="197"/>
      <c r="NO495" s="197"/>
      <c r="NP495" s="197"/>
      <c r="NQ495" s="197"/>
      <c r="NR495" s="197"/>
      <c r="NS495" s="197"/>
      <c r="NT495" s="197"/>
      <c r="NU495" s="197"/>
      <c r="NV495" s="197"/>
      <c r="NW495" s="197"/>
      <c r="NX495" s="197"/>
      <c r="NY495" s="197"/>
      <c r="NZ495" s="197"/>
      <c r="OA495" s="197"/>
      <c r="OB495" s="197"/>
      <c r="OC495" s="197"/>
      <c r="OD495" s="197"/>
      <c r="OE495" s="197"/>
      <c r="OF495" s="197"/>
      <c r="OG495" s="197"/>
      <c r="OH495" s="197"/>
      <c r="OI495" s="197"/>
      <c r="OJ495" s="197"/>
      <c r="OK495" s="197"/>
      <c r="OL495" s="197"/>
      <c r="OM495" s="197"/>
      <c r="ON495" s="197"/>
      <c r="OO495" s="197"/>
      <c r="OP495" s="197"/>
      <c r="OQ495" s="197"/>
      <c r="OR495" s="197"/>
      <c r="OS495" s="197"/>
      <c r="OT495" s="197"/>
      <c r="OU495" s="197"/>
      <c r="OV495" s="197"/>
      <c r="OW495" s="197"/>
      <c r="OX495" s="197"/>
      <c r="OY495" s="197"/>
      <c r="OZ495" s="197"/>
      <c r="PA495" s="197"/>
      <c r="PB495" s="197"/>
      <c r="PC495" s="197"/>
      <c r="PD495" s="197"/>
      <c r="PE495" s="197"/>
      <c r="PF495" s="197"/>
      <c r="PG495" s="197"/>
      <c r="PH495" s="197"/>
      <c r="PI495" s="197"/>
      <c r="PJ495" s="197"/>
      <c r="PK495" s="197"/>
      <c r="PL495" s="197"/>
      <c r="PM495" s="197"/>
      <c r="PN495" s="197"/>
      <c r="PO495" s="197"/>
      <c r="PP495" s="197"/>
      <c r="PQ495" s="197"/>
      <c r="PR495" s="197"/>
      <c r="PS495" s="197"/>
      <c r="PT495" s="197"/>
      <c r="PU495" s="197"/>
      <c r="PV495" s="197"/>
      <c r="PW495" s="197"/>
      <c r="PX495" s="197"/>
      <c r="PY495" s="197"/>
      <c r="PZ495" s="197"/>
      <c r="QA495" s="197"/>
      <c r="QB495" s="197"/>
      <c r="QC495" s="197"/>
      <c r="QD495" s="197"/>
      <c r="QE495" s="197"/>
      <c r="QF495" s="197"/>
      <c r="QG495" s="197"/>
      <c r="QH495" s="197"/>
      <c r="QI495" s="197"/>
      <c r="QJ495" s="197"/>
      <c r="QK495" s="197"/>
      <c r="QL495" s="197"/>
      <c r="QM495" s="197"/>
      <c r="QN495" s="197"/>
      <c r="QO495" s="197"/>
      <c r="QP495" s="197"/>
      <c r="QQ495" s="197"/>
      <c r="QR495" s="197"/>
      <c r="QS495" s="197"/>
      <c r="QT495" s="197"/>
      <c r="QU495" s="197"/>
      <c r="QV495" s="197"/>
      <c r="QW495" s="197"/>
      <c r="QX495" s="197"/>
      <c r="QY495" s="197"/>
      <c r="QZ495" s="197"/>
      <c r="RA495" s="197"/>
      <c r="RB495" s="197"/>
      <c r="RC495" s="197"/>
      <c r="RD495" s="197"/>
      <c r="RE495" s="197"/>
      <c r="RF495" s="197"/>
      <c r="RG495" s="197"/>
      <c r="RH495" s="197"/>
      <c r="RI495" s="197"/>
      <c r="RJ495" s="197"/>
      <c r="RK495" s="197"/>
      <c r="RL495" s="197"/>
      <c r="RM495" s="197"/>
      <c r="RN495" s="197"/>
      <c r="RO495" s="197"/>
      <c r="RP495" s="197"/>
      <c r="RQ495" s="197"/>
      <c r="RR495" s="197"/>
      <c r="RS495" s="197"/>
      <c r="RT495" s="197"/>
      <c r="RU495" s="197"/>
      <c r="RV495" s="197"/>
      <c r="RW495" s="197"/>
      <c r="RX495" s="197"/>
      <c r="RY495" s="197"/>
      <c r="RZ495" s="197"/>
      <c r="SA495" s="197"/>
      <c r="SB495" s="197"/>
      <c r="SC495" s="197"/>
      <c r="SD495" s="197"/>
      <c r="SE495" s="197"/>
      <c r="SF495" s="197"/>
      <c r="SG495" s="197"/>
      <c r="SH495" s="197"/>
      <c r="SI495" s="197"/>
      <c r="SJ495" s="197"/>
      <c r="SK495" s="197"/>
      <c r="SL495" s="197"/>
      <c r="SM495" s="197"/>
      <c r="SN495" s="197"/>
      <c r="SO495" s="197"/>
      <c r="SP495" s="197"/>
      <c r="SQ495" s="197"/>
      <c r="SR495" s="197"/>
      <c r="SS495" s="197"/>
      <c r="ST495" s="197"/>
      <c r="SU495" s="197"/>
      <c r="SV495" s="197"/>
      <c r="SW495" s="197"/>
      <c r="SX495" s="197"/>
      <c r="SY495" s="197"/>
      <c r="SZ495" s="197"/>
      <c r="TA495" s="197"/>
      <c r="TB495" s="197"/>
      <c r="TC495" s="197"/>
      <c r="TD495" s="197"/>
      <c r="TE495" s="197"/>
      <c r="TF495" s="197"/>
      <c r="TG495" s="197"/>
      <c r="TH495" s="197"/>
      <c r="TI495" s="197"/>
      <c r="TJ495" s="197"/>
      <c r="TK495" s="197"/>
      <c r="TL495" s="197"/>
      <c r="TM495" s="197"/>
      <c r="TN495" s="197"/>
      <c r="TO495" s="197"/>
      <c r="TP495" s="197"/>
      <c r="TQ495" s="197"/>
      <c r="TR495" s="197"/>
      <c r="TS495" s="197"/>
      <c r="TT495" s="197"/>
      <c r="TU495" s="197"/>
      <c r="TV495" s="197"/>
      <c r="TW495" s="197"/>
      <c r="TX495" s="197"/>
      <c r="TY495" s="197"/>
      <c r="TZ495" s="197"/>
      <c r="UA495" s="197"/>
      <c r="UB495" s="197"/>
      <c r="UC495" s="197"/>
      <c r="UD495" s="197"/>
      <c r="UE495" s="197"/>
      <c r="UF495" s="197"/>
      <c r="UG495" s="197"/>
      <c r="UH495" s="197"/>
      <c r="UI495" s="197"/>
      <c r="UJ495" s="197"/>
      <c r="UK495" s="197"/>
      <c r="UL495" s="197"/>
      <c r="UM495" s="197"/>
      <c r="UN495" s="197"/>
      <c r="UO495" s="197"/>
      <c r="UP495" s="197"/>
      <c r="UQ495" s="197"/>
      <c r="UR495" s="197"/>
      <c r="US495" s="197"/>
      <c r="UT495" s="197"/>
      <c r="UU495" s="197"/>
      <c r="UV495" s="197"/>
      <c r="UW495" s="197"/>
      <c r="UX495" s="197"/>
      <c r="UY495" s="197"/>
      <c r="UZ495" s="197"/>
      <c r="VA495" s="197"/>
      <c r="VB495" s="197"/>
      <c r="VC495" s="197"/>
      <c r="VD495" s="197"/>
      <c r="VE495" s="197"/>
      <c r="VF495" s="197"/>
      <c r="VG495" s="197"/>
      <c r="VH495" s="197"/>
      <c r="VI495" s="197"/>
      <c r="VJ495" s="197"/>
      <c r="VK495" s="197"/>
      <c r="VL495" s="197"/>
      <c r="VM495" s="197"/>
      <c r="VN495" s="197"/>
      <c r="VO495" s="197"/>
      <c r="VP495" s="197"/>
      <c r="VQ495" s="197"/>
      <c r="VR495" s="197"/>
      <c r="VS495" s="197"/>
      <c r="VT495" s="197"/>
      <c r="VU495" s="197"/>
      <c r="VV495" s="197"/>
      <c r="VW495" s="197"/>
      <c r="VX495" s="197"/>
      <c r="VY495" s="197"/>
      <c r="VZ495" s="197"/>
      <c r="WA495" s="197"/>
      <c r="WB495" s="197"/>
      <c r="WC495" s="197"/>
      <c r="WD495" s="197"/>
      <c r="WE495" s="197"/>
      <c r="WF495" s="197"/>
      <c r="WG495" s="197"/>
      <c r="WH495" s="197"/>
      <c r="WI495" s="197"/>
      <c r="WJ495" s="197"/>
      <c r="WK495" s="197"/>
      <c r="WL495" s="197"/>
      <c r="WM495" s="197"/>
      <c r="WN495" s="197"/>
      <c r="WO495" s="197"/>
      <c r="WP495" s="197"/>
      <c r="WQ495" s="197"/>
      <c r="WR495" s="197"/>
      <c r="WS495" s="197"/>
      <c r="WT495" s="197"/>
      <c r="WU495" s="197"/>
      <c r="WV495" s="197"/>
      <c r="WW495" s="197"/>
      <c r="WX495" s="197"/>
      <c r="WY495" s="197"/>
      <c r="WZ495" s="197"/>
      <c r="XA495" s="197"/>
      <c r="XB495" s="197"/>
      <c r="XC495" s="197"/>
      <c r="XD495" s="197"/>
      <c r="XE495" s="197"/>
      <c r="XF495" s="197"/>
      <c r="XG495" s="197"/>
      <c r="XH495" s="197"/>
      <c r="XI495" s="197"/>
      <c r="XJ495" s="197"/>
      <c r="XK495" s="197"/>
      <c r="XL495" s="197"/>
      <c r="XM495" s="197"/>
      <c r="XN495" s="197"/>
      <c r="XO495" s="197"/>
      <c r="XP495" s="197"/>
      <c r="XQ495" s="197"/>
      <c r="XR495" s="197"/>
      <c r="XS495" s="197"/>
      <c r="XT495" s="197"/>
      <c r="XU495" s="197"/>
      <c r="XV495" s="197"/>
      <c r="XW495" s="197"/>
      <c r="XX495" s="197"/>
      <c r="XY495" s="197"/>
      <c r="XZ495" s="197"/>
      <c r="YA495" s="197"/>
      <c r="YB495" s="197"/>
      <c r="YC495" s="197"/>
      <c r="YD495" s="197"/>
      <c r="YE495" s="197"/>
      <c r="YF495" s="197"/>
      <c r="YG495" s="197"/>
      <c r="YH495" s="197"/>
      <c r="YI495" s="197"/>
      <c r="YJ495" s="197"/>
      <c r="YK495" s="197"/>
      <c r="YL495" s="197"/>
      <c r="YM495" s="197"/>
      <c r="YN495" s="197"/>
      <c r="YO495" s="197"/>
      <c r="YP495" s="197"/>
      <c r="YQ495" s="197"/>
      <c r="YR495" s="197"/>
      <c r="YS495" s="197"/>
      <c r="YT495" s="197"/>
      <c r="YU495" s="197"/>
      <c r="YV495" s="197"/>
      <c r="YW495" s="197"/>
      <c r="YX495" s="197"/>
      <c r="YY495" s="197"/>
      <c r="YZ495" s="197"/>
      <c r="ZA495" s="197"/>
      <c r="ZB495" s="197"/>
      <c r="ZC495" s="197"/>
      <c r="ZD495" s="197"/>
      <c r="ZE495" s="197"/>
      <c r="ZF495" s="197"/>
      <c r="ZG495" s="197"/>
      <c r="ZH495" s="197"/>
      <c r="ZI495" s="197"/>
      <c r="ZJ495" s="197"/>
      <c r="ZK495" s="197"/>
      <c r="ZL495" s="197"/>
      <c r="ZM495" s="197"/>
      <c r="ZN495" s="197"/>
      <c r="ZO495" s="197"/>
      <c r="ZP495" s="197"/>
      <c r="ZQ495" s="197"/>
      <c r="ZR495" s="197"/>
      <c r="ZS495" s="197"/>
      <c r="ZT495" s="197"/>
      <c r="ZU495" s="197"/>
      <c r="ZV495" s="197"/>
      <c r="ZW495" s="197"/>
      <c r="ZX495" s="197"/>
      <c r="ZY495" s="197"/>
      <c r="ZZ495" s="197"/>
      <c r="AAA495" s="197"/>
      <c r="AAB495" s="197"/>
      <c r="AAC495" s="197"/>
      <c r="AAD495" s="197"/>
      <c r="AAE495" s="197"/>
      <c r="AAF495" s="197"/>
      <c r="AAG495" s="197"/>
      <c r="AAH495" s="197"/>
      <c r="AAI495" s="197"/>
      <c r="AAJ495" s="197"/>
      <c r="AAK495" s="197"/>
      <c r="AAL495" s="197"/>
      <c r="AAM495" s="197"/>
      <c r="AAN495" s="197"/>
      <c r="AAO495" s="197"/>
      <c r="AAP495" s="197"/>
      <c r="AAQ495" s="197"/>
      <c r="AAR495" s="197"/>
      <c r="AAS495" s="197"/>
      <c r="AAT495" s="197"/>
      <c r="AAU495" s="197"/>
      <c r="AAV495" s="197"/>
      <c r="AAW495" s="197"/>
      <c r="AAX495" s="197"/>
      <c r="AAY495" s="197"/>
      <c r="AAZ495" s="197"/>
      <c r="ABA495" s="197"/>
      <c r="ABB495" s="197"/>
      <c r="ABC495" s="197"/>
      <c r="ABD495" s="197"/>
      <c r="ABE495" s="197"/>
      <c r="ABF495" s="197"/>
      <c r="ABG495" s="197"/>
      <c r="ABH495" s="197"/>
      <c r="ABI495" s="197"/>
      <c r="ABJ495" s="197"/>
      <c r="ABK495" s="197"/>
      <c r="ABL495" s="197"/>
      <c r="ABM495" s="197"/>
      <c r="ABN495" s="197"/>
      <c r="ABO495" s="197"/>
      <c r="ABP495" s="197"/>
      <c r="ABQ495" s="197"/>
      <c r="ABR495" s="197"/>
      <c r="ABS495" s="197"/>
      <c r="ABT495" s="197"/>
      <c r="ABU495" s="197"/>
      <c r="ABV495" s="197"/>
      <c r="ABW495" s="197"/>
      <c r="ABX495" s="197"/>
      <c r="ABY495" s="197"/>
      <c r="ABZ495" s="197"/>
      <c r="ACA495" s="197"/>
      <c r="ACB495" s="197"/>
      <c r="ACC495" s="197"/>
      <c r="ACD495" s="197"/>
      <c r="ACE495" s="197"/>
      <c r="ACF495" s="197"/>
      <c r="ACG495" s="197"/>
      <c r="ACH495" s="197"/>
      <c r="ACI495" s="197"/>
      <c r="ACJ495" s="197"/>
      <c r="ACK495" s="197"/>
      <c r="ACL495" s="197"/>
      <c r="ACM495" s="197"/>
      <c r="ACN495" s="197"/>
      <c r="ACO495" s="197"/>
      <c r="ACP495" s="197"/>
      <c r="ACQ495" s="197"/>
      <c r="ACR495" s="197"/>
      <c r="ACS495" s="197"/>
      <c r="ACT495" s="197"/>
      <c r="ACU495" s="197"/>
      <c r="ACV495" s="197"/>
      <c r="ACW495" s="197"/>
      <c r="ACX495" s="197"/>
      <c r="ACY495" s="197"/>
      <c r="ACZ495" s="197"/>
      <c r="ADA495" s="197"/>
      <c r="ADB495" s="197"/>
      <c r="ADC495" s="197"/>
      <c r="ADD495" s="197"/>
      <c r="ADE495" s="197"/>
      <c r="ADF495" s="197"/>
      <c r="ADG495" s="197"/>
      <c r="ADH495" s="197"/>
      <c r="ADI495" s="197"/>
      <c r="ADJ495" s="197"/>
      <c r="ADK495" s="197"/>
      <c r="ADL495" s="197"/>
      <c r="ADM495" s="197"/>
      <c r="ADN495" s="197"/>
      <c r="ADO495" s="197"/>
      <c r="ADP495" s="197"/>
      <c r="ADQ495" s="197"/>
      <c r="ADR495" s="197"/>
      <c r="ADS495" s="197"/>
      <c r="ADT495" s="197"/>
      <c r="ADU495" s="197"/>
      <c r="ADV495" s="197"/>
      <c r="ADW495" s="197"/>
      <c r="ADX495" s="197"/>
      <c r="ADY495" s="197"/>
      <c r="ADZ495" s="197"/>
      <c r="AEA495" s="197"/>
      <c r="AEB495" s="197"/>
      <c r="AEC495" s="197"/>
      <c r="AED495" s="197"/>
      <c r="AEE495" s="197"/>
      <c r="AEF495" s="197"/>
      <c r="AEG495" s="197"/>
      <c r="AEH495" s="197"/>
      <c r="AEI495" s="197"/>
      <c r="AEJ495" s="197"/>
      <c r="AEK495" s="197"/>
      <c r="AEL495" s="197"/>
      <c r="AEM495" s="197"/>
      <c r="AEN495" s="197"/>
      <c r="AEO495" s="197"/>
      <c r="AEP495" s="197"/>
      <c r="AEQ495" s="197"/>
      <c r="AER495" s="197"/>
      <c r="AES495" s="197"/>
      <c r="AET495" s="197"/>
      <c r="AEU495" s="197"/>
      <c r="AEV495" s="197"/>
      <c r="AEW495" s="197"/>
      <c r="AEX495" s="197"/>
      <c r="AEY495" s="197"/>
      <c r="AEZ495" s="197"/>
      <c r="AFA495" s="197"/>
      <c r="AFB495" s="197"/>
      <c r="AFC495" s="197"/>
      <c r="AFD495" s="197"/>
      <c r="AFE495" s="197"/>
      <c r="AFF495" s="197"/>
      <c r="AFG495" s="197"/>
      <c r="AFH495" s="197"/>
      <c r="AFI495" s="197"/>
      <c r="AFJ495" s="197"/>
      <c r="AFK495" s="197"/>
      <c r="AFL495" s="197"/>
      <c r="AFM495" s="197"/>
      <c r="AFN495" s="197"/>
      <c r="AFO495" s="197"/>
      <c r="AFP495" s="197"/>
      <c r="AFQ495" s="197"/>
      <c r="AFR495" s="197"/>
      <c r="AFS495" s="197"/>
      <c r="AFT495" s="197"/>
      <c r="AFU495" s="197"/>
      <c r="AFV495" s="197"/>
      <c r="AFW495" s="197"/>
      <c r="AFX495" s="197"/>
      <c r="AFY495" s="197"/>
      <c r="AFZ495" s="197"/>
      <c r="AGA495" s="197"/>
      <c r="AGB495" s="197"/>
      <c r="AGC495" s="197"/>
      <c r="AGD495" s="197"/>
      <c r="AGE495" s="197"/>
      <c r="AGF495" s="197"/>
      <c r="AGG495" s="197"/>
      <c r="AGH495" s="197"/>
      <c r="AGI495" s="197"/>
      <c r="AGJ495" s="197"/>
      <c r="AGK495" s="197"/>
      <c r="AGL495" s="197"/>
      <c r="AGM495" s="197"/>
      <c r="AGN495" s="197"/>
      <c r="AGO495" s="197"/>
      <c r="AGP495" s="197"/>
      <c r="AGQ495" s="197"/>
      <c r="AGR495" s="197"/>
      <c r="AGS495" s="197"/>
      <c r="AGT495" s="197"/>
      <c r="AGU495" s="197"/>
      <c r="AGV495" s="197"/>
      <c r="AGW495" s="197"/>
      <c r="AGX495" s="197"/>
      <c r="AGY495" s="197"/>
      <c r="AGZ495" s="197"/>
      <c r="AHA495" s="197"/>
      <c r="AHB495" s="197"/>
      <c r="AHC495" s="197"/>
      <c r="AHD495" s="197"/>
      <c r="AHE495" s="197"/>
      <c r="AHF495" s="197"/>
      <c r="AHG495" s="197"/>
      <c r="AHH495" s="197"/>
      <c r="AHI495" s="197"/>
      <c r="AHJ495" s="197"/>
      <c r="AHK495" s="197"/>
      <c r="AHL495" s="197"/>
      <c r="AHM495" s="197"/>
      <c r="AHN495" s="197"/>
      <c r="AHO495" s="197"/>
      <c r="AHP495" s="197"/>
      <c r="AHQ495" s="197"/>
      <c r="AHR495" s="197"/>
      <c r="AHS495" s="197"/>
      <c r="AHT495" s="197"/>
      <c r="AHU495" s="197"/>
      <c r="AHV495" s="197"/>
      <c r="AHW495" s="197"/>
      <c r="AHX495" s="197"/>
      <c r="AHY495" s="197"/>
      <c r="AHZ495" s="197"/>
      <c r="AIA495" s="197"/>
      <c r="AIB495" s="197"/>
      <c r="AIC495" s="197"/>
      <c r="AID495" s="197"/>
      <c r="AIE495" s="197"/>
      <c r="AIF495" s="197"/>
      <c r="AIG495" s="197"/>
      <c r="AIH495" s="197"/>
      <c r="AII495" s="197"/>
      <c r="AIJ495" s="197"/>
      <c r="AIK495" s="197"/>
      <c r="AIL495" s="197"/>
      <c r="AIM495" s="197"/>
      <c r="AIN495" s="197"/>
      <c r="AIO495" s="197"/>
      <c r="AIP495" s="197"/>
      <c r="AIQ495" s="197"/>
      <c r="AIR495" s="197"/>
      <c r="AIS495" s="197"/>
      <c r="AIT495" s="197"/>
      <c r="AIU495" s="197"/>
      <c r="AIV495" s="197"/>
      <c r="AIW495" s="197"/>
      <c r="AIX495" s="197"/>
      <c r="AIY495" s="197"/>
      <c r="AIZ495" s="197"/>
      <c r="AJA495" s="197"/>
      <c r="AJB495" s="197"/>
      <c r="AJC495" s="197"/>
      <c r="AJD495" s="197"/>
      <c r="AJE495" s="197"/>
      <c r="AJF495" s="197"/>
      <c r="AJG495" s="197"/>
      <c r="AJH495" s="197"/>
      <c r="AJI495" s="197"/>
      <c r="AJJ495" s="197"/>
      <c r="AJK495" s="197"/>
      <c r="AJL495" s="197"/>
      <c r="AJM495" s="197"/>
      <c r="AJN495" s="197"/>
      <c r="AJO495" s="197"/>
      <c r="AJP495" s="197"/>
      <c r="AJQ495" s="197"/>
      <c r="AJR495" s="197"/>
      <c r="AJS495" s="197"/>
      <c r="AJT495" s="197"/>
      <c r="AJU495" s="197"/>
      <c r="AJV495" s="197"/>
      <c r="AJW495" s="197"/>
      <c r="AJX495" s="197"/>
      <c r="AJY495" s="197"/>
      <c r="AJZ495" s="197"/>
      <c r="AKA495" s="197"/>
      <c r="AKB495" s="197"/>
      <c r="AKC495" s="197"/>
      <c r="AKD495" s="197"/>
      <c r="AKE495" s="197"/>
      <c r="AKF495" s="197"/>
      <c r="AKG495" s="197"/>
      <c r="AKH495" s="197"/>
      <c r="AKI495" s="197"/>
      <c r="AKJ495" s="197"/>
      <c r="AKK495" s="197"/>
      <c r="AKL495" s="197"/>
      <c r="AKM495" s="197"/>
      <c r="AKN495" s="197"/>
      <c r="AKO495" s="197"/>
      <c r="AKP495" s="197"/>
      <c r="AKQ495" s="197"/>
      <c r="AKR495" s="197"/>
      <c r="AKS495" s="197"/>
      <c r="AKT495" s="197"/>
      <c r="AKU495" s="197"/>
      <c r="AKV495" s="197"/>
      <c r="AKW495" s="197"/>
      <c r="AKX495" s="197"/>
      <c r="AKY495" s="197"/>
      <c r="AKZ495" s="197"/>
      <c r="ALA495" s="197"/>
      <c r="ALB495" s="197"/>
      <c r="ALC495" s="197"/>
      <c r="ALD495" s="197"/>
      <c r="ALE495" s="197"/>
      <c r="ALF495" s="197"/>
      <c r="ALG495" s="197"/>
      <c r="ALH495" s="197"/>
      <c r="ALI495" s="197"/>
      <c r="ALJ495" s="197"/>
      <c r="ALK495" s="197"/>
      <c r="ALL495" s="197"/>
      <c r="ALM495" s="197"/>
      <c r="ALN495" s="197"/>
      <c r="ALO495" s="197"/>
      <c r="ALP495" s="197"/>
      <c r="ALQ495" s="197"/>
      <c r="ALR495" s="197"/>
      <c r="ALS495" s="197"/>
      <c r="ALT495" s="197"/>
      <c r="ALU495" s="197"/>
      <c r="ALV495" s="197"/>
      <c r="ALW495" s="197"/>
      <c r="ALX495" s="197"/>
      <c r="ALY495" s="197"/>
      <c r="ALZ495" s="197"/>
      <c r="AMA495" s="197"/>
      <c r="AMB495" s="197"/>
      <c r="AMC495" s="197"/>
      <c r="AMD495" s="197"/>
      <c r="AME495" s="197"/>
      <c r="AMF495" s="197"/>
      <c r="AMG495" s="197"/>
      <c r="AMH495" s="197"/>
    </row>
    <row r="496" spans="1:1022" s="256" customFormat="1" ht="12.75">
      <c r="A496" s="255"/>
      <c r="B496" s="244"/>
      <c r="C496" s="252"/>
      <c r="D496" s="230"/>
      <c r="E496" s="230"/>
      <c r="G496" s="437"/>
    </row>
    <row r="497" spans="1:7" ht="15.75">
      <c r="A497" s="405"/>
      <c r="B497" s="402"/>
      <c r="C497" s="422" t="s">
        <v>637</v>
      </c>
      <c r="D497" s="423"/>
      <c r="E497" s="178"/>
      <c r="F497" s="179"/>
      <c r="G497" s="387">
        <f>SUM(G450:G494)</f>
        <v>0</v>
      </c>
    </row>
  </sheetData>
  <sheetProtection algorithmName="SHA-512" hashValue="faO+nPYgT0ZhsHE3bMj4c3r0eFxLMae7H4AlutmvkeTslmh55oZOlE/94Fc3UZG6mxE4ELETY4O76sGc6dof2Q==" saltValue="1/QGiFwQeXasqJtgPe3+EA==" spinCount="100000" sheet="1" formatCells="0" formatColumns="0" formatRows="0"/>
  <protectedRanges>
    <protectedRange sqref="F3:G3 G4 F1:G1 F15:G15 F21:G22 G13:G14 F498:G64943 F236:G237 F179:G180 F139:G140 F446:G447 G11 F155:G156" name="Obseg5_11"/>
    <protectedRange sqref="F15:G15" name="Range1"/>
    <protectedRange sqref="F1:G1" name="Range1_8_2_2_1_1_1_1"/>
    <protectedRange sqref="F2:G2" name="Obseg5_14"/>
    <protectedRange sqref="F17:G20 F25:G30 F88:G91 F96:G99 F116:G118" name="Obseg5"/>
    <protectedRange sqref="F16" name="Obseg5_3_1_2_1"/>
    <protectedRange sqref="G12" name="Obseg5_4_1_3_1"/>
    <protectedRange sqref="F24:G24 F182:G182 F453:G453 F449:G449 F142:G142 F239:G239 F158:G158" name="Obseg5_11_1"/>
    <protectedRange sqref="F23:G23 F181:G181 F113:G115 F238:G238 F448:G448 F451:G452 F83:G83 F469:G469 F141:G141 F152:G153 F157:G157 G82 F457:G457 F81:G81 F87:G87 F473:G473 G86 F107:G107 G106 F122:G122 F32:G34 F36:G36 F40:G40 F465:G465 F109:G111 F48:G48 F461:G461 F57:G59 F105:G105 F61:G61 F65:G67 F361:G361 F93:G95 F101:G103 F44:G46 F85:G85 F73:G75 F69:G71 F38:G38 G37 F42:G42 G41 F55:G55 G49:G50 F63:G63 G62" name="Obseg5_1"/>
    <protectedRange sqref="F138:G138 F497:G497 F445:G445 F235:G235 F154:G154 F178:G178" name="Obseg5_8_1_3_1"/>
    <protectedRange sqref="F145:G151" name="Obseg5_1_1"/>
    <protectedRange sqref="F163:G177" name="Obseg5_1_2"/>
    <protectedRange sqref="F221:G225 F183:G206 F234:G234" name="Obseg5_1_3"/>
    <protectedRange sqref="F226:G226 G220 G229 G232:G233" name="Obseg5_1_1_1"/>
    <protectedRange sqref="F227:G227" name="Obseg5_1_4"/>
    <protectedRange sqref="G228" name="Obseg5_1_1_2"/>
    <protectedRange sqref="F120:G121 F124:G124 G125" name="Obseg5_1_5"/>
    <protectedRange sqref="F127:G129 F279:G281" name="Obseg5_3"/>
    <protectedRange sqref="F135:G135 F131:G131 G136 F133:G133 G132 F137:G137" name="Obseg5_1_7"/>
    <protectedRange sqref="F37" name="Obseg5_1_3_1"/>
    <protectedRange sqref="F41" name="Obseg5_1_3_2"/>
    <protectedRange sqref="F49:F50" name="Obseg5_1_3_3"/>
    <protectedRange sqref="F62" name="Obseg5_1_3_4"/>
    <protectedRange sqref="F82" name="Obseg5_1_3_7"/>
    <protectedRange sqref="F86" name="Obseg5_1_3_8"/>
    <protectedRange sqref="F106" name="Obseg5_1_8"/>
    <protectedRange sqref="F125" name="Obseg5_1_9"/>
    <protectedRange sqref="F132" name="Obseg5_1_10"/>
    <protectedRange sqref="F136" name="Obseg5_1_11"/>
    <protectedRange sqref="F243:G248 F346:G350" name="Obseg5_1_12"/>
    <protectedRange sqref="F249:G254" name="Obseg5_1_13"/>
    <protectedRange sqref="F255:G266" name="Obseg5_1_14"/>
    <protectedRange sqref="F267:G278 F282:G287" name="Obseg5_1_15"/>
    <protectedRange sqref="F288:G293" name="Obseg5_1_15_1"/>
    <protectedRange sqref="F294:G311" name="Obseg5_1_15_1_1"/>
    <protectedRange sqref="F315:G326 F330:G335" name="Obseg5_1_15_1_1_2"/>
    <protectedRange sqref="F312:G314 F327:G329" name="Obseg5_3_1"/>
    <protectedRange sqref="F339:G339 F355:G355" name="Obseg5_1_16"/>
    <protectedRange sqref="F340:G345 F356:G360 F351:G351" name="Obseg5_1_15_1_1_4"/>
    <protectedRange sqref="F336:G338 F352:G354" name="Obseg5_3_1_1"/>
    <protectedRange sqref="F372:G372" name="Obseg5_1_2_1"/>
    <protectedRange sqref="F366:G366" name="Obseg5_1_16_1"/>
    <protectedRange sqref="F367:G371" name="Obseg5_1_15_1_1_4_1"/>
    <protectedRange sqref="F362:G365" name="Obseg5_3_1_1_1"/>
    <protectedRange sqref="F373:G377" name="Obseg5_1_15_1_1_4_2"/>
    <protectedRange sqref="F378:G378" name="Obseg5_1_2_3"/>
    <protectedRange sqref="F384:G384" name="Obseg5_1_2_4"/>
    <protectedRange sqref="F379:G383" name="Obseg5_1_15_1_1_4_4"/>
    <protectedRange sqref="F390:G390" name="Obseg5_1_2_4_1"/>
    <protectedRange sqref="F385:G389" name="Obseg5_1_15_1_1_4_4_1"/>
    <protectedRange sqref="F402:G402" name="Obseg5_1_2_4_2"/>
    <protectedRange sqref="F397:G401" name="Obseg5_1_15_1_1_4_4_2"/>
    <protectedRange sqref="F408:G408" name="Obseg5_1_2_4_2_1"/>
    <protectedRange sqref="F403:G407" name="Obseg5_1_15_1_1_4_4_2_1"/>
    <protectedRange sqref="F418:G418" name="Obseg5_1_2_5"/>
    <protectedRange sqref="F413:G417" name="Obseg5_1_15_1_1_4_5"/>
    <protectedRange sqref="F409:G412 F431:G432" name="Obseg5_3_1_1_2"/>
    <protectedRange sqref="F424:G424" name="Obseg5_1_2_6"/>
    <protectedRange sqref="F419:G423" name="Obseg5_1_15_1_1_4_6"/>
    <protectedRange sqref="F430:G430 F438:G438 F444:G444" name="Obseg5_1_2_7"/>
    <protectedRange sqref="F425:G429 F433:G437 F439:G442 G443" name="Obseg5_1_15_1_1_4_7"/>
    <protectedRange sqref="F455:G456 F459:G460 F463:G464" name="Obseg5_1_3_9"/>
    <protectedRange sqref="F467:G468 F471:G472" name="Obseg5_1_3_9_1"/>
    <protectedRange sqref="G230" name="Obseg5_1_1_4"/>
    <protectedRange sqref="F475:G478" name="Obseg5_1_3_9_1_1"/>
    <protectedRange sqref="F77:G79" name="Obseg5_1_17"/>
    <protectedRange sqref="F391:G396" name="Obseg5_1_15_1_1_4_4_3"/>
    <protectedRange sqref="F207:G211" name="Obseg5_1_3_10"/>
    <protectedRange sqref="F212:G212 G215:G219" name="Obseg5_1_1_1_1"/>
    <protectedRange sqref="F213:G213" name="Obseg5_1_4_1"/>
    <protectedRange sqref="G214" name="Obseg5_1_1_2_1"/>
    <protectedRange sqref="G231" name="Obseg5_1_1_3"/>
    <protectedRange sqref="F54:G54 G53 F52:G52" name="Obseg5_1_6"/>
    <protectedRange sqref="F143:G144" name="Obseg5_2"/>
    <protectedRange sqref="F443" name="Obseg5_1_15_1_1_4_7_1"/>
    <protectedRange sqref="F53" name="Obseg5_1_18"/>
    <protectedRange sqref="F496:G496" name="Obseg5_5"/>
    <protectedRange sqref="F494:G495" name="Obseg5_2_1"/>
    <protectedRange sqref="F159:G162" name="Obseg5_6"/>
    <protectedRange sqref="F240:G242" name="Obseg5_7"/>
  </protectedRanges>
  <pageMargins left="0.70833333333333304" right="0.39374999999999999" top="0.90972222222222199" bottom="0.74861111111111101" header="0.31527777777777799" footer="0.31527777777777799"/>
  <pageSetup paperSize="9" scale="71"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22" manualBreakCount="22">
    <brk id="15" max="16383" man="1"/>
    <brk id="30" max="16383" man="1"/>
    <brk id="42" max="16383" man="1"/>
    <brk id="59" max="16383" man="1"/>
    <brk id="83" max="16383" man="1"/>
    <brk id="95" max="16383" man="1"/>
    <brk id="115" max="16383" man="1"/>
    <brk id="126" max="16383" man="1"/>
    <brk id="140" max="16383" man="1"/>
    <brk id="156" max="16383" man="1"/>
    <brk id="167" max="16383" man="1"/>
    <brk id="180" max="16383" man="1"/>
    <brk id="206" max="16383" man="1"/>
    <brk id="216" max="16383" man="1"/>
    <brk id="235" max="16383" man="1"/>
    <brk id="281" max="16383" man="1"/>
    <brk id="320" max="16383" man="1"/>
    <brk id="335" max="16383" man="1"/>
    <brk id="351" max="16383" man="1"/>
    <brk id="366" max="16383" man="1"/>
    <brk id="402" max="16383" man="1"/>
    <brk id="41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sheetPr>
  <dimension ref="A1:AMJ669"/>
  <sheetViews>
    <sheetView showZeros="0" view="pageBreakPreview" topLeftCell="A16" zoomScaleNormal="100" workbookViewId="0">
      <selection activeCell="E35" sqref="E35"/>
    </sheetView>
  </sheetViews>
  <sheetFormatPr defaultColWidth="9.140625" defaultRowHeight="16.5"/>
  <cols>
    <col min="1" max="1" width="5.7109375" style="270" customWidth="1"/>
    <col min="2" max="2" width="9.7109375" style="193" customWidth="1"/>
    <col min="3" max="3" width="45.7109375" style="194" customWidth="1"/>
    <col min="4" max="4" width="6.7109375" style="195" customWidth="1"/>
    <col min="5" max="5" width="8.7109375" style="196" customWidth="1"/>
    <col min="6" max="6" width="10.85546875" style="275" customWidth="1"/>
    <col min="7" max="7" width="10.7109375" style="247" customWidth="1"/>
    <col min="8" max="245" width="9.140625" style="197"/>
    <col min="246" max="1024" width="9.140625" style="198"/>
  </cols>
  <sheetData>
    <row r="1" spans="1:245">
      <c r="A1" s="199"/>
      <c r="B1" s="200"/>
      <c r="C1" s="201"/>
      <c r="D1" s="202"/>
      <c r="E1" s="203"/>
      <c r="F1" s="262"/>
      <c r="G1" s="466"/>
    </row>
    <row r="2" spans="1:245" s="209" customFormat="1" ht="18">
      <c r="A2" s="204" t="s">
        <v>638</v>
      </c>
      <c r="B2" s="205"/>
      <c r="C2" s="206" t="s">
        <v>126</v>
      </c>
      <c r="D2" s="207"/>
      <c r="E2" s="207"/>
      <c r="F2" s="263"/>
      <c r="G2" s="467"/>
    </row>
    <row r="3" spans="1:245" s="214" customFormat="1" ht="13.5">
      <c r="A3" s="210"/>
      <c r="B3" s="211"/>
      <c r="C3" s="212"/>
      <c r="D3" s="276"/>
      <c r="E3" s="213"/>
      <c r="F3" s="264"/>
      <c r="G3" s="468"/>
    </row>
    <row r="4" spans="1:245">
      <c r="B4" s="215" t="s">
        <v>638</v>
      </c>
      <c r="C4" s="216" t="s">
        <v>639</v>
      </c>
      <c r="D4" s="217"/>
      <c r="E4" s="147"/>
      <c r="F4" s="265"/>
      <c r="G4" s="469">
        <f>SUM(G15:G69)</f>
        <v>0</v>
      </c>
    </row>
    <row r="5" spans="1:245" s="223" customFormat="1" ht="12.75">
      <c r="A5" s="219"/>
      <c r="B5" s="220"/>
      <c r="C5" s="220"/>
      <c r="D5" s="221"/>
      <c r="E5" s="222"/>
      <c r="F5" s="266"/>
      <c r="G5" s="470"/>
    </row>
    <row r="6" spans="1:245" s="197" customFormat="1" ht="12.75" customHeight="1">
      <c r="A6" s="151"/>
      <c r="B6" s="152"/>
      <c r="C6" s="153"/>
      <c r="D6" s="153"/>
      <c r="E6" s="155"/>
      <c r="F6" s="267"/>
      <c r="G6" s="471"/>
    </row>
    <row r="7" spans="1:245" s="224" customFormat="1" ht="12.75" customHeight="1">
      <c r="A7" s="157" t="s">
        <v>138</v>
      </c>
      <c r="B7" s="157" t="s">
        <v>139</v>
      </c>
      <c r="C7" s="158" t="s">
        <v>140</v>
      </c>
      <c r="D7" s="158"/>
      <c r="E7" s="160" t="s">
        <v>141</v>
      </c>
      <c r="F7" s="268" t="s">
        <v>142</v>
      </c>
      <c r="G7" s="472" t="s">
        <v>143</v>
      </c>
    </row>
    <row r="8" spans="1:245" s="197" customFormat="1" ht="12.75">
      <c r="A8" s="163"/>
      <c r="B8" s="225"/>
      <c r="C8" s="226"/>
      <c r="D8" s="227"/>
      <c r="E8" s="164"/>
      <c r="F8" s="275"/>
      <c r="G8" s="247"/>
    </row>
    <row r="9" spans="1:245" s="197" customFormat="1" ht="12.75">
      <c r="A9" s="228"/>
      <c r="B9" s="251"/>
      <c r="C9" s="229"/>
      <c r="D9" s="230"/>
      <c r="E9" s="230"/>
      <c r="F9" s="275"/>
      <c r="G9" s="247"/>
      <c r="H9" s="231"/>
      <c r="I9" s="232"/>
      <c r="J9" s="233"/>
      <c r="K9" s="234"/>
      <c r="L9" s="235"/>
      <c r="M9" s="234"/>
      <c r="N9" s="236"/>
      <c r="R9" s="237"/>
      <c r="S9" s="214"/>
      <c r="T9" s="238"/>
      <c r="U9" s="231"/>
      <c r="V9" s="231"/>
      <c r="W9" s="232"/>
      <c r="X9" s="233"/>
      <c r="Y9" s="234"/>
      <c r="Z9" s="235"/>
      <c r="AA9" s="234"/>
      <c r="AB9" s="236"/>
      <c r="AF9" s="237"/>
      <c r="AG9" s="214"/>
      <c r="AH9" s="238"/>
      <c r="AI9" s="231"/>
      <c r="AJ9" s="231"/>
      <c r="AK9" s="232"/>
      <c r="AL9" s="233"/>
      <c r="AM9" s="234"/>
      <c r="AN9" s="235"/>
      <c r="AO9" s="234"/>
      <c r="AP9" s="236"/>
      <c r="AT9" s="237"/>
      <c r="AU9" s="214"/>
      <c r="AV9" s="238"/>
      <c r="AW9" s="231"/>
      <c r="AX9" s="231"/>
      <c r="AY9" s="232"/>
      <c r="AZ9" s="233"/>
      <c r="BA9" s="234"/>
      <c r="BB9" s="235"/>
      <c r="BC9" s="234"/>
      <c r="BD9" s="236"/>
      <c r="BH9" s="237"/>
      <c r="BI9" s="214"/>
      <c r="BJ9" s="238"/>
      <c r="BK9" s="231"/>
      <c r="BL9" s="231"/>
      <c r="BM9" s="232"/>
      <c r="BN9" s="233"/>
      <c r="BO9" s="234"/>
      <c r="BP9" s="235"/>
      <c r="BQ9" s="234"/>
      <c r="BR9" s="236"/>
      <c r="BV9" s="237"/>
      <c r="BW9" s="214"/>
      <c r="BX9" s="238"/>
      <c r="BY9" s="231"/>
      <c r="BZ9" s="231"/>
      <c r="CA9" s="232"/>
      <c r="CB9" s="233"/>
      <c r="CC9" s="234"/>
      <c r="CD9" s="235"/>
      <c r="CE9" s="234"/>
      <c r="CF9" s="236"/>
      <c r="CJ9" s="237"/>
      <c r="CK9" s="214"/>
      <c r="CL9" s="238"/>
      <c r="CM9" s="231"/>
      <c r="CN9" s="231"/>
      <c r="CO9" s="232"/>
      <c r="CP9" s="233"/>
      <c r="CQ9" s="234"/>
      <c r="CR9" s="235"/>
      <c r="CS9" s="234"/>
      <c r="CT9" s="236"/>
      <c r="CX9" s="237"/>
      <c r="CY9" s="214"/>
      <c r="CZ9" s="238"/>
      <c r="DA9" s="231"/>
      <c r="DB9" s="231"/>
      <c r="DC9" s="232"/>
      <c r="DD9" s="233"/>
      <c r="DE9" s="234"/>
      <c r="DF9" s="235"/>
      <c r="DG9" s="234"/>
      <c r="DH9" s="236"/>
      <c r="DL9" s="237"/>
      <c r="DM9" s="214"/>
      <c r="DN9" s="238"/>
      <c r="DO9" s="231"/>
      <c r="DP9" s="231"/>
      <c r="DQ9" s="232"/>
      <c r="DR9" s="233"/>
      <c r="DS9" s="234"/>
      <c r="DT9" s="235"/>
      <c r="DU9" s="234"/>
      <c r="DV9" s="236"/>
      <c r="DZ9" s="237"/>
      <c r="EA9" s="214"/>
      <c r="EB9" s="238"/>
      <c r="EC9" s="231"/>
      <c r="ED9" s="231"/>
      <c r="EE9" s="232"/>
      <c r="EF9" s="233"/>
      <c r="EG9" s="234"/>
      <c r="EH9" s="235"/>
      <c r="EI9" s="234"/>
      <c r="EJ9" s="236"/>
      <c r="EN9" s="237"/>
      <c r="EO9" s="214"/>
      <c r="EP9" s="238"/>
      <c r="EQ9" s="231"/>
      <c r="ER9" s="231"/>
      <c r="ES9" s="232"/>
      <c r="ET9" s="233"/>
      <c r="EU9" s="234"/>
      <c r="EV9" s="235"/>
      <c r="EW9" s="234"/>
      <c r="EX9" s="236"/>
      <c r="FB9" s="237"/>
      <c r="FC9" s="214"/>
      <c r="FD9" s="238"/>
      <c r="FE9" s="231"/>
      <c r="FF9" s="231"/>
      <c r="FG9" s="232"/>
      <c r="FH9" s="233"/>
      <c r="FI9" s="234"/>
      <c r="FJ9" s="235"/>
      <c r="FK9" s="234"/>
      <c r="FL9" s="236"/>
      <c r="FP9" s="237"/>
      <c r="FQ9" s="214"/>
      <c r="FR9" s="238"/>
      <c r="FS9" s="231"/>
      <c r="FT9" s="231"/>
      <c r="FU9" s="232"/>
      <c r="FV9" s="233"/>
      <c r="FW9" s="234"/>
      <c r="FX9" s="235"/>
      <c r="FY9" s="234"/>
      <c r="FZ9" s="236"/>
      <c r="GD9" s="237"/>
      <c r="GE9" s="214"/>
      <c r="GF9" s="238"/>
      <c r="GG9" s="231"/>
      <c r="GH9" s="231"/>
      <c r="GI9" s="232"/>
      <c r="GJ9" s="233"/>
      <c r="GK9" s="234"/>
      <c r="GL9" s="235"/>
      <c r="GM9" s="234"/>
      <c r="GN9" s="236"/>
      <c r="GR9" s="237"/>
      <c r="GS9" s="214"/>
      <c r="GT9" s="238"/>
      <c r="GU9" s="231"/>
      <c r="GV9" s="231"/>
      <c r="GW9" s="232"/>
      <c r="GX9" s="233"/>
      <c r="GY9" s="234"/>
      <c r="GZ9" s="235"/>
      <c r="HA9" s="234"/>
      <c r="HB9" s="236"/>
      <c r="HF9" s="237"/>
      <c r="HG9" s="214"/>
      <c r="HH9" s="238"/>
      <c r="HI9" s="231"/>
      <c r="HJ9" s="231"/>
      <c r="HK9" s="232"/>
      <c r="HL9" s="233"/>
      <c r="HM9" s="234"/>
      <c r="HN9" s="235"/>
      <c r="HO9" s="234"/>
      <c r="HP9" s="236"/>
      <c r="HT9" s="237"/>
      <c r="HU9" s="214"/>
      <c r="HV9" s="238"/>
      <c r="HW9" s="231"/>
      <c r="HX9" s="231"/>
      <c r="HY9" s="232"/>
      <c r="HZ9" s="233"/>
      <c r="IA9" s="234"/>
      <c r="IB9" s="235"/>
      <c r="IC9" s="234"/>
      <c r="ID9" s="236"/>
      <c r="IH9" s="237"/>
      <c r="II9" s="214"/>
      <c r="IJ9" s="238"/>
      <c r="IK9" s="231"/>
    </row>
    <row r="10" spans="1:245" s="198" customFormat="1">
      <c r="A10" s="239" t="s">
        <v>125</v>
      </c>
      <c r="B10" s="240"/>
      <c r="C10" s="241" t="s">
        <v>640</v>
      </c>
      <c r="D10" s="240"/>
      <c r="E10" s="240"/>
      <c r="F10" s="269"/>
      <c r="G10" s="473"/>
    </row>
    <row r="11" spans="1:245" s="197" customFormat="1" ht="12.75">
      <c r="A11" s="228"/>
      <c r="B11" s="220"/>
      <c r="C11" s="272"/>
      <c r="D11" s="280"/>
      <c r="E11" s="243"/>
      <c r="F11" s="275"/>
      <c r="G11" s="247"/>
      <c r="H11" s="231"/>
      <c r="I11" s="232"/>
      <c r="J11" s="233"/>
      <c r="K11" s="234"/>
      <c r="L11" s="235"/>
      <c r="M11" s="234"/>
      <c r="N11" s="236"/>
      <c r="R11" s="237"/>
      <c r="S11" s="214"/>
      <c r="T11" s="238"/>
      <c r="U11" s="231"/>
      <c r="V11" s="231"/>
      <c r="W11" s="232"/>
      <c r="X11" s="233"/>
      <c r="Y11" s="234"/>
      <c r="Z11" s="235"/>
      <c r="AA11" s="234"/>
      <c r="AB11" s="236"/>
      <c r="AF11" s="237"/>
      <c r="AG11" s="214"/>
      <c r="AH11" s="238"/>
      <c r="AI11" s="231"/>
      <c r="AJ11" s="231"/>
      <c r="AK11" s="232"/>
      <c r="AL11" s="233"/>
      <c r="AM11" s="234"/>
      <c r="AN11" s="235"/>
      <c r="AO11" s="234"/>
      <c r="AP11" s="236"/>
      <c r="AT11" s="237"/>
      <c r="AU11" s="214"/>
      <c r="AV11" s="238"/>
      <c r="AW11" s="231"/>
      <c r="AX11" s="231"/>
      <c r="AY11" s="232"/>
      <c r="AZ11" s="233"/>
      <c r="BA11" s="234"/>
      <c r="BB11" s="235"/>
      <c r="BC11" s="234"/>
      <c r="BD11" s="236"/>
      <c r="BH11" s="237"/>
      <c r="BI11" s="214"/>
      <c r="BJ11" s="238"/>
      <c r="BK11" s="231"/>
      <c r="BL11" s="231"/>
      <c r="BM11" s="232"/>
      <c r="BN11" s="233"/>
      <c r="BO11" s="234"/>
      <c r="BP11" s="235"/>
      <c r="BQ11" s="234"/>
      <c r="BR11" s="236"/>
      <c r="BV11" s="237"/>
      <c r="BW11" s="214"/>
      <c r="BX11" s="238"/>
      <c r="BY11" s="231"/>
      <c r="BZ11" s="231"/>
      <c r="CA11" s="232"/>
      <c r="CB11" s="233"/>
      <c r="CC11" s="234"/>
      <c r="CD11" s="235"/>
      <c r="CE11" s="234"/>
      <c r="CF11" s="236"/>
      <c r="CJ11" s="237"/>
      <c r="CK11" s="214"/>
      <c r="CL11" s="238"/>
      <c r="CM11" s="231"/>
      <c r="CN11" s="231"/>
      <c r="CO11" s="232"/>
      <c r="CP11" s="233"/>
      <c r="CQ11" s="234"/>
      <c r="CR11" s="235"/>
      <c r="CS11" s="234"/>
      <c r="CT11" s="236"/>
      <c r="CX11" s="237"/>
      <c r="CY11" s="214"/>
      <c r="CZ11" s="238"/>
      <c r="DA11" s="231"/>
      <c r="DB11" s="231"/>
      <c r="DC11" s="232"/>
      <c r="DD11" s="233"/>
      <c r="DE11" s="234"/>
      <c r="DF11" s="235"/>
      <c r="DG11" s="234"/>
      <c r="DH11" s="236"/>
      <c r="DL11" s="237"/>
      <c r="DM11" s="214"/>
      <c r="DN11" s="238"/>
      <c r="DO11" s="231"/>
      <c r="DP11" s="231"/>
      <c r="DQ11" s="232"/>
      <c r="DR11" s="233"/>
      <c r="DS11" s="234"/>
      <c r="DT11" s="235"/>
      <c r="DU11" s="234"/>
      <c r="DV11" s="236"/>
      <c r="DZ11" s="237"/>
      <c r="EA11" s="214"/>
      <c r="EB11" s="238"/>
      <c r="EC11" s="231"/>
      <c r="ED11" s="231"/>
      <c r="EE11" s="232"/>
      <c r="EF11" s="233"/>
      <c r="EG11" s="234"/>
      <c r="EH11" s="235"/>
      <c r="EI11" s="234"/>
      <c r="EJ11" s="236"/>
      <c r="EN11" s="237"/>
      <c r="EO11" s="214"/>
      <c r="EP11" s="238"/>
      <c r="EQ11" s="231"/>
      <c r="ER11" s="231"/>
      <c r="ES11" s="232"/>
      <c r="ET11" s="233"/>
      <c r="EU11" s="234"/>
      <c r="EV11" s="235"/>
      <c r="EW11" s="234"/>
      <c r="EX11" s="236"/>
      <c r="FB11" s="237"/>
      <c r="FC11" s="214"/>
      <c r="FD11" s="238"/>
      <c r="FE11" s="231"/>
      <c r="FF11" s="231"/>
      <c r="FG11" s="232"/>
      <c r="FH11" s="233"/>
      <c r="FI11" s="234"/>
      <c r="FJ11" s="235"/>
      <c r="FK11" s="234"/>
      <c r="FL11" s="236"/>
      <c r="FP11" s="237"/>
      <c r="FQ11" s="214"/>
      <c r="FR11" s="238"/>
      <c r="FS11" s="231"/>
      <c r="FT11" s="231"/>
      <c r="FU11" s="232"/>
      <c r="FV11" s="233"/>
      <c r="FW11" s="234"/>
      <c r="FX11" s="235"/>
      <c r="FY11" s="234"/>
      <c r="FZ11" s="236"/>
      <c r="GD11" s="237"/>
      <c r="GE11" s="214"/>
      <c r="GF11" s="238"/>
      <c r="GG11" s="231"/>
      <c r="GH11" s="231"/>
      <c r="GI11" s="232"/>
      <c r="GJ11" s="233"/>
      <c r="GK11" s="234"/>
      <c r="GL11" s="235"/>
      <c r="GM11" s="234"/>
      <c r="GN11" s="236"/>
      <c r="GR11" s="237"/>
      <c r="GS11" s="214"/>
      <c r="GT11" s="238"/>
      <c r="GU11" s="231"/>
      <c r="GV11" s="231"/>
      <c r="GW11" s="232"/>
      <c r="GX11" s="233"/>
      <c r="GY11" s="234"/>
      <c r="GZ11" s="235"/>
      <c r="HA11" s="234"/>
      <c r="HB11" s="236"/>
      <c r="HF11" s="237"/>
      <c r="HG11" s="214"/>
      <c r="HH11" s="238"/>
      <c r="HI11" s="231"/>
      <c r="HJ11" s="231"/>
      <c r="HK11" s="232"/>
      <c r="HL11" s="233"/>
      <c r="HM11" s="234"/>
      <c r="HN11" s="235"/>
      <c r="HO11" s="234"/>
      <c r="HP11" s="236"/>
      <c r="HT11" s="237"/>
      <c r="HU11" s="214"/>
      <c r="HV11" s="238"/>
      <c r="HW11" s="231"/>
      <c r="HX11" s="231"/>
      <c r="HY11" s="232"/>
      <c r="HZ11" s="233"/>
      <c r="IA11" s="234"/>
      <c r="IB11" s="235"/>
      <c r="IC11" s="234"/>
      <c r="ID11" s="236"/>
      <c r="IH11" s="237"/>
      <c r="II11" s="214"/>
      <c r="IJ11" s="238"/>
      <c r="IK11" s="231"/>
    </row>
    <row r="12" spans="1:245" s="197" customFormat="1" ht="51">
      <c r="A12" s="270"/>
      <c r="B12" s="271"/>
      <c r="C12" s="272" t="s">
        <v>1000</v>
      </c>
      <c r="D12" s="273"/>
      <c r="E12" s="274"/>
      <c r="F12" s="275"/>
      <c r="G12" s="247"/>
    </row>
    <row r="13" spans="1:245" s="197" customFormat="1" ht="12.75">
      <c r="A13" s="270"/>
      <c r="B13" s="271"/>
      <c r="C13" s="272"/>
      <c r="D13" s="273"/>
      <c r="E13" s="274"/>
      <c r="F13" s="275"/>
      <c r="G13" s="247"/>
    </row>
    <row r="14" spans="1:245" s="197" customFormat="1" ht="13.5">
      <c r="A14" s="276" t="s">
        <v>641</v>
      </c>
      <c r="B14" s="277" t="s">
        <v>642</v>
      </c>
      <c r="C14" s="278" t="s">
        <v>643</v>
      </c>
      <c r="D14" s="272"/>
      <c r="E14" s="272"/>
      <c r="F14" s="275"/>
      <c r="G14" s="247"/>
    </row>
    <row r="15" spans="1:245" s="197" customFormat="1" ht="127.5">
      <c r="A15" s="276"/>
      <c r="B15" s="277"/>
      <c r="C15" s="279" t="s">
        <v>644</v>
      </c>
      <c r="D15" s="280" t="s">
        <v>616</v>
      </c>
      <c r="E15" s="12">
        <v>14</v>
      </c>
      <c r="F15" s="281"/>
      <c r="G15" s="436">
        <f>E15*F15</f>
        <v>0</v>
      </c>
    </row>
    <row r="16" spans="1:245" s="197" customFormat="1" ht="12.75">
      <c r="A16" s="270"/>
      <c r="B16" s="271"/>
      <c r="C16" s="272"/>
      <c r="D16" s="273"/>
      <c r="E16" s="274"/>
      <c r="F16" s="275"/>
      <c r="G16" s="247"/>
    </row>
    <row r="17" spans="1:7" s="197" customFormat="1" ht="13.5">
      <c r="A17" s="270"/>
      <c r="B17" s="211"/>
      <c r="C17" s="244"/>
      <c r="D17" s="245"/>
      <c r="E17" s="246"/>
      <c r="F17" s="275"/>
      <c r="G17" s="247"/>
    </row>
    <row r="18" spans="1:7" s="197" customFormat="1" ht="13.5">
      <c r="A18" s="276" t="s">
        <v>645</v>
      </c>
      <c r="B18" s="277" t="s">
        <v>646</v>
      </c>
      <c r="C18" s="278" t="s">
        <v>647</v>
      </c>
      <c r="D18" s="272"/>
      <c r="E18" s="272"/>
      <c r="F18" s="275"/>
      <c r="G18" s="247"/>
    </row>
    <row r="19" spans="1:7" s="197" customFormat="1" ht="25.5">
      <c r="A19" s="276"/>
      <c r="B19" s="277"/>
      <c r="C19" s="279" t="s">
        <v>913</v>
      </c>
      <c r="D19" s="280" t="s">
        <v>616</v>
      </c>
      <c r="E19" s="12">
        <v>1</v>
      </c>
      <c r="F19" s="281"/>
      <c r="G19" s="436">
        <f>E19*F19</f>
        <v>0</v>
      </c>
    </row>
    <row r="20" spans="1:7" s="197" customFormat="1" ht="13.5">
      <c r="A20" s="270"/>
      <c r="B20" s="211"/>
      <c r="C20" s="244"/>
      <c r="D20" s="245"/>
      <c r="E20" s="246"/>
      <c r="F20" s="275"/>
      <c r="G20" s="247"/>
    </row>
    <row r="21" spans="1:7" s="197" customFormat="1" ht="13.5">
      <c r="A21" s="270"/>
      <c r="B21" s="211"/>
      <c r="C21" s="244"/>
      <c r="D21" s="245"/>
      <c r="E21" s="246"/>
      <c r="F21" s="275"/>
      <c r="G21" s="247"/>
    </row>
    <row r="22" spans="1:7" s="197" customFormat="1" ht="13.5">
      <c r="A22" s="276" t="s">
        <v>649</v>
      </c>
      <c r="B22" s="277" t="s">
        <v>650</v>
      </c>
      <c r="C22" s="278" t="s">
        <v>647</v>
      </c>
      <c r="D22" s="272"/>
      <c r="E22" s="272"/>
      <c r="F22" s="275"/>
      <c r="G22" s="247"/>
    </row>
    <row r="23" spans="1:7" s="197" customFormat="1" ht="25.5">
      <c r="A23" s="276"/>
      <c r="B23" s="277"/>
      <c r="C23" s="279" t="s">
        <v>651</v>
      </c>
      <c r="D23" s="280" t="s">
        <v>616</v>
      </c>
      <c r="E23" s="12">
        <v>1</v>
      </c>
      <c r="F23" s="281"/>
      <c r="G23" s="436">
        <f>E23*F23</f>
        <v>0</v>
      </c>
    </row>
    <row r="24" spans="1:7" s="197" customFormat="1" ht="13.5">
      <c r="A24" s="270"/>
      <c r="B24" s="211"/>
      <c r="C24" s="244"/>
      <c r="D24" s="245"/>
      <c r="E24" s="246"/>
      <c r="F24" s="275"/>
      <c r="G24" s="247"/>
    </row>
    <row r="25" spans="1:7" s="197" customFormat="1" ht="13.5">
      <c r="A25" s="276" t="s">
        <v>652</v>
      </c>
      <c r="B25" s="277" t="s">
        <v>653</v>
      </c>
      <c r="C25" s="278" t="s">
        <v>654</v>
      </c>
      <c r="D25" s="272"/>
      <c r="E25" s="272"/>
      <c r="F25" s="275"/>
      <c r="G25" s="247"/>
    </row>
    <row r="26" spans="1:7" s="197" customFormat="1" ht="25.5">
      <c r="A26" s="276"/>
      <c r="B26" s="277"/>
      <c r="C26" s="279" t="s">
        <v>934</v>
      </c>
      <c r="D26" s="280" t="s">
        <v>616</v>
      </c>
      <c r="E26" s="12">
        <v>10</v>
      </c>
      <c r="F26" s="281"/>
      <c r="G26" s="436">
        <f>E26*F26</f>
        <v>0</v>
      </c>
    </row>
    <row r="27" spans="1:7" s="197" customFormat="1" ht="13.5">
      <c r="A27" s="270"/>
      <c r="B27" s="211"/>
      <c r="C27" s="244"/>
      <c r="D27" s="245"/>
      <c r="E27" s="246"/>
      <c r="F27" s="275"/>
      <c r="G27" s="247"/>
    </row>
    <row r="28" spans="1:7" s="197" customFormat="1" ht="13.5">
      <c r="A28" s="276" t="s">
        <v>655</v>
      </c>
      <c r="B28" s="277" t="s">
        <v>656</v>
      </c>
      <c r="C28" s="278" t="s">
        <v>657</v>
      </c>
      <c r="D28" s="272"/>
      <c r="E28" s="272"/>
      <c r="F28" s="275"/>
      <c r="G28" s="247"/>
    </row>
    <row r="29" spans="1:7" s="197" customFormat="1" ht="25.5">
      <c r="A29" s="276"/>
      <c r="B29" s="277"/>
      <c r="C29" s="279" t="s">
        <v>935</v>
      </c>
      <c r="D29" s="280" t="s">
        <v>616</v>
      </c>
      <c r="E29" s="12">
        <v>7</v>
      </c>
      <c r="F29" s="281"/>
      <c r="G29" s="436">
        <f>E29*F29</f>
        <v>0</v>
      </c>
    </row>
    <row r="30" spans="1:7" s="197" customFormat="1" ht="13.5">
      <c r="A30" s="270"/>
      <c r="B30" s="211"/>
      <c r="C30" s="244"/>
      <c r="D30" s="245"/>
      <c r="E30" s="246"/>
      <c r="F30" s="275"/>
      <c r="G30" s="247"/>
    </row>
    <row r="31" spans="1:7" s="197" customFormat="1" ht="13.5">
      <c r="A31" s="276" t="s">
        <v>658</v>
      </c>
      <c r="B31" s="277" t="s">
        <v>659</v>
      </c>
      <c r="C31" s="278" t="s">
        <v>660</v>
      </c>
      <c r="D31" s="272"/>
      <c r="E31" s="272"/>
      <c r="F31" s="275"/>
      <c r="G31" s="247"/>
    </row>
    <row r="32" spans="1:7" s="197" customFormat="1" ht="25.5">
      <c r="A32" s="276"/>
      <c r="B32" s="277"/>
      <c r="C32" s="279" t="s">
        <v>936</v>
      </c>
      <c r="D32" s="280" t="s">
        <v>616</v>
      </c>
      <c r="E32" s="12">
        <v>10</v>
      </c>
      <c r="F32" s="281"/>
      <c r="G32" s="436">
        <f>E32*F32</f>
        <v>0</v>
      </c>
    </row>
    <row r="33" spans="1:7" s="197" customFormat="1" ht="13.5">
      <c r="A33" s="270"/>
      <c r="B33" s="211"/>
      <c r="C33" s="244"/>
      <c r="D33" s="245"/>
      <c r="E33" s="246"/>
      <c r="F33" s="275"/>
      <c r="G33" s="247"/>
    </row>
    <row r="34" spans="1:7" s="197" customFormat="1" ht="13.5">
      <c r="A34" s="276" t="s">
        <v>661</v>
      </c>
      <c r="B34" s="277" t="s">
        <v>933</v>
      </c>
      <c r="C34" s="278" t="s">
        <v>662</v>
      </c>
      <c r="D34" s="272"/>
      <c r="E34" s="272"/>
      <c r="F34" s="275"/>
      <c r="G34" s="247"/>
    </row>
    <row r="35" spans="1:7" s="197" customFormat="1" ht="25.5">
      <c r="A35" s="276"/>
      <c r="B35" s="277"/>
      <c r="C35" s="279" t="s">
        <v>937</v>
      </c>
      <c r="D35" s="280" t="s">
        <v>616</v>
      </c>
      <c r="E35" s="12">
        <v>10</v>
      </c>
      <c r="F35" s="281"/>
      <c r="G35" s="436">
        <f>E35*F35</f>
        <v>0</v>
      </c>
    </row>
    <row r="36" spans="1:7" s="197" customFormat="1" ht="13.5">
      <c r="A36" s="270"/>
      <c r="B36" s="211"/>
      <c r="C36" s="244"/>
      <c r="D36" s="245"/>
      <c r="E36" s="246"/>
      <c r="F36" s="275"/>
      <c r="G36" s="247"/>
    </row>
    <row r="37" spans="1:7" s="197" customFormat="1" ht="13.5">
      <c r="A37" s="276" t="s">
        <v>663</v>
      </c>
      <c r="B37" s="277" t="s">
        <v>664</v>
      </c>
      <c r="C37" s="278" t="s">
        <v>665</v>
      </c>
      <c r="D37" s="272"/>
      <c r="E37" s="272"/>
      <c r="F37" s="275"/>
      <c r="G37" s="247"/>
    </row>
    <row r="38" spans="1:7" s="197" customFormat="1" ht="25.5">
      <c r="A38" s="276"/>
      <c r="B38" s="277"/>
      <c r="C38" s="279" t="s">
        <v>949</v>
      </c>
      <c r="D38" s="280" t="s">
        <v>616</v>
      </c>
      <c r="E38" s="12">
        <v>5</v>
      </c>
      <c r="F38" s="281"/>
      <c r="G38" s="436">
        <f>E38*F38</f>
        <v>0</v>
      </c>
    </row>
    <row r="39" spans="1:7" s="197" customFormat="1" ht="13.5">
      <c r="A39" s="270"/>
      <c r="B39" s="211"/>
      <c r="C39" s="244"/>
      <c r="D39" s="245"/>
      <c r="E39" s="246"/>
      <c r="F39" s="275"/>
      <c r="G39" s="247"/>
    </row>
    <row r="40" spans="1:7" s="197" customFormat="1" ht="13.5">
      <c r="A40" s="276" t="s">
        <v>1002</v>
      </c>
      <c r="B40" s="277" t="s">
        <v>667</v>
      </c>
      <c r="C40" s="278" t="s">
        <v>668</v>
      </c>
      <c r="D40" s="272"/>
      <c r="E40" s="272"/>
      <c r="F40" s="275"/>
      <c r="G40" s="247"/>
    </row>
    <row r="41" spans="1:7" s="197" customFormat="1" ht="38.25">
      <c r="A41" s="276"/>
      <c r="B41" s="277"/>
      <c r="C41" s="279" t="s">
        <v>950</v>
      </c>
      <c r="D41" s="280" t="s">
        <v>616</v>
      </c>
      <c r="E41" s="12">
        <v>3</v>
      </c>
      <c r="F41" s="281"/>
      <c r="G41" s="436">
        <f>E41*F41</f>
        <v>0</v>
      </c>
    </row>
    <row r="42" spans="1:7" s="197" customFormat="1" ht="13.5">
      <c r="A42" s="270"/>
      <c r="B42" s="211"/>
      <c r="C42" s="244"/>
      <c r="D42" s="245"/>
      <c r="E42" s="246"/>
      <c r="F42" s="275"/>
      <c r="G42" s="247"/>
    </row>
    <row r="43" spans="1:7" s="197" customFormat="1" ht="13.5">
      <c r="A43" s="276" t="s">
        <v>666</v>
      </c>
      <c r="B43" s="277" t="s">
        <v>670</v>
      </c>
      <c r="C43" s="278" t="s">
        <v>998</v>
      </c>
      <c r="D43" s="272"/>
      <c r="E43" s="272"/>
      <c r="F43" s="275"/>
      <c r="G43" s="247"/>
    </row>
    <row r="44" spans="1:7" s="197" customFormat="1" ht="38.25">
      <c r="A44" s="276"/>
      <c r="B44" s="277"/>
      <c r="C44" s="279" t="s">
        <v>940</v>
      </c>
      <c r="D44" s="280" t="s">
        <v>616</v>
      </c>
      <c r="E44" s="482">
        <v>13</v>
      </c>
      <c r="F44" s="281"/>
      <c r="G44" s="436">
        <f>E44*F44</f>
        <v>0</v>
      </c>
    </row>
    <row r="45" spans="1:7" s="197" customFormat="1" ht="13.5">
      <c r="A45" s="270"/>
      <c r="B45" s="211"/>
      <c r="C45" s="244"/>
      <c r="D45" s="245"/>
      <c r="E45" s="246"/>
      <c r="F45" s="275"/>
      <c r="G45" s="247"/>
    </row>
    <row r="46" spans="1:7" s="197" customFormat="1" ht="13.5">
      <c r="A46" s="276" t="s">
        <v>669</v>
      </c>
      <c r="B46" s="277" t="s">
        <v>672</v>
      </c>
      <c r="C46" s="278" t="s">
        <v>673</v>
      </c>
      <c r="D46" s="272"/>
      <c r="E46" s="272"/>
      <c r="F46" s="275"/>
      <c r="G46" s="247"/>
    </row>
    <row r="47" spans="1:7" s="197" customFormat="1" ht="25.5">
      <c r="A47" s="276"/>
      <c r="B47" s="277"/>
      <c r="C47" s="279" t="s">
        <v>941</v>
      </c>
      <c r="D47" s="280" t="s">
        <v>616</v>
      </c>
      <c r="E47" s="12">
        <v>10</v>
      </c>
      <c r="F47" s="281"/>
      <c r="G47" s="436">
        <f>E47*F47</f>
        <v>0</v>
      </c>
    </row>
    <row r="48" spans="1:7" s="197" customFormat="1" ht="13.5">
      <c r="A48" s="270"/>
      <c r="B48" s="211"/>
      <c r="C48" s="244"/>
      <c r="D48" s="245"/>
      <c r="E48" s="246"/>
      <c r="F48" s="275"/>
      <c r="G48" s="247"/>
    </row>
    <row r="49" spans="1:7" s="197" customFormat="1" ht="13.5">
      <c r="A49" s="276" t="s">
        <v>671</v>
      </c>
      <c r="B49" s="277" t="s">
        <v>675</v>
      </c>
      <c r="C49" s="278" t="s">
        <v>996</v>
      </c>
      <c r="D49" s="272"/>
      <c r="E49" s="272"/>
      <c r="F49" s="275"/>
      <c r="G49" s="247"/>
    </row>
    <row r="50" spans="1:7" s="197" customFormat="1" ht="38.25">
      <c r="A50" s="276"/>
      <c r="B50" s="277"/>
      <c r="C50" s="279" t="s">
        <v>951</v>
      </c>
      <c r="D50" s="280" t="s">
        <v>616</v>
      </c>
      <c r="E50" s="12">
        <v>13</v>
      </c>
      <c r="F50" s="281"/>
      <c r="G50" s="436">
        <f>E50*F50</f>
        <v>0</v>
      </c>
    </row>
    <row r="51" spans="1:7" s="197" customFormat="1" ht="13.5">
      <c r="A51" s="270"/>
      <c r="B51" s="211"/>
      <c r="C51" s="244"/>
      <c r="D51" s="245"/>
      <c r="E51" s="246"/>
      <c r="F51" s="275"/>
      <c r="G51" s="247"/>
    </row>
    <row r="52" spans="1:7" s="197" customFormat="1" ht="13.5">
      <c r="A52" s="276" t="s">
        <v>674</v>
      </c>
      <c r="B52" s="277" t="s">
        <v>677</v>
      </c>
      <c r="C52" s="278" t="s">
        <v>678</v>
      </c>
      <c r="D52" s="272"/>
      <c r="E52" s="272"/>
      <c r="F52" s="275"/>
      <c r="G52" s="247"/>
    </row>
    <row r="53" spans="1:7" s="197" customFormat="1" ht="25.5">
      <c r="A53" s="276"/>
      <c r="B53" s="277"/>
      <c r="C53" s="279" t="s">
        <v>952</v>
      </c>
      <c r="D53" s="280" t="s">
        <v>616</v>
      </c>
      <c r="E53" s="12">
        <v>6</v>
      </c>
      <c r="F53" s="281"/>
      <c r="G53" s="436">
        <f>E53*F53</f>
        <v>0</v>
      </c>
    </row>
    <row r="54" spans="1:7" s="197" customFormat="1" ht="13.5">
      <c r="A54" s="270"/>
      <c r="B54" s="211"/>
      <c r="C54" s="244"/>
      <c r="D54" s="245"/>
      <c r="E54" s="246"/>
      <c r="F54" s="275"/>
      <c r="G54" s="247"/>
    </row>
    <row r="55" spans="1:7" s="197" customFormat="1" ht="13.5">
      <c r="A55" s="276" t="s">
        <v>676</v>
      </c>
      <c r="B55" s="277" t="s">
        <v>680</v>
      </c>
      <c r="C55" s="278" t="s">
        <v>681</v>
      </c>
      <c r="D55" s="272"/>
      <c r="E55" s="272"/>
      <c r="F55" s="275"/>
      <c r="G55" s="247"/>
    </row>
    <row r="56" spans="1:7" s="197" customFormat="1" ht="25.5">
      <c r="A56" s="276"/>
      <c r="B56" s="277"/>
      <c r="C56" s="279" t="s">
        <v>944</v>
      </c>
      <c r="D56" s="280" t="s">
        <v>616</v>
      </c>
      <c r="E56" s="482">
        <v>36</v>
      </c>
      <c r="F56" s="281"/>
      <c r="G56" s="436">
        <f>E56*F56</f>
        <v>0</v>
      </c>
    </row>
    <row r="57" spans="1:7" s="197" customFormat="1" ht="13.5">
      <c r="A57" s="270"/>
      <c r="B57" s="211"/>
      <c r="C57" s="244"/>
      <c r="D57" s="245"/>
      <c r="E57" s="246"/>
      <c r="F57" s="275"/>
      <c r="G57" s="247"/>
    </row>
    <row r="58" spans="1:7" s="197" customFormat="1" ht="13.5">
      <c r="A58" s="276" t="s">
        <v>679</v>
      </c>
      <c r="B58" s="277" t="s">
        <v>683</v>
      </c>
      <c r="C58" s="278" t="s">
        <v>684</v>
      </c>
      <c r="D58" s="272"/>
      <c r="E58" s="272"/>
      <c r="F58" s="275"/>
      <c r="G58" s="247"/>
    </row>
    <row r="59" spans="1:7" s="197" customFormat="1" ht="25.5">
      <c r="A59" s="276"/>
      <c r="B59" s="277"/>
      <c r="C59" s="279" t="s">
        <v>945</v>
      </c>
      <c r="D59" s="280" t="s">
        <v>616</v>
      </c>
      <c r="E59" s="12">
        <v>18</v>
      </c>
      <c r="F59" s="281"/>
      <c r="G59" s="436">
        <f>E59*F59</f>
        <v>0</v>
      </c>
    </row>
    <row r="60" spans="1:7" s="197" customFormat="1" ht="13.5">
      <c r="A60" s="270"/>
      <c r="B60" s="211"/>
      <c r="C60" s="244"/>
      <c r="D60" s="245"/>
      <c r="E60" s="246"/>
      <c r="F60" s="275"/>
      <c r="G60" s="247"/>
    </row>
    <row r="61" spans="1:7" s="197" customFormat="1" ht="13.5">
      <c r="A61" s="276" t="s">
        <v>682</v>
      </c>
      <c r="B61" s="277" t="s">
        <v>686</v>
      </c>
      <c r="C61" s="278" t="s">
        <v>684</v>
      </c>
      <c r="D61" s="272"/>
      <c r="E61" s="272"/>
      <c r="F61" s="275"/>
      <c r="G61" s="247"/>
    </row>
    <row r="62" spans="1:7" s="197" customFormat="1" ht="25.5">
      <c r="A62" s="276"/>
      <c r="B62" s="277"/>
      <c r="C62" s="279" t="s">
        <v>946</v>
      </c>
      <c r="D62" s="280" t="s">
        <v>616</v>
      </c>
      <c r="E62" s="12">
        <v>3</v>
      </c>
      <c r="F62" s="281"/>
      <c r="G62" s="436">
        <f>E62*F62</f>
        <v>0</v>
      </c>
    </row>
    <row r="63" spans="1:7" s="197" customFormat="1" ht="13.5">
      <c r="A63" s="270"/>
      <c r="B63" s="211"/>
      <c r="C63" s="244"/>
      <c r="D63" s="245"/>
      <c r="E63" s="246"/>
      <c r="F63" s="275"/>
      <c r="G63" s="247"/>
    </row>
    <row r="64" spans="1:7" s="197" customFormat="1" ht="13.5">
      <c r="A64" s="276" t="s">
        <v>685</v>
      </c>
      <c r="B64" s="277" t="s">
        <v>688</v>
      </c>
      <c r="C64" s="278" t="s">
        <v>689</v>
      </c>
      <c r="D64" s="272"/>
      <c r="E64" s="272"/>
      <c r="F64" s="275"/>
      <c r="G64" s="247"/>
    </row>
    <row r="65" spans="1:7" s="197" customFormat="1" ht="25.5">
      <c r="A65" s="276"/>
      <c r="B65" s="277"/>
      <c r="C65" s="279" t="s">
        <v>947</v>
      </c>
      <c r="D65" s="280" t="s">
        <v>616</v>
      </c>
      <c r="E65" s="12">
        <v>1</v>
      </c>
      <c r="F65" s="281"/>
      <c r="G65" s="436">
        <f>E65*F65</f>
        <v>0</v>
      </c>
    </row>
    <row r="66" spans="1:7" s="197" customFormat="1" ht="13.5">
      <c r="A66" s="270"/>
      <c r="B66" s="211"/>
      <c r="C66" s="244"/>
      <c r="D66" s="245"/>
      <c r="E66" s="246"/>
      <c r="F66" s="275"/>
      <c r="G66" s="247"/>
    </row>
    <row r="67" spans="1:7" s="197" customFormat="1" ht="13.5">
      <c r="A67" s="276" t="s">
        <v>687</v>
      </c>
      <c r="B67" s="277" t="s">
        <v>690</v>
      </c>
      <c r="C67" s="278" t="s">
        <v>691</v>
      </c>
      <c r="D67" s="272"/>
      <c r="E67" s="272"/>
      <c r="F67" s="275"/>
      <c r="G67" s="247"/>
    </row>
    <row r="68" spans="1:7" s="197" customFormat="1" ht="25.5">
      <c r="A68" s="276"/>
      <c r="B68" s="277"/>
      <c r="C68" s="279" t="s">
        <v>953</v>
      </c>
      <c r="D68" s="280" t="s">
        <v>616</v>
      </c>
      <c r="E68" s="482">
        <v>6</v>
      </c>
      <c r="F68" s="281"/>
      <c r="G68" s="436">
        <f>E68*F68</f>
        <v>0</v>
      </c>
    </row>
    <row r="69" spans="1:7" s="197" customFormat="1" ht="13.5">
      <c r="A69" s="270"/>
      <c r="B69" s="211"/>
      <c r="C69" s="244"/>
      <c r="D69" s="245"/>
      <c r="E69" s="246"/>
      <c r="F69" s="275"/>
      <c r="G69" s="247"/>
    </row>
    <row r="70" spans="1:7" s="197" customFormat="1" ht="15.75">
      <c r="A70" s="247"/>
      <c r="B70" s="225"/>
      <c r="C70" s="248" t="s">
        <v>692</v>
      </c>
      <c r="D70" s="249"/>
      <c r="E70" s="178"/>
      <c r="F70" s="282"/>
      <c r="G70" s="438">
        <f>SUM(G15:G69)</f>
        <v>0</v>
      </c>
    </row>
    <row r="71" spans="1:7" s="197" customFormat="1" ht="13.5">
      <c r="A71" s="270"/>
      <c r="B71" s="211"/>
      <c r="C71" s="244"/>
      <c r="D71" s="245"/>
      <c r="E71" s="246"/>
      <c r="F71" s="275"/>
      <c r="G71" s="247"/>
    </row>
    <row r="72" spans="1:7" s="197" customFormat="1" ht="13.5">
      <c r="A72" s="270"/>
      <c r="B72" s="211"/>
      <c r="C72" s="244"/>
      <c r="D72" s="245"/>
      <c r="E72" s="246"/>
      <c r="F72" s="275"/>
      <c r="G72" s="247"/>
    </row>
    <row r="73" spans="1:7" s="197" customFormat="1" ht="13.5">
      <c r="A73" s="270"/>
      <c r="B73" s="211"/>
      <c r="C73" s="244"/>
      <c r="D73" s="245"/>
      <c r="E73" s="246"/>
      <c r="F73" s="275"/>
      <c r="G73" s="247"/>
    </row>
    <row r="74" spans="1:7" s="197" customFormat="1" ht="13.5">
      <c r="A74" s="270"/>
      <c r="B74" s="211"/>
      <c r="C74" s="244"/>
      <c r="D74" s="245"/>
      <c r="E74" s="246"/>
      <c r="F74" s="275"/>
      <c r="G74" s="247"/>
    </row>
    <row r="75" spans="1:7" s="197" customFormat="1" ht="13.5">
      <c r="A75" s="270"/>
      <c r="B75" s="211"/>
      <c r="C75" s="244"/>
      <c r="D75" s="245"/>
      <c r="E75" s="246"/>
      <c r="F75" s="275"/>
      <c r="G75" s="247"/>
    </row>
    <row r="76" spans="1:7" s="197" customFormat="1" ht="13.5">
      <c r="A76" s="270"/>
      <c r="B76" s="211"/>
      <c r="C76" s="244"/>
      <c r="D76" s="245"/>
      <c r="E76" s="246"/>
      <c r="F76" s="275"/>
      <c r="G76" s="247"/>
    </row>
    <row r="77" spans="1:7" s="197" customFormat="1" ht="13.5">
      <c r="A77" s="270"/>
      <c r="B77" s="211"/>
      <c r="C77" s="244"/>
      <c r="D77" s="245"/>
      <c r="E77" s="246"/>
      <c r="F77" s="275"/>
      <c r="G77" s="247"/>
    </row>
    <row r="78" spans="1:7" s="197" customFormat="1" ht="13.5">
      <c r="A78" s="270"/>
      <c r="B78" s="211"/>
      <c r="C78" s="244"/>
      <c r="D78" s="245"/>
      <c r="E78" s="246"/>
      <c r="F78" s="275"/>
      <c r="G78" s="247"/>
    </row>
    <row r="79" spans="1:7" s="197" customFormat="1" ht="13.5">
      <c r="A79" s="270"/>
      <c r="B79" s="211"/>
      <c r="C79" s="244"/>
      <c r="D79" s="245"/>
      <c r="E79" s="246"/>
      <c r="F79" s="275"/>
      <c r="G79" s="247"/>
    </row>
    <row r="80" spans="1:7" s="197" customFormat="1" ht="13.5">
      <c r="A80" s="270"/>
      <c r="B80" s="211"/>
      <c r="C80" s="244"/>
      <c r="D80" s="245"/>
      <c r="E80" s="246"/>
      <c r="F80" s="275"/>
      <c r="G80" s="247"/>
    </row>
    <row r="81" spans="1:7" s="197" customFormat="1" ht="13.5">
      <c r="A81" s="270"/>
      <c r="B81" s="211"/>
      <c r="C81" s="244"/>
      <c r="D81" s="245"/>
      <c r="E81" s="246"/>
      <c r="F81" s="275"/>
      <c r="G81" s="247"/>
    </row>
    <row r="82" spans="1:7" s="197" customFormat="1" ht="13.5">
      <c r="A82" s="270"/>
      <c r="B82" s="211"/>
      <c r="C82" s="244"/>
      <c r="D82" s="245"/>
      <c r="E82" s="246"/>
      <c r="F82" s="275"/>
      <c r="G82" s="247"/>
    </row>
    <row r="83" spans="1:7" s="197" customFormat="1" ht="13.5">
      <c r="A83" s="270"/>
      <c r="B83" s="211"/>
      <c r="C83" s="244"/>
      <c r="D83" s="245"/>
      <c r="E83" s="246"/>
      <c r="F83" s="275"/>
      <c r="G83" s="247"/>
    </row>
    <row r="84" spans="1:7" s="197" customFormat="1" ht="13.5">
      <c r="A84" s="270"/>
      <c r="B84" s="211"/>
      <c r="C84" s="244"/>
      <c r="D84" s="245"/>
      <c r="E84" s="246"/>
      <c r="F84" s="275"/>
      <c r="G84" s="247"/>
    </row>
    <row r="85" spans="1:7" s="197" customFormat="1" ht="13.5">
      <c r="A85" s="270"/>
      <c r="B85" s="211"/>
      <c r="C85" s="244"/>
      <c r="D85" s="245"/>
      <c r="E85" s="246"/>
      <c r="F85" s="275"/>
      <c r="G85" s="247"/>
    </row>
    <row r="86" spans="1:7" s="197" customFormat="1" ht="13.5">
      <c r="A86" s="270"/>
      <c r="B86" s="211"/>
      <c r="C86" s="244"/>
      <c r="D86" s="245"/>
      <c r="E86" s="246"/>
      <c r="F86" s="275"/>
      <c r="G86" s="247"/>
    </row>
    <row r="87" spans="1:7" s="197" customFormat="1" ht="13.5">
      <c r="A87" s="270"/>
      <c r="B87" s="211"/>
      <c r="C87" s="244"/>
      <c r="D87" s="245"/>
      <c r="E87" s="246"/>
      <c r="F87" s="275"/>
      <c r="G87" s="247"/>
    </row>
    <row r="88" spans="1:7" s="197" customFormat="1" ht="13.5">
      <c r="A88" s="270"/>
      <c r="B88" s="211"/>
      <c r="C88" s="244"/>
      <c r="D88" s="245"/>
      <c r="E88" s="246"/>
      <c r="F88" s="275"/>
      <c r="G88" s="247"/>
    </row>
    <row r="89" spans="1:7" s="197" customFormat="1" ht="13.5">
      <c r="A89" s="270"/>
      <c r="B89" s="211"/>
      <c r="C89" s="244"/>
      <c r="D89" s="245"/>
      <c r="E89" s="246"/>
      <c r="F89" s="275"/>
      <c r="G89" s="247"/>
    </row>
    <row r="90" spans="1:7" s="197" customFormat="1" ht="13.5">
      <c r="A90" s="270"/>
      <c r="B90" s="211"/>
      <c r="C90" s="244"/>
      <c r="D90" s="245"/>
      <c r="E90" s="246"/>
      <c r="F90" s="275"/>
      <c r="G90" s="247"/>
    </row>
    <row r="91" spans="1:7" s="197" customFormat="1" ht="13.5">
      <c r="A91" s="270"/>
      <c r="B91" s="211"/>
      <c r="C91" s="244"/>
      <c r="D91" s="245"/>
      <c r="E91" s="246"/>
      <c r="F91" s="275"/>
      <c r="G91" s="247"/>
    </row>
    <row r="92" spans="1:7" s="197" customFormat="1" ht="13.5">
      <c r="A92" s="270"/>
      <c r="B92" s="211"/>
      <c r="C92" s="244"/>
      <c r="D92" s="245"/>
      <c r="E92" s="246"/>
      <c r="F92" s="275"/>
      <c r="G92" s="247"/>
    </row>
    <row r="93" spans="1:7" s="197" customFormat="1" ht="13.5">
      <c r="A93" s="270"/>
      <c r="B93" s="211"/>
      <c r="C93" s="244"/>
      <c r="D93" s="245"/>
      <c r="E93" s="246"/>
      <c r="F93" s="275"/>
      <c r="G93" s="247"/>
    </row>
    <row r="94" spans="1:7" s="197" customFormat="1" ht="13.5">
      <c r="A94" s="270"/>
      <c r="B94" s="211"/>
      <c r="C94" s="244"/>
      <c r="D94" s="245"/>
      <c r="E94" s="246"/>
      <c r="F94" s="275"/>
      <c r="G94" s="247"/>
    </row>
    <row r="95" spans="1:7" s="197" customFormat="1" ht="13.5">
      <c r="A95" s="270"/>
      <c r="B95" s="211"/>
      <c r="C95" s="244"/>
      <c r="D95" s="245"/>
      <c r="E95" s="246"/>
      <c r="F95" s="275"/>
      <c r="G95" s="247"/>
    </row>
    <row r="96" spans="1:7" s="197" customFormat="1" ht="13.5">
      <c r="A96" s="270"/>
      <c r="B96" s="211"/>
      <c r="C96" s="244"/>
      <c r="D96" s="245"/>
      <c r="E96" s="246"/>
      <c r="F96" s="275"/>
      <c r="G96" s="247"/>
    </row>
    <row r="97" spans="1:7" s="197" customFormat="1" ht="13.5">
      <c r="A97" s="270"/>
      <c r="B97" s="211"/>
      <c r="C97" s="244"/>
      <c r="D97" s="245"/>
      <c r="E97" s="246"/>
      <c r="F97" s="275"/>
      <c r="G97" s="247"/>
    </row>
    <row r="98" spans="1:7" s="197" customFormat="1" ht="13.5">
      <c r="A98" s="270"/>
      <c r="B98" s="211"/>
      <c r="C98" s="244"/>
      <c r="D98" s="245"/>
      <c r="E98" s="246"/>
      <c r="F98" s="275"/>
      <c r="G98" s="247"/>
    </row>
    <row r="99" spans="1:7" s="197" customFormat="1" ht="13.5">
      <c r="A99" s="270"/>
      <c r="B99" s="211"/>
      <c r="C99" s="244"/>
      <c r="D99" s="245"/>
      <c r="E99" s="246"/>
      <c r="F99" s="275"/>
      <c r="G99" s="247"/>
    </row>
    <row r="100" spans="1:7" s="197" customFormat="1" ht="13.5">
      <c r="A100" s="270"/>
      <c r="B100" s="211"/>
      <c r="C100" s="244"/>
      <c r="D100" s="245"/>
      <c r="E100" s="246"/>
      <c r="F100" s="275"/>
      <c r="G100" s="247"/>
    </row>
    <row r="101" spans="1:7" s="197" customFormat="1" ht="13.5">
      <c r="A101" s="270"/>
      <c r="B101" s="211"/>
      <c r="C101" s="244"/>
      <c r="D101" s="245"/>
      <c r="E101" s="246"/>
      <c r="F101" s="275"/>
      <c r="G101" s="247"/>
    </row>
    <row r="102" spans="1:7" s="197" customFormat="1" ht="13.5">
      <c r="A102" s="270"/>
      <c r="B102" s="211"/>
      <c r="C102" s="244"/>
      <c r="D102" s="245"/>
      <c r="E102" s="246"/>
      <c r="F102" s="275"/>
      <c r="G102" s="247"/>
    </row>
    <row r="103" spans="1:7" s="197" customFormat="1" ht="13.5">
      <c r="A103" s="270"/>
      <c r="B103" s="211"/>
      <c r="C103" s="244"/>
      <c r="D103" s="245"/>
      <c r="E103" s="246"/>
      <c r="F103" s="275"/>
      <c r="G103" s="247"/>
    </row>
    <row r="104" spans="1:7" s="197" customFormat="1" ht="13.5">
      <c r="A104" s="270"/>
      <c r="B104" s="211"/>
      <c r="C104" s="244"/>
      <c r="D104" s="245"/>
      <c r="E104" s="246"/>
      <c r="F104" s="275"/>
      <c r="G104" s="247"/>
    </row>
    <row r="105" spans="1:7" s="197" customFormat="1" ht="13.5">
      <c r="A105" s="270"/>
      <c r="B105" s="211"/>
      <c r="C105" s="244"/>
      <c r="D105" s="245"/>
      <c r="E105" s="246"/>
      <c r="F105" s="275"/>
      <c r="G105" s="247"/>
    </row>
    <row r="106" spans="1:7" s="197" customFormat="1" ht="13.5">
      <c r="A106" s="270"/>
      <c r="B106" s="211"/>
      <c r="C106" s="244"/>
      <c r="D106" s="245"/>
      <c r="E106" s="246"/>
      <c r="F106" s="275"/>
      <c r="G106" s="247"/>
    </row>
    <row r="107" spans="1:7" s="197" customFormat="1" ht="13.5">
      <c r="A107" s="270"/>
      <c r="B107" s="211"/>
      <c r="C107" s="244"/>
      <c r="D107" s="245"/>
      <c r="E107" s="246"/>
      <c r="F107" s="275"/>
      <c r="G107" s="247"/>
    </row>
    <row r="108" spans="1:7" s="197" customFormat="1" ht="13.5">
      <c r="A108" s="270"/>
      <c r="B108" s="211"/>
      <c r="C108" s="244"/>
      <c r="D108" s="245"/>
      <c r="E108" s="246"/>
      <c r="F108" s="275"/>
      <c r="G108" s="247"/>
    </row>
    <row r="109" spans="1:7" s="197" customFormat="1" ht="13.5">
      <c r="A109" s="270"/>
      <c r="B109" s="211"/>
      <c r="C109" s="244"/>
      <c r="D109" s="245"/>
      <c r="E109" s="246"/>
      <c r="F109" s="275"/>
      <c r="G109" s="247"/>
    </row>
    <row r="110" spans="1:7" s="197" customFormat="1" ht="13.5">
      <c r="A110" s="270"/>
      <c r="B110" s="211"/>
      <c r="C110" s="244"/>
      <c r="D110" s="245"/>
      <c r="E110" s="246"/>
      <c r="F110" s="275"/>
      <c r="G110" s="247"/>
    </row>
    <row r="111" spans="1:7" s="197" customFormat="1" ht="13.5">
      <c r="A111" s="270"/>
      <c r="B111" s="211"/>
      <c r="C111" s="244"/>
      <c r="D111" s="245"/>
      <c r="E111" s="246"/>
      <c r="F111" s="275"/>
      <c r="G111" s="247"/>
    </row>
    <row r="112" spans="1:7" s="197" customFormat="1" ht="13.5">
      <c r="A112" s="270"/>
      <c r="B112" s="211"/>
      <c r="C112" s="244"/>
      <c r="D112" s="245"/>
      <c r="E112" s="246"/>
      <c r="F112" s="275"/>
      <c r="G112" s="247"/>
    </row>
    <row r="113" spans="1:7" s="197" customFormat="1" ht="13.5">
      <c r="A113" s="270"/>
      <c r="B113" s="211"/>
      <c r="C113" s="244"/>
      <c r="D113" s="245"/>
      <c r="E113" s="246"/>
      <c r="F113" s="275"/>
      <c r="G113" s="247"/>
    </row>
    <row r="114" spans="1:7" s="197" customFormat="1" ht="13.5">
      <c r="A114" s="270"/>
      <c r="B114" s="211"/>
      <c r="C114" s="244"/>
      <c r="D114" s="245"/>
      <c r="E114" s="246"/>
      <c r="F114" s="275"/>
      <c r="G114" s="247"/>
    </row>
    <row r="115" spans="1:7" s="197" customFormat="1" ht="13.5">
      <c r="A115" s="270"/>
      <c r="B115" s="211"/>
      <c r="C115" s="244"/>
      <c r="D115" s="245"/>
      <c r="E115" s="246"/>
      <c r="F115" s="275"/>
      <c r="G115" s="247"/>
    </row>
    <row r="116" spans="1:7" s="197" customFormat="1" ht="13.5">
      <c r="A116" s="270"/>
      <c r="B116" s="211"/>
      <c r="C116" s="244"/>
      <c r="D116" s="245"/>
      <c r="E116" s="246"/>
      <c r="F116" s="275"/>
      <c r="G116" s="247"/>
    </row>
    <row r="117" spans="1:7" s="197" customFormat="1" ht="13.5">
      <c r="A117" s="270"/>
      <c r="B117" s="211"/>
      <c r="C117" s="244"/>
      <c r="D117" s="245"/>
      <c r="E117" s="246"/>
      <c r="F117" s="275"/>
      <c r="G117" s="247"/>
    </row>
    <row r="118" spans="1:7" s="197" customFormat="1" ht="13.5">
      <c r="A118" s="270"/>
      <c r="B118" s="211"/>
      <c r="C118" s="244"/>
      <c r="D118" s="245"/>
      <c r="E118" s="246"/>
      <c r="F118" s="275"/>
      <c r="G118" s="247"/>
    </row>
    <row r="119" spans="1:7" s="197" customFormat="1" ht="13.5">
      <c r="A119" s="270"/>
      <c r="B119" s="211"/>
      <c r="C119" s="244"/>
      <c r="D119" s="245"/>
      <c r="E119" s="246"/>
      <c r="F119" s="275"/>
      <c r="G119" s="247"/>
    </row>
    <row r="120" spans="1:7" s="197" customFormat="1" ht="13.5">
      <c r="A120" s="270"/>
      <c r="B120" s="211"/>
      <c r="C120" s="244"/>
      <c r="D120" s="245"/>
      <c r="E120" s="246"/>
      <c r="F120" s="275"/>
      <c r="G120" s="247"/>
    </row>
    <row r="121" spans="1:7" s="197" customFormat="1" ht="13.5">
      <c r="A121" s="270"/>
      <c r="B121" s="211"/>
      <c r="C121" s="244"/>
      <c r="D121" s="245"/>
      <c r="E121" s="246"/>
      <c r="F121" s="275"/>
      <c r="G121" s="247"/>
    </row>
    <row r="122" spans="1:7" s="197" customFormat="1" ht="13.5">
      <c r="A122" s="270"/>
      <c r="B122" s="211"/>
      <c r="C122" s="244"/>
      <c r="D122" s="245"/>
      <c r="E122" s="246"/>
      <c r="F122" s="275"/>
      <c r="G122" s="247"/>
    </row>
    <row r="123" spans="1:7" s="197" customFormat="1" ht="13.5">
      <c r="A123" s="270"/>
      <c r="B123" s="211"/>
      <c r="C123" s="244"/>
      <c r="D123" s="245"/>
      <c r="E123" s="246"/>
      <c r="F123" s="275"/>
      <c r="G123" s="247"/>
    </row>
    <row r="124" spans="1:7" s="197" customFormat="1" ht="13.5">
      <c r="A124" s="270"/>
      <c r="B124" s="211"/>
      <c r="C124" s="244"/>
      <c r="D124" s="245"/>
      <c r="E124" s="246"/>
      <c r="F124" s="275"/>
      <c r="G124" s="247"/>
    </row>
    <row r="125" spans="1:7" s="197" customFormat="1" ht="13.5">
      <c r="A125" s="270"/>
      <c r="B125" s="211"/>
      <c r="C125" s="244"/>
      <c r="D125" s="245"/>
      <c r="E125" s="246"/>
      <c r="F125" s="275"/>
      <c r="G125" s="247"/>
    </row>
    <row r="126" spans="1:7" s="197" customFormat="1" ht="13.5">
      <c r="A126" s="270"/>
      <c r="B126" s="211"/>
      <c r="C126" s="244"/>
      <c r="D126" s="245"/>
      <c r="E126" s="246"/>
      <c r="F126" s="275"/>
      <c r="G126" s="247"/>
    </row>
    <row r="127" spans="1:7" s="197" customFormat="1" ht="13.5">
      <c r="A127" s="270"/>
      <c r="B127" s="211"/>
      <c r="C127" s="244"/>
      <c r="D127" s="245"/>
      <c r="E127" s="246"/>
      <c r="F127" s="275"/>
      <c r="G127" s="247"/>
    </row>
    <row r="128" spans="1:7" s="197" customFormat="1" ht="13.5">
      <c r="A128" s="270"/>
      <c r="B128" s="211"/>
      <c r="C128" s="244"/>
      <c r="D128" s="245"/>
      <c r="E128" s="246"/>
      <c r="F128" s="275"/>
      <c r="G128" s="247"/>
    </row>
    <row r="129" spans="1:7" s="197" customFormat="1" ht="13.5">
      <c r="A129" s="270"/>
      <c r="B129" s="211"/>
      <c r="C129" s="244"/>
      <c r="D129" s="245"/>
      <c r="E129" s="246"/>
      <c r="F129" s="275"/>
      <c r="G129" s="247"/>
    </row>
    <row r="130" spans="1:7" s="197" customFormat="1" ht="13.5">
      <c r="A130" s="270"/>
      <c r="B130" s="211"/>
      <c r="C130" s="244"/>
      <c r="D130" s="245"/>
      <c r="E130" s="246"/>
      <c r="F130" s="275"/>
      <c r="G130" s="247"/>
    </row>
    <row r="131" spans="1:7" s="197" customFormat="1" ht="13.5">
      <c r="A131" s="270"/>
      <c r="B131" s="211"/>
      <c r="C131" s="244"/>
      <c r="D131" s="245"/>
      <c r="E131" s="246"/>
      <c r="F131" s="275"/>
      <c r="G131" s="247"/>
    </row>
    <row r="132" spans="1:7" s="197" customFormat="1" ht="13.5">
      <c r="A132" s="270"/>
      <c r="B132" s="211"/>
      <c r="C132" s="244"/>
      <c r="D132" s="245"/>
      <c r="E132" s="246"/>
      <c r="F132" s="275"/>
      <c r="G132" s="247"/>
    </row>
    <row r="133" spans="1:7" s="197" customFormat="1" ht="13.5">
      <c r="A133" s="270"/>
      <c r="B133" s="211"/>
      <c r="C133" s="244"/>
      <c r="D133" s="245"/>
      <c r="E133" s="246"/>
      <c r="F133" s="275"/>
      <c r="G133" s="247"/>
    </row>
    <row r="134" spans="1:7" s="197" customFormat="1" ht="13.5">
      <c r="A134" s="270"/>
      <c r="B134" s="211"/>
      <c r="C134" s="244"/>
      <c r="D134" s="245"/>
      <c r="E134" s="246"/>
      <c r="F134" s="275"/>
      <c r="G134" s="247"/>
    </row>
    <row r="135" spans="1:7" s="197" customFormat="1" ht="13.5">
      <c r="A135" s="270"/>
      <c r="B135" s="211"/>
      <c r="C135" s="244"/>
      <c r="D135" s="245"/>
      <c r="E135" s="246"/>
      <c r="F135" s="275"/>
      <c r="G135" s="247"/>
    </row>
    <row r="136" spans="1:7" s="197" customFormat="1" ht="13.5">
      <c r="A136" s="270"/>
      <c r="B136" s="211"/>
      <c r="C136" s="244"/>
      <c r="D136" s="245"/>
      <c r="E136" s="246"/>
      <c r="F136" s="275"/>
      <c r="G136" s="247"/>
    </row>
    <row r="137" spans="1:7" s="197" customFormat="1" ht="13.5">
      <c r="A137" s="270"/>
      <c r="B137" s="211"/>
      <c r="C137" s="244"/>
      <c r="D137" s="245"/>
      <c r="E137" s="246"/>
      <c r="F137" s="275"/>
      <c r="G137" s="247"/>
    </row>
    <row r="138" spans="1:7" s="197" customFormat="1" ht="13.5">
      <c r="A138" s="270"/>
      <c r="B138" s="211"/>
      <c r="C138" s="244"/>
      <c r="D138" s="245"/>
      <c r="E138" s="246"/>
      <c r="F138" s="275"/>
      <c r="G138" s="247"/>
    </row>
    <row r="139" spans="1:7" s="197" customFormat="1" ht="13.5">
      <c r="A139" s="270"/>
      <c r="B139" s="211"/>
      <c r="C139" s="244"/>
      <c r="D139" s="245"/>
      <c r="E139" s="246"/>
      <c r="F139" s="275"/>
      <c r="G139" s="247"/>
    </row>
    <row r="140" spans="1:7" s="197" customFormat="1" ht="13.5">
      <c r="A140" s="270"/>
      <c r="B140" s="211"/>
      <c r="C140" s="244"/>
      <c r="D140" s="245"/>
      <c r="E140" s="246"/>
      <c r="F140" s="275"/>
      <c r="G140" s="247"/>
    </row>
    <row r="141" spans="1:7" s="197" customFormat="1" ht="13.5">
      <c r="A141" s="270"/>
      <c r="B141" s="211"/>
      <c r="C141" s="244"/>
      <c r="D141" s="245"/>
      <c r="E141" s="246"/>
      <c r="F141" s="275"/>
      <c r="G141" s="247"/>
    </row>
    <row r="142" spans="1:7" s="197" customFormat="1" ht="13.5">
      <c r="A142" s="270"/>
      <c r="B142" s="211"/>
      <c r="C142" s="244"/>
      <c r="D142" s="245"/>
      <c r="E142" s="246"/>
      <c r="F142" s="275"/>
      <c r="G142" s="247"/>
    </row>
    <row r="143" spans="1:7" s="197" customFormat="1" ht="13.5">
      <c r="A143" s="270"/>
      <c r="B143" s="211"/>
      <c r="C143" s="244"/>
      <c r="D143" s="245"/>
      <c r="E143" s="246"/>
      <c r="F143" s="275"/>
      <c r="G143" s="247"/>
    </row>
    <row r="144" spans="1:7" s="197" customFormat="1" ht="13.5">
      <c r="A144" s="270"/>
      <c r="B144" s="211"/>
      <c r="C144" s="244"/>
      <c r="D144" s="245"/>
      <c r="E144" s="246"/>
      <c r="F144" s="275"/>
      <c r="G144" s="247"/>
    </row>
    <row r="145" spans="1:7" s="197" customFormat="1" ht="13.5">
      <c r="A145" s="270"/>
      <c r="B145" s="211"/>
      <c r="C145" s="244"/>
      <c r="D145" s="245"/>
      <c r="E145" s="246"/>
      <c r="F145" s="275"/>
      <c r="G145" s="247"/>
    </row>
    <row r="146" spans="1:7" s="197" customFormat="1" ht="13.5">
      <c r="A146" s="270"/>
      <c r="B146" s="211"/>
      <c r="C146" s="244"/>
      <c r="D146" s="245"/>
      <c r="E146" s="246"/>
      <c r="F146" s="275"/>
      <c r="G146" s="247"/>
    </row>
    <row r="147" spans="1:7" s="197" customFormat="1" ht="13.5">
      <c r="A147" s="270"/>
      <c r="B147" s="211"/>
      <c r="C147" s="244"/>
      <c r="D147" s="245"/>
      <c r="E147" s="246"/>
      <c r="F147" s="275"/>
      <c r="G147" s="247"/>
    </row>
    <row r="148" spans="1:7" s="197" customFormat="1" ht="13.5">
      <c r="A148" s="270"/>
      <c r="B148" s="211"/>
      <c r="C148" s="244"/>
      <c r="D148" s="245"/>
      <c r="E148" s="246"/>
      <c r="F148" s="275"/>
      <c r="G148" s="247"/>
    </row>
    <row r="149" spans="1:7" s="197" customFormat="1" ht="13.5">
      <c r="A149" s="270"/>
      <c r="B149" s="211"/>
      <c r="C149" s="244"/>
      <c r="D149" s="245"/>
      <c r="E149" s="246"/>
      <c r="F149" s="275"/>
      <c r="G149" s="247"/>
    </row>
    <row r="150" spans="1:7" s="197" customFormat="1" ht="13.5">
      <c r="A150" s="270"/>
      <c r="B150" s="211"/>
      <c r="C150" s="244"/>
      <c r="D150" s="245"/>
      <c r="E150" s="246"/>
      <c r="F150" s="275"/>
      <c r="G150" s="247"/>
    </row>
    <row r="151" spans="1:7" s="197" customFormat="1" ht="13.5">
      <c r="A151" s="270"/>
      <c r="B151" s="211"/>
      <c r="C151" s="244"/>
      <c r="D151" s="245"/>
      <c r="E151" s="246"/>
      <c r="F151" s="275"/>
      <c r="G151" s="247"/>
    </row>
    <row r="152" spans="1:7" s="197" customFormat="1" ht="13.5">
      <c r="A152" s="270"/>
      <c r="B152" s="211"/>
      <c r="C152" s="244"/>
      <c r="D152" s="245"/>
      <c r="E152" s="246"/>
      <c r="F152" s="275"/>
      <c r="G152" s="247"/>
    </row>
    <row r="153" spans="1:7" s="197" customFormat="1" ht="13.5">
      <c r="A153" s="270"/>
      <c r="B153" s="211"/>
      <c r="C153" s="244"/>
      <c r="D153" s="245"/>
      <c r="E153" s="246"/>
      <c r="F153" s="275"/>
      <c r="G153" s="247"/>
    </row>
    <row r="154" spans="1:7" s="197" customFormat="1" ht="13.5">
      <c r="A154" s="270"/>
      <c r="B154" s="211"/>
      <c r="C154" s="244"/>
      <c r="D154" s="245"/>
      <c r="E154" s="246"/>
      <c r="F154" s="275"/>
      <c r="G154" s="247"/>
    </row>
    <row r="155" spans="1:7" s="197" customFormat="1" ht="13.5">
      <c r="A155" s="270"/>
      <c r="B155" s="211"/>
      <c r="C155" s="244"/>
      <c r="D155" s="245"/>
      <c r="E155" s="246"/>
      <c r="F155" s="275"/>
      <c r="G155" s="247"/>
    </row>
    <row r="156" spans="1:7" s="197" customFormat="1" ht="13.5">
      <c r="A156" s="270"/>
      <c r="B156" s="211"/>
      <c r="C156" s="244"/>
      <c r="D156" s="245"/>
      <c r="E156" s="246"/>
      <c r="F156" s="275"/>
      <c r="G156" s="247"/>
    </row>
    <row r="157" spans="1:7" s="197" customFormat="1" ht="13.5">
      <c r="A157" s="270"/>
      <c r="B157" s="211"/>
      <c r="C157" s="244"/>
      <c r="D157" s="245"/>
      <c r="E157" s="246"/>
      <c r="F157" s="275"/>
      <c r="G157" s="247"/>
    </row>
    <row r="158" spans="1:7" s="197" customFormat="1" ht="13.5">
      <c r="A158" s="270"/>
      <c r="B158" s="211"/>
      <c r="C158" s="244"/>
      <c r="D158" s="245"/>
      <c r="E158" s="246"/>
      <c r="F158" s="275"/>
      <c r="G158" s="247"/>
    </row>
    <row r="159" spans="1:7" s="197" customFormat="1" ht="13.5">
      <c r="A159" s="270"/>
      <c r="B159" s="211"/>
      <c r="C159" s="244"/>
      <c r="D159" s="245"/>
      <c r="E159" s="246"/>
      <c r="F159" s="275"/>
      <c r="G159" s="247"/>
    </row>
    <row r="160" spans="1:7" s="197" customFormat="1" ht="13.5">
      <c r="A160" s="270"/>
      <c r="B160" s="211"/>
      <c r="C160" s="244"/>
      <c r="D160" s="245"/>
      <c r="E160" s="246"/>
      <c r="F160" s="275"/>
      <c r="G160" s="247"/>
    </row>
    <row r="161" spans="1:7" s="197" customFormat="1" ht="13.5">
      <c r="A161" s="270"/>
      <c r="B161" s="211"/>
      <c r="C161" s="244"/>
      <c r="D161" s="245"/>
      <c r="E161" s="246"/>
      <c r="F161" s="275"/>
      <c r="G161" s="247"/>
    </row>
    <row r="162" spans="1:7" s="197" customFormat="1" ht="13.5">
      <c r="A162" s="270"/>
      <c r="B162" s="211"/>
      <c r="C162" s="244"/>
      <c r="D162" s="245"/>
      <c r="E162" s="246"/>
      <c r="F162" s="275"/>
      <c r="G162" s="247"/>
    </row>
    <row r="163" spans="1:7" s="197" customFormat="1" ht="13.5">
      <c r="A163" s="270"/>
      <c r="B163" s="211"/>
      <c r="C163" s="244"/>
      <c r="D163" s="245"/>
      <c r="E163" s="246"/>
      <c r="F163" s="275"/>
      <c r="G163" s="247"/>
    </row>
    <row r="164" spans="1:7" s="197" customFormat="1" ht="13.5">
      <c r="A164" s="270"/>
      <c r="B164" s="211"/>
      <c r="C164" s="244"/>
      <c r="D164" s="245"/>
      <c r="E164" s="246"/>
      <c r="F164" s="275"/>
      <c r="G164" s="247"/>
    </row>
    <row r="165" spans="1:7" s="197" customFormat="1" ht="13.5">
      <c r="A165" s="270"/>
      <c r="B165" s="211"/>
      <c r="C165" s="244"/>
      <c r="D165" s="245"/>
      <c r="E165" s="246"/>
      <c r="F165" s="275"/>
      <c r="G165" s="247"/>
    </row>
    <row r="166" spans="1:7" s="197" customFormat="1" ht="13.5">
      <c r="A166" s="270"/>
      <c r="B166" s="211"/>
      <c r="C166" s="244"/>
      <c r="D166" s="245"/>
      <c r="E166" s="246"/>
      <c r="F166" s="275"/>
      <c r="G166" s="247"/>
    </row>
    <row r="167" spans="1:7" s="197" customFormat="1" ht="13.5">
      <c r="A167" s="270"/>
      <c r="B167" s="211"/>
      <c r="C167" s="244"/>
      <c r="D167" s="245"/>
      <c r="E167" s="246"/>
      <c r="F167" s="275"/>
      <c r="G167" s="247"/>
    </row>
    <row r="168" spans="1:7" s="197" customFormat="1" ht="13.5">
      <c r="A168" s="270"/>
      <c r="B168" s="211"/>
      <c r="C168" s="244"/>
      <c r="D168" s="245"/>
      <c r="E168" s="246"/>
      <c r="F168" s="275"/>
      <c r="G168" s="247"/>
    </row>
    <row r="169" spans="1:7" s="197" customFormat="1" ht="13.5">
      <c r="A169" s="270"/>
      <c r="B169" s="211"/>
      <c r="C169" s="244"/>
      <c r="D169" s="245"/>
      <c r="E169" s="246"/>
      <c r="F169" s="275"/>
      <c r="G169" s="247"/>
    </row>
    <row r="170" spans="1:7" s="197" customFormat="1" ht="13.5">
      <c r="A170" s="270"/>
      <c r="B170" s="211"/>
      <c r="C170" s="244"/>
      <c r="D170" s="245"/>
      <c r="E170" s="246"/>
      <c r="F170" s="275"/>
      <c r="G170" s="247"/>
    </row>
    <row r="171" spans="1:7" s="197" customFormat="1" ht="13.5">
      <c r="A171" s="270"/>
      <c r="B171" s="211"/>
      <c r="C171" s="244"/>
      <c r="D171" s="245"/>
      <c r="E171" s="246"/>
      <c r="F171" s="275"/>
      <c r="G171" s="247"/>
    </row>
    <row r="172" spans="1:7" s="197" customFormat="1" ht="13.5">
      <c r="A172" s="270"/>
      <c r="B172" s="211"/>
      <c r="C172" s="244"/>
      <c r="D172" s="245"/>
      <c r="E172" s="246"/>
      <c r="F172" s="275"/>
      <c r="G172" s="247"/>
    </row>
    <row r="173" spans="1:7" s="197" customFormat="1" ht="13.5">
      <c r="A173" s="270"/>
      <c r="B173" s="211"/>
      <c r="C173" s="244"/>
      <c r="D173" s="245"/>
      <c r="E173" s="246"/>
      <c r="F173" s="275"/>
      <c r="G173" s="247"/>
    </row>
    <row r="174" spans="1:7" s="197" customFormat="1" ht="13.5">
      <c r="A174" s="270"/>
      <c r="B174" s="211"/>
      <c r="C174" s="244"/>
      <c r="D174" s="245"/>
      <c r="E174" s="246"/>
      <c r="F174" s="275"/>
      <c r="G174" s="247"/>
    </row>
    <row r="175" spans="1:7" s="197" customFormat="1" ht="13.5">
      <c r="A175" s="270"/>
      <c r="B175" s="211"/>
      <c r="C175" s="244"/>
      <c r="D175" s="245"/>
      <c r="E175" s="246"/>
      <c r="F175" s="275"/>
      <c r="G175" s="247"/>
    </row>
    <row r="176" spans="1:7" s="197" customFormat="1" ht="13.5">
      <c r="A176" s="270"/>
      <c r="B176" s="211"/>
      <c r="C176" s="244"/>
      <c r="D176" s="245"/>
      <c r="E176" s="246"/>
      <c r="F176" s="275"/>
      <c r="G176" s="247"/>
    </row>
    <row r="177" spans="1:7" s="197" customFormat="1" ht="13.5">
      <c r="A177" s="270"/>
      <c r="B177" s="211"/>
      <c r="C177" s="244"/>
      <c r="D177" s="245"/>
      <c r="E177" s="246"/>
      <c r="F177" s="275"/>
      <c r="G177" s="247"/>
    </row>
    <row r="178" spans="1:7" s="197" customFormat="1" ht="13.5">
      <c r="A178" s="270"/>
      <c r="B178" s="211"/>
      <c r="C178" s="244"/>
      <c r="D178" s="245"/>
      <c r="E178" s="246"/>
      <c r="F178" s="275"/>
      <c r="G178" s="247"/>
    </row>
    <row r="179" spans="1:7" s="197" customFormat="1" ht="13.5">
      <c r="A179" s="270"/>
      <c r="B179" s="211"/>
      <c r="C179" s="244"/>
      <c r="D179" s="245"/>
      <c r="E179" s="246"/>
      <c r="F179" s="275"/>
      <c r="G179" s="247"/>
    </row>
    <row r="180" spans="1:7" s="197" customFormat="1" ht="13.5">
      <c r="A180" s="270"/>
      <c r="B180" s="211"/>
      <c r="C180" s="244"/>
      <c r="D180" s="245"/>
      <c r="E180" s="246"/>
      <c r="F180" s="275"/>
      <c r="G180" s="247"/>
    </row>
    <row r="181" spans="1:7" s="197" customFormat="1" ht="13.5">
      <c r="A181" s="270"/>
      <c r="B181" s="211"/>
      <c r="C181" s="244"/>
      <c r="D181" s="245"/>
      <c r="E181" s="246"/>
      <c r="F181" s="275"/>
      <c r="G181" s="247"/>
    </row>
    <row r="182" spans="1:7" s="197" customFormat="1" ht="13.5">
      <c r="A182" s="270"/>
      <c r="B182" s="211"/>
      <c r="C182" s="244"/>
      <c r="D182" s="245"/>
      <c r="E182" s="246"/>
      <c r="F182" s="275"/>
      <c r="G182" s="247"/>
    </row>
    <row r="183" spans="1:7" s="197" customFormat="1" ht="13.5">
      <c r="A183" s="270"/>
      <c r="B183" s="211"/>
      <c r="C183" s="244"/>
      <c r="D183" s="245"/>
      <c r="E183" s="246"/>
      <c r="F183" s="275"/>
      <c r="G183" s="247"/>
    </row>
    <row r="184" spans="1:7" s="197" customFormat="1" ht="13.5">
      <c r="A184" s="270"/>
      <c r="B184" s="211"/>
      <c r="C184" s="244"/>
      <c r="D184" s="245"/>
      <c r="E184" s="246"/>
      <c r="F184" s="275"/>
      <c r="G184" s="247"/>
    </row>
    <row r="185" spans="1:7" s="197" customFormat="1" ht="13.5">
      <c r="A185" s="270"/>
      <c r="B185" s="211"/>
      <c r="C185" s="244"/>
      <c r="D185" s="245"/>
      <c r="E185" s="246"/>
      <c r="F185" s="275"/>
      <c r="G185" s="247"/>
    </row>
    <row r="186" spans="1:7" s="197" customFormat="1" ht="13.5">
      <c r="A186" s="270"/>
      <c r="B186" s="211"/>
      <c r="C186" s="244"/>
      <c r="D186" s="245"/>
      <c r="E186" s="246"/>
      <c r="F186" s="275"/>
      <c r="G186" s="247"/>
    </row>
    <row r="187" spans="1:7" s="197" customFormat="1" ht="13.5">
      <c r="A187" s="270"/>
      <c r="B187" s="211"/>
      <c r="C187" s="244"/>
      <c r="D187" s="245"/>
      <c r="E187" s="246"/>
      <c r="F187" s="275"/>
      <c r="G187" s="247"/>
    </row>
    <row r="188" spans="1:7" s="197" customFormat="1" ht="13.5">
      <c r="A188" s="270"/>
      <c r="B188" s="211"/>
      <c r="C188" s="244"/>
      <c r="D188" s="245"/>
      <c r="E188" s="246"/>
      <c r="F188" s="275"/>
      <c r="G188" s="247"/>
    </row>
    <row r="189" spans="1:7" s="197" customFormat="1" ht="13.5">
      <c r="A189" s="270"/>
      <c r="B189" s="211"/>
      <c r="C189" s="244"/>
      <c r="D189" s="245"/>
      <c r="E189" s="246"/>
      <c r="F189" s="275"/>
      <c r="G189" s="247"/>
    </row>
    <row r="190" spans="1:7" s="197" customFormat="1" ht="13.5">
      <c r="A190" s="270"/>
      <c r="B190" s="211"/>
      <c r="C190" s="244"/>
      <c r="D190" s="245"/>
      <c r="E190" s="246"/>
      <c r="F190" s="275"/>
      <c r="G190" s="247"/>
    </row>
    <row r="191" spans="1:7" s="197" customFormat="1" ht="13.5">
      <c r="A191" s="270"/>
      <c r="B191" s="211"/>
      <c r="C191" s="244"/>
      <c r="D191" s="245"/>
      <c r="E191" s="246"/>
      <c r="F191" s="275"/>
      <c r="G191" s="247"/>
    </row>
    <row r="192" spans="1:7" s="197" customFormat="1" ht="13.5">
      <c r="A192" s="270"/>
      <c r="B192" s="211"/>
      <c r="C192" s="244"/>
      <c r="D192" s="245"/>
      <c r="E192" s="246"/>
      <c r="F192" s="275"/>
      <c r="G192" s="247"/>
    </row>
    <row r="193" spans="1:7" s="197" customFormat="1" ht="13.5">
      <c r="A193" s="270"/>
      <c r="B193" s="211"/>
      <c r="C193" s="244"/>
      <c r="D193" s="245"/>
      <c r="E193" s="246"/>
      <c r="F193" s="275"/>
      <c r="G193" s="247"/>
    </row>
    <row r="194" spans="1:7" s="197" customFormat="1" ht="13.5">
      <c r="A194" s="270"/>
      <c r="B194" s="211"/>
      <c r="C194" s="244"/>
      <c r="D194" s="245"/>
      <c r="E194" s="246"/>
      <c r="F194" s="275"/>
      <c r="G194" s="247"/>
    </row>
    <row r="195" spans="1:7" s="197" customFormat="1" ht="13.5">
      <c r="A195" s="270"/>
      <c r="B195" s="211"/>
      <c r="C195" s="244"/>
      <c r="D195" s="245"/>
      <c r="E195" s="246"/>
      <c r="F195" s="275"/>
      <c r="G195" s="247"/>
    </row>
    <row r="196" spans="1:7" s="197" customFormat="1" ht="13.5">
      <c r="A196" s="270"/>
      <c r="B196" s="211"/>
      <c r="C196" s="244"/>
      <c r="D196" s="245"/>
      <c r="E196" s="246"/>
      <c r="F196" s="275"/>
      <c r="G196" s="247"/>
    </row>
    <row r="197" spans="1:7" s="197" customFormat="1" ht="13.5">
      <c r="A197" s="270"/>
      <c r="B197" s="211"/>
      <c r="C197" s="244"/>
      <c r="D197" s="245"/>
      <c r="E197" s="246"/>
      <c r="F197" s="275"/>
      <c r="G197" s="247"/>
    </row>
    <row r="198" spans="1:7" s="197" customFormat="1" ht="13.5">
      <c r="A198" s="270"/>
      <c r="B198" s="211"/>
      <c r="C198" s="244"/>
      <c r="D198" s="245"/>
      <c r="E198" s="246"/>
      <c r="F198" s="275"/>
      <c r="G198" s="247"/>
    </row>
    <row r="199" spans="1:7" s="197" customFormat="1" ht="13.5">
      <c r="A199" s="270"/>
      <c r="B199" s="211"/>
      <c r="C199" s="244"/>
      <c r="D199" s="245"/>
      <c r="E199" s="246"/>
      <c r="F199" s="275"/>
      <c r="G199" s="247"/>
    </row>
    <row r="200" spans="1:7" s="197" customFormat="1" ht="13.5">
      <c r="A200" s="270"/>
      <c r="B200" s="211"/>
      <c r="C200" s="244"/>
      <c r="D200" s="245"/>
      <c r="E200" s="246"/>
      <c r="F200" s="275"/>
      <c r="G200" s="247"/>
    </row>
    <row r="201" spans="1:7" s="197" customFormat="1" ht="13.5">
      <c r="A201" s="270"/>
      <c r="B201" s="211"/>
      <c r="C201" s="244"/>
      <c r="D201" s="245"/>
      <c r="E201" s="246"/>
      <c r="F201" s="275"/>
      <c r="G201" s="247"/>
    </row>
    <row r="202" spans="1:7" s="197" customFormat="1" ht="13.5">
      <c r="A202" s="270"/>
      <c r="B202" s="211"/>
      <c r="C202" s="244"/>
      <c r="D202" s="245"/>
      <c r="E202" s="246"/>
      <c r="F202" s="275"/>
      <c r="G202" s="247"/>
    </row>
    <row r="203" spans="1:7" s="197" customFormat="1" ht="13.5">
      <c r="A203" s="270"/>
      <c r="B203" s="211"/>
      <c r="C203" s="244"/>
      <c r="D203" s="245"/>
      <c r="E203" s="246"/>
      <c r="F203" s="275"/>
      <c r="G203" s="247"/>
    </row>
    <row r="204" spans="1:7" s="197" customFormat="1" ht="13.5">
      <c r="A204" s="270"/>
      <c r="B204" s="211"/>
      <c r="C204" s="244"/>
      <c r="D204" s="245"/>
      <c r="E204" s="246"/>
      <c r="F204" s="275"/>
      <c r="G204" s="247"/>
    </row>
    <row r="205" spans="1:7" s="197" customFormat="1" ht="13.5">
      <c r="A205" s="270"/>
      <c r="B205" s="211"/>
      <c r="C205" s="244"/>
      <c r="D205" s="245"/>
      <c r="E205" s="246"/>
      <c r="F205" s="275"/>
      <c r="G205" s="247"/>
    </row>
    <row r="206" spans="1:7" s="197" customFormat="1" ht="13.5">
      <c r="A206" s="270"/>
      <c r="B206" s="211"/>
      <c r="C206" s="244"/>
      <c r="D206" s="245"/>
      <c r="E206" s="246"/>
      <c r="F206" s="275"/>
      <c r="G206" s="247"/>
    </row>
    <row r="207" spans="1:7" s="197" customFormat="1" ht="13.5">
      <c r="A207" s="270"/>
      <c r="B207" s="211"/>
      <c r="C207" s="244"/>
      <c r="D207" s="245"/>
      <c r="E207" s="246"/>
      <c r="F207" s="275"/>
      <c r="G207" s="247"/>
    </row>
    <row r="208" spans="1:7" s="197" customFormat="1" ht="13.5">
      <c r="A208" s="270"/>
      <c r="B208" s="211"/>
      <c r="C208" s="244"/>
      <c r="D208" s="245"/>
      <c r="E208" s="246"/>
      <c r="F208" s="275"/>
      <c r="G208" s="247"/>
    </row>
    <row r="209" spans="1:7" s="197" customFormat="1" ht="13.5">
      <c r="A209" s="270"/>
      <c r="B209" s="211"/>
      <c r="C209" s="244"/>
      <c r="D209" s="245"/>
      <c r="E209" s="246"/>
      <c r="F209" s="275"/>
      <c r="G209" s="247"/>
    </row>
    <row r="210" spans="1:7" s="197" customFormat="1" ht="13.5">
      <c r="A210" s="270"/>
      <c r="B210" s="211"/>
      <c r="C210" s="244"/>
      <c r="D210" s="245"/>
      <c r="E210" s="246"/>
      <c r="F210" s="275"/>
      <c r="G210" s="247"/>
    </row>
    <row r="211" spans="1:7" s="197" customFormat="1" ht="13.5">
      <c r="A211" s="270"/>
      <c r="B211" s="211"/>
      <c r="C211" s="244"/>
      <c r="D211" s="245"/>
      <c r="E211" s="246"/>
      <c r="F211" s="275"/>
      <c r="G211" s="247"/>
    </row>
    <row r="212" spans="1:7" s="197" customFormat="1" ht="13.5">
      <c r="A212" s="270"/>
      <c r="B212" s="211"/>
      <c r="C212" s="244"/>
      <c r="D212" s="245"/>
      <c r="E212" s="246"/>
      <c r="F212" s="275"/>
      <c r="G212" s="247"/>
    </row>
    <row r="213" spans="1:7" s="197" customFormat="1" ht="13.5">
      <c r="A213" s="270"/>
      <c r="B213" s="211"/>
      <c r="C213" s="244"/>
      <c r="D213" s="245"/>
      <c r="E213" s="246"/>
      <c r="F213" s="275"/>
      <c r="G213" s="247"/>
    </row>
    <row r="214" spans="1:7" s="197" customFormat="1" ht="13.5">
      <c r="A214" s="270"/>
      <c r="B214" s="211"/>
      <c r="C214" s="244"/>
      <c r="D214" s="245"/>
      <c r="E214" s="246"/>
      <c r="F214" s="275"/>
      <c r="G214" s="247"/>
    </row>
    <row r="215" spans="1:7" s="197" customFormat="1" ht="13.5">
      <c r="A215" s="270"/>
      <c r="B215" s="211"/>
      <c r="C215" s="244"/>
      <c r="D215" s="245"/>
      <c r="E215" s="246"/>
      <c r="F215" s="275"/>
      <c r="G215" s="247"/>
    </row>
    <row r="216" spans="1:7" s="197" customFormat="1" ht="13.5">
      <c r="A216" s="270"/>
      <c r="B216" s="211"/>
      <c r="C216" s="244"/>
      <c r="D216" s="245"/>
      <c r="E216" s="246"/>
      <c r="F216" s="275"/>
      <c r="G216" s="247"/>
    </row>
    <row r="217" spans="1:7" s="197" customFormat="1" ht="13.5">
      <c r="A217" s="270"/>
      <c r="B217" s="211"/>
      <c r="C217" s="244"/>
      <c r="D217" s="245"/>
      <c r="E217" s="246"/>
      <c r="F217" s="275"/>
      <c r="G217" s="247"/>
    </row>
    <row r="218" spans="1:7" s="197" customFormat="1" ht="13.5">
      <c r="A218" s="270"/>
      <c r="B218" s="211"/>
      <c r="C218" s="244"/>
      <c r="D218" s="245"/>
      <c r="E218" s="246"/>
      <c r="F218" s="275"/>
      <c r="G218" s="247"/>
    </row>
    <row r="219" spans="1:7" s="197" customFormat="1" ht="13.5">
      <c r="A219" s="270"/>
      <c r="B219" s="211"/>
      <c r="C219" s="244"/>
      <c r="D219" s="245"/>
      <c r="E219" s="246"/>
      <c r="F219" s="275"/>
      <c r="G219" s="247"/>
    </row>
    <row r="220" spans="1:7" s="197" customFormat="1" ht="13.5">
      <c r="A220" s="270"/>
      <c r="B220" s="211"/>
      <c r="C220" s="244"/>
      <c r="D220" s="245"/>
      <c r="E220" s="246"/>
      <c r="F220" s="275"/>
      <c r="G220" s="247"/>
    </row>
    <row r="221" spans="1:7" s="197" customFormat="1" ht="13.5">
      <c r="A221" s="270"/>
      <c r="B221" s="211"/>
      <c r="C221" s="244"/>
      <c r="D221" s="245"/>
      <c r="E221" s="246"/>
      <c r="F221" s="275"/>
      <c r="G221" s="247"/>
    </row>
    <row r="222" spans="1:7" s="197" customFormat="1" ht="13.5">
      <c r="A222" s="270"/>
      <c r="B222" s="211"/>
      <c r="C222" s="244"/>
      <c r="D222" s="245"/>
      <c r="E222" s="246"/>
      <c r="F222" s="275"/>
      <c r="G222" s="247"/>
    </row>
    <row r="223" spans="1:7" s="197" customFormat="1" ht="13.5">
      <c r="A223" s="270"/>
      <c r="B223" s="211"/>
      <c r="C223" s="244"/>
      <c r="D223" s="245"/>
      <c r="E223" s="246"/>
      <c r="F223" s="275"/>
      <c r="G223" s="247"/>
    </row>
    <row r="224" spans="1:7" s="197" customFormat="1" ht="13.5">
      <c r="A224" s="270"/>
      <c r="B224" s="211"/>
      <c r="C224" s="244"/>
      <c r="D224" s="245"/>
      <c r="E224" s="246"/>
      <c r="F224" s="275"/>
      <c r="G224" s="247"/>
    </row>
    <row r="225" spans="1:7" s="197" customFormat="1" ht="13.5">
      <c r="A225" s="270"/>
      <c r="B225" s="211"/>
      <c r="C225" s="244"/>
      <c r="D225" s="245"/>
      <c r="E225" s="246"/>
      <c r="F225" s="275"/>
      <c r="G225" s="247"/>
    </row>
    <row r="226" spans="1:7" s="197" customFormat="1" ht="13.5">
      <c r="A226" s="270"/>
      <c r="B226" s="211"/>
      <c r="C226" s="244"/>
      <c r="D226" s="245"/>
      <c r="E226" s="246"/>
      <c r="F226" s="275"/>
      <c r="G226" s="247"/>
    </row>
    <row r="227" spans="1:7" s="197" customFormat="1" ht="13.5">
      <c r="A227" s="270"/>
      <c r="B227" s="211"/>
      <c r="C227" s="244"/>
      <c r="D227" s="245"/>
      <c r="E227" s="246"/>
      <c r="F227" s="275"/>
      <c r="G227" s="247"/>
    </row>
    <row r="228" spans="1:7" s="197" customFormat="1" ht="13.5">
      <c r="A228" s="270"/>
      <c r="B228" s="211"/>
      <c r="C228" s="244"/>
      <c r="D228" s="245"/>
      <c r="E228" s="246"/>
      <c r="F228" s="275"/>
      <c r="G228" s="247"/>
    </row>
    <row r="229" spans="1:7" s="197" customFormat="1" ht="13.5">
      <c r="A229" s="270"/>
      <c r="B229" s="211"/>
      <c r="C229" s="244"/>
      <c r="D229" s="245"/>
      <c r="E229" s="246"/>
      <c r="F229" s="275"/>
      <c r="G229" s="247"/>
    </row>
    <row r="230" spans="1:7" s="197" customFormat="1" ht="13.5">
      <c r="A230" s="270"/>
      <c r="B230" s="211"/>
      <c r="C230" s="244"/>
      <c r="D230" s="245"/>
      <c r="E230" s="246"/>
      <c r="F230" s="275"/>
      <c r="G230" s="247"/>
    </row>
    <row r="231" spans="1:7" s="197" customFormat="1" ht="13.5">
      <c r="A231" s="270"/>
      <c r="B231" s="211"/>
      <c r="C231" s="244"/>
      <c r="D231" s="245"/>
      <c r="E231" s="246"/>
      <c r="F231" s="275"/>
      <c r="G231" s="247"/>
    </row>
    <row r="232" spans="1:7" s="197" customFormat="1" ht="13.5">
      <c r="A232" s="270"/>
      <c r="B232" s="211"/>
      <c r="C232" s="244"/>
      <c r="D232" s="245"/>
      <c r="E232" s="246"/>
      <c r="F232" s="275"/>
      <c r="G232" s="247"/>
    </row>
    <row r="233" spans="1:7" s="197" customFormat="1" ht="13.5">
      <c r="A233" s="270"/>
      <c r="B233" s="211"/>
      <c r="C233" s="244"/>
      <c r="D233" s="245"/>
      <c r="E233" s="246"/>
      <c r="F233" s="275"/>
      <c r="G233" s="247"/>
    </row>
    <row r="234" spans="1:7" s="197" customFormat="1" ht="13.5">
      <c r="A234" s="270"/>
      <c r="B234" s="211"/>
      <c r="C234" s="244"/>
      <c r="D234" s="245"/>
      <c r="E234" s="246"/>
      <c r="F234" s="275"/>
      <c r="G234" s="247"/>
    </row>
    <row r="235" spans="1:7" s="197" customFormat="1" ht="13.5">
      <c r="A235" s="270"/>
      <c r="B235" s="211"/>
      <c r="C235" s="244"/>
      <c r="D235" s="245"/>
      <c r="E235" s="246"/>
      <c r="F235" s="275"/>
      <c r="G235" s="247"/>
    </row>
    <row r="236" spans="1:7" s="197" customFormat="1" ht="13.5">
      <c r="A236" s="270"/>
      <c r="B236" s="211"/>
      <c r="C236" s="244"/>
      <c r="D236" s="245"/>
      <c r="E236" s="246"/>
      <c r="F236" s="275"/>
      <c r="G236" s="247"/>
    </row>
    <row r="237" spans="1:7" s="197" customFormat="1" ht="13.5">
      <c r="A237" s="270"/>
      <c r="B237" s="211"/>
      <c r="C237" s="244"/>
      <c r="D237" s="245"/>
      <c r="E237" s="246"/>
      <c r="F237" s="275"/>
      <c r="G237" s="247"/>
    </row>
    <row r="238" spans="1:7" s="197" customFormat="1" ht="13.5">
      <c r="A238" s="270"/>
      <c r="B238" s="211"/>
      <c r="C238" s="244"/>
      <c r="D238" s="245"/>
      <c r="E238" s="246"/>
      <c r="F238" s="275"/>
      <c r="G238" s="247"/>
    </row>
    <row r="239" spans="1:7" s="197" customFormat="1" ht="13.5">
      <c r="A239" s="270"/>
      <c r="B239" s="211"/>
      <c r="C239" s="244"/>
      <c r="D239" s="245"/>
      <c r="E239" s="246"/>
      <c r="F239" s="275"/>
      <c r="G239" s="247"/>
    </row>
    <row r="240" spans="1:7" s="197" customFormat="1" ht="13.5">
      <c r="A240" s="270"/>
      <c r="B240" s="211"/>
      <c r="C240" s="244"/>
      <c r="D240" s="245"/>
      <c r="E240" s="246"/>
      <c r="F240" s="275"/>
      <c r="G240" s="247"/>
    </row>
    <row r="241" spans="1:7" s="197" customFormat="1" ht="13.5">
      <c r="A241" s="270"/>
      <c r="B241" s="211"/>
      <c r="C241" s="244"/>
      <c r="D241" s="245"/>
      <c r="E241" s="246"/>
      <c r="F241" s="275"/>
      <c r="G241" s="247"/>
    </row>
    <row r="242" spans="1:7" s="197" customFormat="1" ht="13.5">
      <c r="A242" s="270"/>
      <c r="B242" s="211"/>
      <c r="C242" s="244"/>
      <c r="D242" s="245"/>
      <c r="E242" s="246"/>
      <c r="F242" s="275"/>
      <c r="G242" s="247"/>
    </row>
    <row r="243" spans="1:7" s="197" customFormat="1" ht="13.5">
      <c r="A243" s="270"/>
      <c r="B243" s="211"/>
      <c r="C243" s="244"/>
      <c r="D243" s="245"/>
      <c r="E243" s="246"/>
      <c r="F243" s="275"/>
      <c r="G243" s="247"/>
    </row>
    <row r="244" spans="1:7" s="197" customFormat="1" ht="13.5">
      <c r="A244" s="270"/>
      <c r="B244" s="211"/>
      <c r="C244" s="244"/>
      <c r="D244" s="245"/>
      <c r="E244" s="246"/>
      <c r="F244" s="275"/>
      <c r="G244" s="247"/>
    </row>
    <row r="245" spans="1:7" s="197" customFormat="1" ht="13.5">
      <c r="A245" s="270"/>
      <c r="B245" s="211"/>
      <c r="C245" s="244"/>
      <c r="D245" s="245"/>
      <c r="E245" s="246"/>
      <c r="F245" s="275"/>
      <c r="G245" s="247"/>
    </row>
    <row r="246" spans="1:7" s="197" customFormat="1" ht="13.5">
      <c r="A246" s="270"/>
      <c r="B246" s="211"/>
      <c r="C246" s="244"/>
      <c r="D246" s="245"/>
      <c r="E246" s="246"/>
      <c r="F246" s="275"/>
      <c r="G246" s="247"/>
    </row>
    <row r="247" spans="1:7" s="197" customFormat="1" ht="13.5">
      <c r="A247" s="270"/>
      <c r="B247" s="211"/>
      <c r="C247" s="244"/>
      <c r="D247" s="245"/>
      <c r="E247" s="246"/>
      <c r="F247" s="275"/>
      <c r="G247" s="247"/>
    </row>
    <row r="248" spans="1:7" s="197" customFormat="1" ht="13.5">
      <c r="A248" s="270"/>
      <c r="B248" s="211"/>
      <c r="C248" s="244"/>
      <c r="D248" s="245"/>
      <c r="E248" s="246"/>
      <c r="F248" s="275"/>
      <c r="G248" s="247"/>
    </row>
    <row r="249" spans="1:7" s="197" customFormat="1" ht="13.5">
      <c r="A249" s="270"/>
      <c r="B249" s="211"/>
      <c r="C249" s="244"/>
      <c r="D249" s="245"/>
      <c r="E249" s="246"/>
      <c r="F249" s="275"/>
      <c r="G249" s="247"/>
    </row>
    <row r="250" spans="1:7" s="197" customFormat="1" ht="13.5">
      <c r="A250" s="270"/>
      <c r="B250" s="211"/>
      <c r="C250" s="244"/>
      <c r="D250" s="245"/>
      <c r="E250" s="246"/>
      <c r="F250" s="275"/>
      <c r="G250" s="247"/>
    </row>
    <row r="251" spans="1:7" s="197" customFormat="1" ht="13.5">
      <c r="A251" s="270"/>
      <c r="B251" s="211"/>
      <c r="C251" s="244"/>
      <c r="D251" s="245"/>
      <c r="E251" s="246"/>
      <c r="F251" s="275"/>
      <c r="G251" s="247"/>
    </row>
    <row r="252" spans="1:7" s="197" customFormat="1" ht="13.5">
      <c r="A252" s="270"/>
      <c r="B252" s="211"/>
      <c r="C252" s="244"/>
      <c r="D252" s="245"/>
      <c r="E252" s="246"/>
      <c r="F252" s="275"/>
      <c r="G252" s="247"/>
    </row>
    <row r="253" spans="1:7" s="197" customFormat="1" ht="13.5">
      <c r="A253" s="270"/>
      <c r="B253" s="211"/>
      <c r="C253" s="244"/>
      <c r="D253" s="245"/>
      <c r="E253" s="246"/>
      <c r="F253" s="275"/>
      <c r="G253" s="247"/>
    </row>
    <row r="254" spans="1:7" s="197" customFormat="1" ht="13.5">
      <c r="A254" s="270"/>
      <c r="B254" s="211"/>
      <c r="C254" s="244"/>
      <c r="D254" s="245"/>
      <c r="E254" s="246"/>
      <c r="F254" s="275"/>
      <c r="G254" s="247"/>
    </row>
    <row r="255" spans="1:7" s="197" customFormat="1" ht="13.5">
      <c r="A255" s="270"/>
      <c r="B255" s="211"/>
      <c r="C255" s="244"/>
      <c r="D255" s="245"/>
      <c r="E255" s="246"/>
      <c r="F255" s="275"/>
      <c r="G255" s="247"/>
    </row>
    <row r="256" spans="1:7" s="197" customFormat="1" ht="13.5">
      <c r="A256" s="270"/>
      <c r="B256" s="211"/>
      <c r="C256" s="244"/>
      <c r="D256" s="245"/>
      <c r="E256" s="246"/>
      <c r="F256" s="275"/>
      <c r="G256" s="247"/>
    </row>
    <row r="257" spans="1:7" s="197" customFormat="1" ht="13.5">
      <c r="A257" s="270"/>
      <c r="B257" s="211"/>
      <c r="C257" s="244"/>
      <c r="D257" s="245"/>
      <c r="E257" s="246"/>
      <c r="F257" s="275"/>
      <c r="G257" s="247"/>
    </row>
    <row r="258" spans="1:7" s="197" customFormat="1" ht="13.5">
      <c r="A258" s="270"/>
      <c r="B258" s="211"/>
      <c r="C258" s="244"/>
      <c r="D258" s="245"/>
      <c r="E258" s="246"/>
      <c r="F258" s="275"/>
      <c r="G258" s="247"/>
    </row>
    <row r="259" spans="1:7" s="197" customFormat="1" ht="13.5">
      <c r="A259" s="270"/>
      <c r="B259" s="211"/>
      <c r="C259" s="244"/>
      <c r="D259" s="245"/>
      <c r="E259" s="246"/>
      <c r="F259" s="275"/>
      <c r="G259" s="247"/>
    </row>
    <row r="260" spans="1:7" s="197" customFormat="1" ht="13.5">
      <c r="A260" s="270"/>
      <c r="B260" s="211"/>
      <c r="C260" s="244"/>
      <c r="D260" s="245"/>
      <c r="E260" s="246"/>
      <c r="F260" s="275"/>
      <c r="G260" s="247"/>
    </row>
    <row r="261" spans="1:7" s="197" customFormat="1" ht="13.5">
      <c r="A261" s="270"/>
      <c r="B261" s="211"/>
      <c r="C261" s="244"/>
      <c r="D261" s="245"/>
      <c r="E261" s="246"/>
      <c r="F261" s="275"/>
      <c r="G261" s="247"/>
    </row>
    <row r="262" spans="1:7" s="197" customFormat="1" ht="13.5">
      <c r="A262" s="270"/>
      <c r="B262" s="211"/>
      <c r="C262" s="244"/>
      <c r="D262" s="245"/>
      <c r="E262" s="246"/>
      <c r="F262" s="275"/>
      <c r="G262" s="247"/>
    </row>
    <row r="263" spans="1:7" s="197" customFormat="1" ht="13.5">
      <c r="A263" s="270"/>
      <c r="B263" s="211"/>
      <c r="C263" s="244"/>
      <c r="D263" s="245"/>
      <c r="E263" s="246"/>
      <c r="F263" s="275"/>
      <c r="G263" s="247"/>
    </row>
    <row r="264" spans="1:7" s="197" customFormat="1" ht="13.5">
      <c r="A264" s="270"/>
      <c r="B264" s="211"/>
      <c r="C264" s="244"/>
      <c r="D264" s="245"/>
      <c r="E264" s="246"/>
      <c r="F264" s="275"/>
      <c r="G264" s="247"/>
    </row>
    <row r="265" spans="1:7" s="197" customFormat="1" ht="13.5">
      <c r="A265" s="270"/>
      <c r="B265" s="211"/>
      <c r="C265" s="244"/>
      <c r="D265" s="245"/>
      <c r="E265" s="246"/>
      <c r="F265" s="275"/>
      <c r="G265" s="247"/>
    </row>
    <row r="266" spans="1:7" s="197" customFormat="1" ht="13.5">
      <c r="A266" s="270"/>
      <c r="B266" s="211"/>
      <c r="C266" s="244"/>
      <c r="D266" s="245"/>
      <c r="E266" s="246"/>
      <c r="F266" s="275"/>
      <c r="G266" s="247"/>
    </row>
    <row r="267" spans="1:7" s="197" customFormat="1" ht="13.5">
      <c r="A267" s="270"/>
      <c r="B267" s="211"/>
      <c r="C267" s="244"/>
      <c r="D267" s="245"/>
      <c r="E267" s="246"/>
      <c r="F267" s="275"/>
      <c r="G267" s="247"/>
    </row>
    <row r="268" spans="1:7" s="197" customFormat="1" ht="13.5">
      <c r="A268" s="270"/>
      <c r="B268" s="211"/>
      <c r="C268" s="244"/>
      <c r="D268" s="245"/>
      <c r="E268" s="246"/>
      <c r="F268" s="275"/>
      <c r="G268" s="247"/>
    </row>
    <row r="269" spans="1:7" s="197" customFormat="1" ht="13.5">
      <c r="A269" s="270"/>
      <c r="B269" s="211"/>
      <c r="C269" s="244"/>
      <c r="D269" s="245"/>
      <c r="E269" s="246"/>
      <c r="F269" s="275"/>
      <c r="G269" s="247"/>
    </row>
    <row r="270" spans="1:7" s="197" customFormat="1" ht="13.5">
      <c r="A270" s="270"/>
      <c r="B270" s="211"/>
      <c r="C270" s="244"/>
      <c r="D270" s="245"/>
      <c r="E270" s="246"/>
      <c r="F270" s="275"/>
      <c r="G270" s="247"/>
    </row>
    <row r="271" spans="1:7" s="197" customFormat="1" ht="13.5">
      <c r="A271" s="270"/>
      <c r="B271" s="211"/>
      <c r="C271" s="244"/>
      <c r="D271" s="245"/>
      <c r="E271" s="246"/>
      <c r="F271" s="275"/>
      <c r="G271" s="247"/>
    </row>
    <row r="272" spans="1:7" s="197" customFormat="1" ht="13.5">
      <c r="A272" s="270"/>
      <c r="B272" s="211"/>
      <c r="C272" s="244"/>
      <c r="D272" s="245"/>
      <c r="E272" s="246"/>
      <c r="F272" s="275"/>
      <c r="G272" s="247"/>
    </row>
    <row r="273" spans="1:7" s="197" customFormat="1" ht="13.5">
      <c r="A273" s="270"/>
      <c r="B273" s="211"/>
      <c r="C273" s="244"/>
      <c r="D273" s="245"/>
      <c r="E273" s="246"/>
      <c r="F273" s="275"/>
      <c r="G273" s="247"/>
    </row>
    <row r="274" spans="1:7" s="197" customFormat="1" ht="13.5">
      <c r="A274" s="270"/>
      <c r="B274" s="211"/>
      <c r="C274" s="244"/>
      <c r="D274" s="245"/>
      <c r="E274" s="246"/>
      <c r="F274" s="275"/>
      <c r="G274" s="247"/>
    </row>
    <row r="275" spans="1:7" s="197" customFormat="1" ht="13.5">
      <c r="A275" s="270"/>
      <c r="B275" s="211"/>
      <c r="C275" s="244"/>
      <c r="D275" s="245"/>
      <c r="E275" s="246"/>
      <c r="F275" s="275"/>
      <c r="G275" s="247"/>
    </row>
    <row r="276" spans="1:7" s="197" customFormat="1" ht="13.5">
      <c r="A276" s="270"/>
      <c r="B276" s="211"/>
      <c r="C276" s="244"/>
      <c r="D276" s="245"/>
      <c r="E276" s="246"/>
      <c r="F276" s="275"/>
      <c r="G276" s="247"/>
    </row>
    <row r="277" spans="1:7" s="197" customFormat="1" ht="13.5">
      <c r="A277" s="270"/>
      <c r="B277" s="211"/>
      <c r="C277" s="244"/>
      <c r="D277" s="245"/>
      <c r="E277" s="246"/>
      <c r="F277" s="275"/>
      <c r="G277" s="247"/>
    </row>
    <row r="278" spans="1:7" s="197" customFormat="1" ht="13.5">
      <c r="A278" s="270"/>
      <c r="B278" s="211"/>
      <c r="C278" s="244"/>
      <c r="D278" s="245"/>
      <c r="E278" s="246"/>
      <c r="F278" s="275"/>
      <c r="G278" s="247"/>
    </row>
    <row r="279" spans="1:7" s="197" customFormat="1" ht="13.5">
      <c r="A279" s="270"/>
      <c r="B279" s="211"/>
      <c r="C279" s="244"/>
      <c r="D279" s="245"/>
      <c r="E279" s="246"/>
      <c r="F279" s="275"/>
      <c r="G279" s="247"/>
    </row>
    <row r="280" spans="1:7" s="197" customFormat="1" ht="13.5">
      <c r="A280" s="270"/>
      <c r="B280" s="211"/>
      <c r="C280" s="244"/>
      <c r="D280" s="245"/>
      <c r="E280" s="246"/>
      <c r="F280" s="275"/>
      <c r="G280" s="247"/>
    </row>
    <row r="281" spans="1:7" s="197" customFormat="1" ht="13.5">
      <c r="A281" s="270"/>
      <c r="B281" s="211"/>
      <c r="C281" s="244"/>
      <c r="D281" s="245"/>
      <c r="E281" s="246"/>
      <c r="F281" s="275"/>
      <c r="G281" s="247"/>
    </row>
    <row r="282" spans="1:7" s="197" customFormat="1" ht="13.5">
      <c r="A282" s="270"/>
      <c r="B282" s="211"/>
      <c r="C282" s="244"/>
      <c r="D282" s="245"/>
      <c r="E282" s="246"/>
      <c r="F282" s="275"/>
      <c r="G282" s="247"/>
    </row>
    <row r="283" spans="1:7" s="197" customFormat="1" ht="13.5">
      <c r="A283" s="270"/>
      <c r="B283" s="211"/>
      <c r="C283" s="244"/>
      <c r="D283" s="245"/>
      <c r="E283" s="246"/>
      <c r="F283" s="275"/>
      <c r="G283" s="247"/>
    </row>
    <row r="284" spans="1:7" s="197" customFormat="1" ht="13.5">
      <c r="A284" s="270"/>
      <c r="B284" s="211"/>
      <c r="C284" s="244"/>
      <c r="D284" s="245"/>
      <c r="E284" s="246"/>
      <c r="F284" s="275"/>
      <c r="G284" s="247"/>
    </row>
    <row r="285" spans="1:7" s="197" customFormat="1" ht="13.5">
      <c r="A285" s="270"/>
      <c r="B285" s="211"/>
      <c r="C285" s="244"/>
      <c r="D285" s="245"/>
      <c r="E285" s="246"/>
      <c r="F285" s="275"/>
      <c r="G285" s="247"/>
    </row>
    <row r="286" spans="1:7" s="197" customFormat="1" ht="13.5">
      <c r="A286" s="270"/>
      <c r="B286" s="211"/>
      <c r="C286" s="244"/>
      <c r="D286" s="245"/>
      <c r="E286" s="246"/>
      <c r="F286" s="275"/>
      <c r="G286" s="247"/>
    </row>
    <row r="287" spans="1:7" s="197" customFormat="1" ht="13.5">
      <c r="A287" s="270"/>
      <c r="B287" s="211"/>
      <c r="C287" s="244"/>
      <c r="D287" s="245"/>
      <c r="E287" s="246"/>
      <c r="F287" s="275"/>
      <c r="G287" s="247"/>
    </row>
    <row r="288" spans="1:7" s="197" customFormat="1" ht="13.5">
      <c r="A288" s="270"/>
      <c r="B288" s="211"/>
      <c r="C288" s="244"/>
      <c r="D288" s="245"/>
      <c r="E288" s="246"/>
      <c r="F288" s="275"/>
      <c r="G288" s="247"/>
    </row>
    <row r="289" spans="1:7" s="197" customFormat="1" ht="13.5">
      <c r="A289" s="270"/>
      <c r="B289" s="211"/>
      <c r="C289" s="244"/>
      <c r="D289" s="245"/>
      <c r="E289" s="246"/>
      <c r="F289" s="275"/>
      <c r="G289" s="247"/>
    </row>
    <row r="290" spans="1:7" s="197" customFormat="1" ht="13.5">
      <c r="A290" s="270"/>
      <c r="B290" s="211"/>
      <c r="C290" s="244"/>
      <c r="D290" s="245"/>
      <c r="E290" s="246"/>
      <c r="F290" s="275"/>
      <c r="G290" s="247"/>
    </row>
    <row r="291" spans="1:7" s="197" customFormat="1" ht="13.5">
      <c r="A291" s="270"/>
      <c r="B291" s="211"/>
      <c r="C291" s="244"/>
      <c r="D291" s="245"/>
      <c r="E291" s="246"/>
      <c r="F291" s="275"/>
      <c r="G291" s="247"/>
    </row>
    <row r="292" spans="1:7" s="197" customFormat="1" ht="13.5">
      <c r="A292" s="270"/>
      <c r="B292" s="211"/>
      <c r="C292" s="244"/>
      <c r="D292" s="245"/>
      <c r="E292" s="246"/>
      <c r="F292" s="275"/>
      <c r="G292" s="247"/>
    </row>
    <row r="293" spans="1:7" s="197" customFormat="1" ht="13.5">
      <c r="A293" s="270"/>
      <c r="B293" s="211"/>
      <c r="C293" s="244"/>
      <c r="D293" s="245"/>
      <c r="E293" s="246"/>
      <c r="F293" s="275"/>
      <c r="G293" s="247"/>
    </row>
    <row r="294" spans="1:7" s="197" customFormat="1" ht="13.5">
      <c r="A294" s="270"/>
      <c r="B294" s="211"/>
      <c r="C294" s="244"/>
      <c r="D294" s="245"/>
      <c r="E294" s="246"/>
      <c r="F294" s="275"/>
      <c r="G294" s="247"/>
    </row>
    <row r="295" spans="1:7" s="197" customFormat="1" ht="13.5">
      <c r="A295" s="270"/>
      <c r="B295" s="211"/>
      <c r="C295" s="244"/>
      <c r="D295" s="245"/>
      <c r="E295" s="246"/>
      <c r="F295" s="275"/>
      <c r="G295" s="247"/>
    </row>
    <row r="296" spans="1:7" s="197" customFormat="1" ht="13.5">
      <c r="A296" s="270"/>
      <c r="B296" s="211"/>
      <c r="C296" s="244"/>
      <c r="D296" s="245"/>
      <c r="E296" s="246"/>
      <c r="F296" s="275"/>
      <c r="G296" s="247"/>
    </row>
    <row r="297" spans="1:7" s="197" customFormat="1" ht="13.5">
      <c r="A297" s="270"/>
      <c r="B297" s="211"/>
      <c r="C297" s="244"/>
      <c r="D297" s="245"/>
      <c r="E297" s="246"/>
      <c r="F297" s="275"/>
      <c r="G297" s="247"/>
    </row>
    <row r="298" spans="1:7" s="197" customFormat="1" ht="13.5">
      <c r="A298" s="270"/>
      <c r="B298" s="211"/>
      <c r="C298" s="244"/>
      <c r="D298" s="245"/>
      <c r="E298" s="246"/>
      <c r="F298" s="275"/>
      <c r="G298" s="247"/>
    </row>
    <row r="299" spans="1:7" s="197" customFormat="1" ht="13.5">
      <c r="A299" s="270"/>
      <c r="B299" s="211"/>
      <c r="C299" s="244"/>
      <c r="D299" s="245"/>
      <c r="E299" s="246"/>
      <c r="F299" s="275"/>
      <c r="G299" s="247"/>
    </row>
    <row r="300" spans="1:7" s="197" customFormat="1" ht="13.5">
      <c r="A300" s="270"/>
      <c r="B300" s="211"/>
      <c r="C300" s="244"/>
      <c r="D300" s="245"/>
      <c r="E300" s="246"/>
      <c r="F300" s="275"/>
      <c r="G300" s="247"/>
    </row>
    <row r="301" spans="1:7" s="197" customFormat="1" ht="13.5">
      <c r="A301" s="270"/>
      <c r="B301" s="211"/>
      <c r="C301" s="244"/>
      <c r="D301" s="245"/>
      <c r="E301" s="246"/>
      <c r="F301" s="275"/>
      <c r="G301" s="247"/>
    </row>
    <row r="302" spans="1:7" s="197" customFormat="1" ht="13.5">
      <c r="A302" s="270"/>
      <c r="B302" s="211"/>
      <c r="C302" s="244"/>
      <c r="D302" s="245"/>
      <c r="E302" s="246"/>
      <c r="F302" s="275"/>
      <c r="G302" s="247"/>
    </row>
    <row r="303" spans="1:7" s="197" customFormat="1" ht="13.5">
      <c r="A303" s="270"/>
      <c r="B303" s="211"/>
      <c r="C303" s="244"/>
      <c r="D303" s="245"/>
      <c r="E303" s="246"/>
      <c r="F303" s="275"/>
      <c r="G303" s="247"/>
    </row>
    <row r="304" spans="1:7" s="197" customFormat="1" ht="13.5">
      <c r="A304" s="270"/>
      <c r="B304" s="211"/>
      <c r="C304" s="244"/>
      <c r="D304" s="245"/>
      <c r="E304" s="246"/>
      <c r="F304" s="275"/>
      <c r="G304" s="247"/>
    </row>
    <row r="305" spans="1:7" s="197" customFormat="1" ht="13.5">
      <c r="A305" s="270"/>
      <c r="B305" s="211"/>
      <c r="C305" s="244"/>
      <c r="D305" s="245"/>
      <c r="E305" s="246"/>
      <c r="F305" s="275"/>
      <c r="G305" s="247"/>
    </row>
    <row r="306" spans="1:7" s="197" customFormat="1" ht="13.5">
      <c r="A306" s="270"/>
      <c r="B306" s="211"/>
      <c r="C306" s="244"/>
      <c r="D306" s="245"/>
      <c r="E306" s="246"/>
      <c r="F306" s="275"/>
      <c r="G306" s="247"/>
    </row>
    <row r="307" spans="1:7" s="197" customFormat="1" ht="13.5">
      <c r="A307" s="270"/>
      <c r="B307" s="211"/>
      <c r="C307" s="244"/>
      <c r="D307" s="245"/>
      <c r="E307" s="246"/>
      <c r="F307" s="275"/>
      <c r="G307" s="247"/>
    </row>
    <row r="308" spans="1:7" s="197" customFormat="1" ht="13.5">
      <c r="A308" s="270"/>
      <c r="B308" s="211"/>
      <c r="C308" s="244"/>
      <c r="D308" s="245"/>
      <c r="E308" s="246"/>
      <c r="F308" s="275"/>
      <c r="G308" s="247"/>
    </row>
    <row r="309" spans="1:7" s="197" customFormat="1" ht="13.5">
      <c r="A309" s="270"/>
      <c r="B309" s="211"/>
      <c r="C309" s="244"/>
      <c r="D309" s="245"/>
      <c r="E309" s="246"/>
      <c r="F309" s="275"/>
      <c r="G309" s="247"/>
    </row>
    <row r="310" spans="1:7" s="197" customFormat="1" ht="13.5">
      <c r="A310" s="270"/>
      <c r="B310" s="211"/>
      <c r="C310" s="244"/>
      <c r="D310" s="245"/>
      <c r="E310" s="246"/>
      <c r="F310" s="275"/>
      <c r="G310" s="247"/>
    </row>
    <row r="311" spans="1:7" s="197" customFormat="1" ht="13.5">
      <c r="A311" s="270"/>
      <c r="B311" s="211"/>
      <c r="C311" s="244"/>
      <c r="D311" s="245"/>
      <c r="E311" s="246"/>
      <c r="F311" s="275"/>
      <c r="G311" s="247"/>
    </row>
    <row r="312" spans="1:7" s="197" customFormat="1" ht="13.5">
      <c r="A312" s="270"/>
      <c r="B312" s="211"/>
      <c r="C312" s="244"/>
      <c r="D312" s="245"/>
      <c r="E312" s="246"/>
      <c r="F312" s="275"/>
      <c r="G312" s="247"/>
    </row>
    <row r="313" spans="1:7" s="197" customFormat="1" ht="13.5">
      <c r="A313" s="270"/>
      <c r="B313" s="211"/>
      <c r="C313" s="244"/>
      <c r="D313" s="245"/>
      <c r="E313" s="246"/>
      <c r="F313" s="275"/>
      <c r="G313" s="247"/>
    </row>
    <row r="314" spans="1:7" s="197" customFormat="1" ht="13.5">
      <c r="A314" s="270"/>
      <c r="B314" s="211"/>
      <c r="C314" s="244"/>
      <c r="D314" s="245"/>
      <c r="E314" s="246"/>
      <c r="F314" s="275"/>
      <c r="G314" s="247"/>
    </row>
    <row r="315" spans="1:7" s="197" customFormat="1" ht="13.5">
      <c r="A315" s="270"/>
      <c r="B315" s="211"/>
      <c r="C315" s="244"/>
      <c r="D315" s="245"/>
      <c r="E315" s="246"/>
      <c r="F315" s="275"/>
      <c r="G315" s="247"/>
    </row>
    <row r="316" spans="1:7" s="197" customFormat="1" ht="13.5">
      <c r="A316" s="270"/>
      <c r="B316" s="211"/>
      <c r="C316" s="244"/>
      <c r="D316" s="245"/>
      <c r="E316" s="246"/>
      <c r="F316" s="275"/>
      <c r="G316" s="247"/>
    </row>
    <row r="317" spans="1:7" s="197" customFormat="1" ht="13.5">
      <c r="A317" s="270"/>
      <c r="B317" s="211"/>
      <c r="C317" s="244"/>
      <c r="D317" s="245"/>
      <c r="E317" s="246"/>
      <c r="F317" s="275"/>
      <c r="G317" s="247"/>
    </row>
    <row r="318" spans="1:7" s="197" customFormat="1" ht="13.5">
      <c r="A318" s="270"/>
      <c r="B318" s="211"/>
      <c r="C318" s="244"/>
      <c r="D318" s="245"/>
      <c r="E318" s="246"/>
      <c r="F318" s="275"/>
      <c r="G318" s="247"/>
    </row>
    <row r="319" spans="1:7" s="197" customFormat="1" ht="13.5">
      <c r="A319" s="270"/>
      <c r="B319" s="211"/>
      <c r="C319" s="244"/>
      <c r="D319" s="245"/>
      <c r="E319" s="246"/>
      <c r="F319" s="275"/>
      <c r="G319" s="247"/>
    </row>
    <row r="320" spans="1:7" s="197" customFormat="1" ht="13.5">
      <c r="A320" s="270"/>
      <c r="B320" s="211"/>
      <c r="C320" s="244"/>
      <c r="D320" s="245"/>
      <c r="E320" s="246"/>
      <c r="F320" s="275"/>
      <c r="G320" s="247"/>
    </row>
    <row r="321" spans="1:7" s="197" customFormat="1" ht="13.5">
      <c r="A321" s="270"/>
      <c r="B321" s="211"/>
      <c r="C321" s="244"/>
      <c r="D321" s="245"/>
      <c r="E321" s="246"/>
      <c r="F321" s="275"/>
      <c r="G321" s="247"/>
    </row>
    <row r="322" spans="1:7" s="197" customFormat="1" ht="13.5">
      <c r="A322" s="270"/>
      <c r="B322" s="211"/>
      <c r="C322" s="244"/>
      <c r="D322" s="245"/>
      <c r="E322" s="246"/>
      <c r="F322" s="275"/>
      <c r="G322" s="247"/>
    </row>
    <row r="323" spans="1:7" s="197" customFormat="1" ht="13.5">
      <c r="A323" s="270"/>
      <c r="B323" s="211"/>
      <c r="C323" s="244"/>
      <c r="D323" s="245"/>
      <c r="E323" s="246"/>
      <c r="F323" s="275"/>
      <c r="G323" s="247"/>
    </row>
    <row r="324" spans="1:7" s="197" customFormat="1" ht="13.5">
      <c r="A324" s="270"/>
      <c r="B324" s="211"/>
      <c r="C324" s="244"/>
      <c r="D324" s="245"/>
      <c r="E324" s="246"/>
      <c r="F324" s="275"/>
      <c r="G324" s="247"/>
    </row>
    <row r="325" spans="1:7" s="197" customFormat="1" ht="13.5">
      <c r="A325" s="270"/>
      <c r="B325" s="211"/>
      <c r="C325" s="244"/>
      <c r="D325" s="245"/>
      <c r="E325" s="246"/>
      <c r="F325" s="275"/>
      <c r="G325" s="247"/>
    </row>
    <row r="326" spans="1:7" s="197" customFormat="1" ht="13.5">
      <c r="A326" s="270"/>
      <c r="B326" s="211"/>
      <c r="C326" s="244"/>
      <c r="D326" s="245"/>
      <c r="E326" s="246"/>
      <c r="F326" s="275"/>
      <c r="G326" s="247"/>
    </row>
    <row r="327" spans="1:7" s="197" customFormat="1" ht="13.5">
      <c r="A327" s="270"/>
      <c r="B327" s="211"/>
      <c r="C327" s="244"/>
      <c r="D327" s="245"/>
      <c r="E327" s="246"/>
      <c r="F327" s="275"/>
      <c r="G327" s="247"/>
    </row>
    <row r="328" spans="1:7" s="197" customFormat="1" ht="13.5">
      <c r="A328" s="270"/>
      <c r="B328" s="211"/>
      <c r="C328" s="244"/>
      <c r="D328" s="245"/>
      <c r="E328" s="246"/>
      <c r="F328" s="275"/>
      <c r="G328" s="247"/>
    </row>
    <row r="329" spans="1:7" s="197" customFormat="1" ht="13.5">
      <c r="A329" s="270"/>
      <c r="B329" s="211"/>
      <c r="C329" s="244"/>
      <c r="D329" s="245"/>
      <c r="E329" s="246"/>
      <c r="F329" s="275"/>
      <c r="G329" s="247"/>
    </row>
    <row r="330" spans="1:7" s="197" customFormat="1" ht="13.5">
      <c r="A330" s="270"/>
      <c r="B330" s="211"/>
      <c r="C330" s="244"/>
      <c r="D330" s="245"/>
      <c r="E330" s="246"/>
      <c r="F330" s="275"/>
      <c r="G330" s="247"/>
    </row>
    <row r="331" spans="1:7" s="197" customFormat="1" ht="13.5">
      <c r="A331" s="270"/>
      <c r="B331" s="211"/>
      <c r="C331" s="244"/>
      <c r="D331" s="245"/>
      <c r="E331" s="246"/>
      <c r="F331" s="275"/>
      <c r="G331" s="247"/>
    </row>
    <row r="332" spans="1:7" s="197" customFormat="1" ht="13.5">
      <c r="A332" s="270"/>
      <c r="B332" s="211"/>
      <c r="C332" s="244"/>
      <c r="D332" s="245"/>
      <c r="E332" s="246"/>
      <c r="F332" s="275"/>
      <c r="G332" s="247"/>
    </row>
    <row r="333" spans="1:7" s="197" customFormat="1" ht="13.5">
      <c r="A333" s="270"/>
      <c r="B333" s="211"/>
      <c r="C333" s="244"/>
      <c r="D333" s="245"/>
      <c r="E333" s="246"/>
      <c r="F333" s="275"/>
      <c r="G333" s="247"/>
    </row>
    <row r="334" spans="1:7" s="197" customFormat="1" ht="13.5">
      <c r="A334" s="270"/>
      <c r="B334" s="211"/>
      <c r="C334" s="244"/>
      <c r="D334" s="245"/>
      <c r="E334" s="246"/>
      <c r="F334" s="275"/>
      <c r="G334" s="247"/>
    </row>
    <row r="335" spans="1:7" s="197" customFormat="1" ht="13.5">
      <c r="A335" s="270"/>
      <c r="B335" s="211"/>
      <c r="C335" s="244"/>
      <c r="D335" s="245"/>
      <c r="E335" s="246"/>
      <c r="F335" s="275"/>
      <c r="G335" s="247"/>
    </row>
    <row r="336" spans="1:7" s="197" customFormat="1" ht="13.5">
      <c r="A336" s="270"/>
      <c r="B336" s="211"/>
      <c r="C336" s="244"/>
      <c r="D336" s="245"/>
      <c r="E336" s="246"/>
      <c r="F336" s="275"/>
      <c r="G336" s="247"/>
    </row>
    <row r="337" spans="1:7" s="197" customFormat="1" ht="13.5">
      <c r="A337" s="270"/>
      <c r="B337" s="211"/>
      <c r="C337" s="244"/>
      <c r="D337" s="245"/>
      <c r="E337" s="246"/>
      <c r="F337" s="275"/>
      <c r="G337" s="247"/>
    </row>
    <row r="338" spans="1:7" s="197" customFormat="1" ht="13.5">
      <c r="A338" s="270"/>
      <c r="B338" s="211"/>
      <c r="C338" s="244"/>
      <c r="D338" s="245"/>
      <c r="E338" s="246"/>
      <c r="F338" s="275"/>
      <c r="G338" s="247"/>
    </row>
    <row r="339" spans="1:7" s="197" customFormat="1" ht="13.5">
      <c r="A339" s="270"/>
      <c r="B339" s="211"/>
      <c r="C339" s="244"/>
      <c r="D339" s="245"/>
      <c r="E339" s="246"/>
      <c r="F339" s="275"/>
      <c r="G339" s="247"/>
    </row>
    <row r="340" spans="1:7" s="197" customFormat="1" ht="13.5">
      <c r="A340" s="270"/>
      <c r="B340" s="211"/>
      <c r="C340" s="244"/>
      <c r="D340" s="245"/>
      <c r="E340" s="246"/>
      <c r="F340" s="275"/>
      <c r="G340" s="247"/>
    </row>
    <row r="341" spans="1:7" s="197" customFormat="1" ht="13.5">
      <c r="A341" s="270"/>
      <c r="B341" s="211"/>
      <c r="C341" s="244"/>
      <c r="D341" s="245"/>
      <c r="E341" s="246"/>
      <c r="F341" s="275"/>
      <c r="G341" s="247"/>
    </row>
    <row r="342" spans="1:7" s="197" customFormat="1" ht="13.5">
      <c r="A342" s="270"/>
      <c r="B342" s="211"/>
      <c r="C342" s="244"/>
      <c r="D342" s="245"/>
      <c r="E342" s="246"/>
      <c r="F342" s="275"/>
      <c r="G342" s="247"/>
    </row>
    <row r="343" spans="1:7" s="197" customFormat="1" ht="13.5">
      <c r="A343" s="270"/>
      <c r="B343" s="211"/>
      <c r="C343" s="244"/>
      <c r="D343" s="245"/>
      <c r="E343" s="246"/>
      <c r="F343" s="275"/>
      <c r="G343" s="247"/>
    </row>
    <row r="344" spans="1:7" s="197" customFormat="1" ht="13.5">
      <c r="A344" s="270"/>
      <c r="B344" s="211"/>
      <c r="C344" s="244"/>
      <c r="D344" s="245"/>
      <c r="E344" s="246"/>
      <c r="F344" s="275"/>
      <c r="G344" s="247"/>
    </row>
    <row r="345" spans="1:7" s="197" customFormat="1" ht="13.5">
      <c r="A345" s="270"/>
      <c r="B345" s="211"/>
      <c r="C345" s="244"/>
      <c r="D345" s="245"/>
      <c r="E345" s="246"/>
      <c r="F345" s="275"/>
      <c r="G345" s="247"/>
    </row>
    <row r="346" spans="1:7" s="197" customFormat="1" ht="13.5">
      <c r="A346" s="270"/>
      <c r="B346" s="211"/>
      <c r="C346" s="244"/>
      <c r="D346" s="245"/>
      <c r="E346" s="246"/>
      <c r="F346" s="275"/>
      <c r="G346" s="247"/>
    </row>
    <row r="347" spans="1:7" s="197" customFormat="1" ht="13.5">
      <c r="A347" s="270"/>
      <c r="B347" s="211"/>
      <c r="C347" s="244"/>
      <c r="D347" s="245"/>
      <c r="E347" s="246"/>
      <c r="F347" s="275"/>
      <c r="G347" s="247"/>
    </row>
    <row r="348" spans="1:7" s="197" customFormat="1" ht="13.5">
      <c r="A348" s="270"/>
      <c r="B348" s="211"/>
      <c r="C348" s="244"/>
      <c r="D348" s="245"/>
      <c r="E348" s="246"/>
      <c r="F348" s="275"/>
      <c r="G348" s="247"/>
    </row>
    <row r="349" spans="1:7" s="197" customFormat="1" ht="13.5">
      <c r="A349" s="270"/>
      <c r="B349" s="211"/>
      <c r="C349" s="244"/>
      <c r="D349" s="245"/>
      <c r="E349" s="246"/>
      <c r="F349" s="275"/>
      <c r="G349" s="247"/>
    </row>
    <row r="350" spans="1:7" s="197" customFormat="1" ht="13.5">
      <c r="A350" s="270"/>
      <c r="B350" s="211"/>
      <c r="C350" s="244"/>
      <c r="D350" s="245"/>
      <c r="E350" s="246"/>
      <c r="F350" s="275"/>
      <c r="G350" s="247"/>
    </row>
    <row r="351" spans="1:7" s="197" customFormat="1" ht="13.5">
      <c r="A351" s="270"/>
      <c r="B351" s="211"/>
      <c r="C351" s="244"/>
      <c r="D351" s="245"/>
      <c r="E351" s="246"/>
      <c r="F351" s="275"/>
      <c r="G351" s="247"/>
    </row>
    <row r="352" spans="1:7" s="197" customFormat="1" ht="13.5">
      <c r="A352" s="270"/>
      <c r="B352" s="211"/>
      <c r="C352" s="244"/>
      <c r="D352" s="245"/>
      <c r="E352" s="246"/>
      <c r="F352" s="275"/>
      <c r="G352" s="247"/>
    </row>
    <row r="353" spans="1:7" s="197" customFormat="1" ht="13.5">
      <c r="A353" s="270"/>
      <c r="B353" s="211"/>
      <c r="C353" s="244"/>
      <c r="D353" s="245"/>
      <c r="E353" s="246"/>
      <c r="F353" s="275"/>
      <c r="G353" s="247"/>
    </row>
    <row r="354" spans="1:7" s="197" customFormat="1" ht="13.5">
      <c r="A354" s="270"/>
      <c r="B354" s="211"/>
      <c r="C354" s="244"/>
      <c r="D354" s="245"/>
      <c r="E354" s="246"/>
      <c r="F354" s="275"/>
      <c r="G354" s="247"/>
    </row>
    <row r="355" spans="1:7" s="197" customFormat="1" ht="13.5">
      <c r="A355" s="270"/>
      <c r="B355" s="211"/>
      <c r="C355" s="244"/>
      <c r="D355" s="245"/>
      <c r="E355" s="246"/>
      <c r="F355" s="275"/>
      <c r="G355" s="247"/>
    </row>
    <row r="356" spans="1:7" s="197" customFormat="1" ht="13.5">
      <c r="A356" s="270"/>
      <c r="B356" s="211"/>
      <c r="C356" s="244"/>
      <c r="D356" s="245"/>
      <c r="E356" s="246"/>
      <c r="F356" s="275"/>
      <c r="G356" s="247"/>
    </row>
    <row r="357" spans="1:7" s="197" customFormat="1" ht="13.5">
      <c r="A357" s="270"/>
      <c r="B357" s="211"/>
      <c r="C357" s="244"/>
      <c r="D357" s="245"/>
      <c r="E357" s="246"/>
      <c r="F357" s="275"/>
      <c r="G357" s="247"/>
    </row>
    <row r="358" spans="1:7" s="197" customFormat="1" ht="13.5">
      <c r="A358" s="270"/>
      <c r="B358" s="211"/>
      <c r="C358" s="244"/>
      <c r="D358" s="245"/>
      <c r="E358" s="246"/>
      <c r="F358" s="275"/>
      <c r="G358" s="247"/>
    </row>
    <row r="359" spans="1:7" s="197" customFormat="1" ht="13.5">
      <c r="A359" s="270"/>
      <c r="B359" s="211"/>
      <c r="C359" s="244"/>
      <c r="D359" s="245"/>
      <c r="E359" s="246"/>
      <c r="F359" s="275"/>
      <c r="G359" s="247"/>
    </row>
    <row r="360" spans="1:7" s="197" customFormat="1" ht="13.5">
      <c r="A360" s="270"/>
      <c r="B360" s="211"/>
      <c r="C360" s="244"/>
      <c r="D360" s="245"/>
      <c r="E360" s="246"/>
      <c r="F360" s="275"/>
      <c r="G360" s="247"/>
    </row>
    <row r="361" spans="1:7" s="197" customFormat="1" ht="13.5">
      <c r="A361" s="270"/>
      <c r="B361" s="211"/>
      <c r="C361" s="244"/>
      <c r="D361" s="245"/>
      <c r="E361" s="246"/>
      <c r="F361" s="275"/>
      <c r="G361" s="247"/>
    </row>
    <row r="362" spans="1:7" s="197" customFormat="1" ht="13.5">
      <c r="A362" s="270"/>
      <c r="B362" s="211"/>
      <c r="C362" s="244"/>
      <c r="D362" s="245"/>
      <c r="E362" s="246"/>
      <c r="F362" s="275"/>
      <c r="G362" s="247"/>
    </row>
    <row r="363" spans="1:7" s="197" customFormat="1" ht="13.5">
      <c r="A363" s="270"/>
      <c r="B363" s="211"/>
      <c r="C363" s="244"/>
      <c r="D363" s="245"/>
      <c r="E363" s="246"/>
      <c r="F363" s="275"/>
      <c r="G363" s="247"/>
    </row>
    <row r="364" spans="1:7" s="197" customFormat="1" ht="13.5">
      <c r="A364" s="270"/>
      <c r="B364" s="211"/>
      <c r="C364" s="244"/>
      <c r="D364" s="245"/>
      <c r="E364" s="246"/>
      <c r="F364" s="275"/>
      <c r="G364" s="247"/>
    </row>
    <row r="365" spans="1:7" s="197" customFormat="1" ht="13.5">
      <c r="A365" s="270"/>
      <c r="B365" s="211"/>
      <c r="C365" s="244"/>
      <c r="D365" s="245"/>
      <c r="E365" s="246"/>
      <c r="F365" s="275"/>
      <c r="G365" s="247"/>
    </row>
    <row r="366" spans="1:7" s="197" customFormat="1" ht="13.5">
      <c r="A366" s="270"/>
      <c r="B366" s="211"/>
      <c r="C366" s="244"/>
      <c r="D366" s="245"/>
      <c r="E366" s="246"/>
      <c r="F366" s="275"/>
      <c r="G366" s="247"/>
    </row>
    <row r="367" spans="1:7" s="197" customFormat="1" ht="13.5">
      <c r="A367" s="270"/>
      <c r="B367" s="211"/>
      <c r="C367" s="244"/>
      <c r="D367" s="245"/>
      <c r="E367" s="246"/>
      <c r="F367" s="275"/>
      <c r="G367" s="247"/>
    </row>
    <row r="368" spans="1:7" s="197" customFormat="1" ht="13.5">
      <c r="A368" s="270"/>
      <c r="B368" s="211"/>
      <c r="C368" s="244"/>
      <c r="D368" s="245"/>
      <c r="E368" s="246"/>
      <c r="F368" s="275"/>
      <c r="G368" s="247"/>
    </row>
    <row r="369" spans="1:7" s="197" customFormat="1" ht="13.5">
      <c r="A369" s="270"/>
      <c r="B369" s="211"/>
      <c r="C369" s="244"/>
      <c r="D369" s="245"/>
      <c r="E369" s="246"/>
      <c r="F369" s="275"/>
      <c r="G369" s="247"/>
    </row>
    <row r="370" spans="1:7" s="197" customFormat="1" ht="13.5">
      <c r="A370" s="270"/>
      <c r="B370" s="211"/>
      <c r="C370" s="244"/>
      <c r="D370" s="245"/>
      <c r="E370" s="246"/>
      <c r="F370" s="275"/>
      <c r="G370" s="247"/>
    </row>
    <row r="371" spans="1:7" s="197" customFormat="1" ht="13.5">
      <c r="A371" s="270"/>
      <c r="B371" s="211"/>
      <c r="C371" s="244"/>
      <c r="D371" s="245"/>
      <c r="E371" s="246"/>
      <c r="F371" s="275"/>
      <c r="G371" s="247"/>
    </row>
    <row r="372" spans="1:7" s="197" customFormat="1" ht="13.5">
      <c r="A372" s="270"/>
      <c r="B372" s="211"/>
      <c r="C372" s="244"/>
      <c r="D372" s="245"/>
      <c r="E372" s="246"/>
      <c r="F372" s="275"/>
      <c r="G372" s="247"/>
    </row>
    <row r="373" spans="1:7" s="197" customFormat="1" ht="13.5">
      <c r="A373" s="270"/>
      <c r="B373" s="211"/>
      <c r="C373" s="244"/>
      <c r="D373" s="245"/>
      <c r="E373" s="246"/>
      <c r="F373" s="275"/>
      <c r="G373" s="247"/>
    </row>
    <row r="374" spans="1:7" s="197" customFormat="1" ht="13.5">
      <c r="A374" s="270"/>
      <c r="B374" s="211"/>
      <c r="C374" s="244"/>
      <c r="D374" s="245"/>
      <c r="E374" s="246"/>
      <c r="F374" s="275"/>
      <c r="G374" s="247"/>
    </row>
    <row r="375" spans="1:7" s="197" customFormat="1" ht="13.5">
      <c r="A375" s="270"/>
      <c r="B375" s="211"/>
      <c r="C375" s="244"/>
      <c r="D375" s="245"/>
      <c r="E375" s="246"/>
      <c r="F375" s="275"/>
      <c r="G375" s="247"/>
    </row>
    <row r="376" spans="1:7" s="197" customFormat="1" ht="13.5">
      <c r="A376" s="270"/>
      <c r="B376" s="211"/>
      <c r="C376" s="244"/>
      <c r="D376" s="245"/>
      <c r="E376" s="246"/>
      <c r="F376" s="275"/>
      <c r="G376" s="247"/>
    </row>
    <row r="377" spans="1:7" s="197" customFormat="1" ht="13.5">
      <c r="A377" s="270"/>
      <c r="B377" s="211"/>
      <c r="C377" s="244"/>
      <c r="D377" s="245"/>
      <c r="E377" s="246"/>
      <c r="F377" s="275"/>
      <c r="G377" s="247"/>
    </row>
    <row r="378" spans="1:7" s="197" customFormat="1" ht="13.5">
      <c r="A378" s="270"/>
      <c r="B378" s="211"/>
      <c r="C378" s="244"/>
      <c r="D378" s="245"/>
      <c r="E378" s="246"/>
      <c r="F378" s="275"/>
      <c r="G378" s="247"/>
    </row>
    <row r="379" spans="1:7" s="197" customFormat="1" ht="13.5">
      <c r="A379" s="270"/>
      <c r="B379" s="211"/>
      <c r="C379" s="244"/>
      <c r="D379" s="245"/>
      <c r="E379" s="246"/>
      <c r="F379" s="275"/>
      <c r="G379" s="247"/>
    </row>
    <row r="380" spans="1:7" s="197" customFormat="1" ht="13.5">
      <c r="A380" s="270"/>
      <c r="B380" s="211"/>
      <c r="C380" s="244"/>
      <c r="D380" s="245"/>
      <c r="E380" s="246"/>
      <c r="F380" s="275"/>
      <c r="G380" s="247"/>
    </row>
    <row r="381" spans="1:7" s="197" customFormat="1" ht="13.5">
      <c r="A381" s="270"/>
      <c r="B381" s="211"/>
      <c r="C381" s="244"/>
      <c r="D381" s="245"/>
      <c r="E381" s="246"/>
      <c r="F381" s="275"/>
      <c r="G381" s="247"/>
    </row>
    <row r="382" spans="1:7" s="197" customFormat="1" ht="13.5">
      <c r="A382" s="270"/>
      <c r="B382" s="211"/>
      <c r="C382" s="244"/>
      <c r="D382" s="245"/>
      <c r="E382" s="246"/>
      <c r="F382" s="275"/>
      <c r="G382" s="247"/>
    </row>
    <row r="383" spans="1:7" s="197" customFormat="1" ht="13.5">
      <c r="A383" s="270"/>
      <c r="B383" s="211"/>
      <c r="C383" s="244"/>
      <c r="D383" s="245"/>
      <c r="E383" s="246"/>
      <c r="F383" s="275"/>
      <c r="G383" s="247"/>
    </row>
    <row r="384" spans="1:7" s="197" customFormat="1" ht="13.5">
      <c r="A384" s="270"/>
      <c r="B384" s="211"/>
      <c r="C384" s="244"/>
      <c r="D384" s="245"/>
      <c r="E384" s="246"/>
      <c r="F384" s="275"/>
      <c r="G384" s="247"/>
    </row>
    <row r="385" spans="1:7" s="197" customFormat="1" ht="13.5">
      <c r="A385" s="270"/>
      <c r="B385" s="211"/>
      <c r="C385" s="244"/>
      <c r="D385" s="245"/>
      <c r="E385" s="246"/>
      <c r="F385" s="275"/>
      <c r="G385" s="247"/>
    </row>
    <row r="386" spans="1:7" s="197" customFormat="1" ht="13.5">
      <c r="A386" s="270"/>
      <c r="B386" s="211"/>
      <c r="C386" s="244"/>
      <c r="D386" s="245"/>
      <c r="E386" s="246"/>
      <c r="F386" s="275"/>
      <c r="G386" s="247"/>
    </row>
    <row r="387" spans="1:7" s="197" customFormat="1" ht="13.5">
      <c r="A387" s="270"/>
      <c r="B387" s="211"/>
      <c r="C387" s="244"/>
      <c r="D387" s="245"/>
      <c r="E387" s="246"/>
      <c r="F387" s="275"/>
      <c r="G387" s="247"/>
    </row>
    <row r="388" spans="1:7" s="197" customFormat="1" ht="13.5">
      <c r="A388" s="270"/>
      <c r="B388" s="211"/>
      <c r="C388" s="244"/>
      <c r="D388" s="245"/>
      <c r="E388" s="246"/>
      <c r="F388" s="275"/>
      <c r="G388" s="247"/>
    </row>
    <row r="389" spans="1:7" s="197" customFormat="1" ht="13.5">
      <c r="A389" s="270"/>
      <c r="B389" s="211"/>
      <c r="C389" s="244"/>
      <c r="D389" s="245"/>
      <c r="E389" s="246"/>
      <c r="F389" s="275"/>
      <c r="G389" s="247"/>
    </row>
    <row r="390" spans="1:7" s="197" customFormat="1" ht="13.5">
      <c r="A390" s="270"/>
      <c r="B390" s="211"/>
      <c r="C390" s="244"/>
      <c r="D390" s="245"/>
      <c r="E390" s="246"/>
      <c r="F390" s="275"/>
      <c r="G390" s="247"/>
    </row>
    <row r="391" spans="1:7" s="197" customFormat="1" ht="13.5">
      <c r="A391" s="270"/>
      <c r="B391" s="211"/>
      <c r="C391" s="244"/>
      <c r="D391" s="245"/>
      <c r="E391" s="246"/>
      <c r="F391" s="275"/>
      <c r="G391" s="247"/>
    </row>
    <row r="392" spans="1:7" s="197" customFormat="1" ht="13.5">
      <c r="A392" s="270"/>
      <c r="B392" s="211"/>
      <c r="C392" s="244"/>
      <c r="D392" s="245"/>
      <c r="E392" s="246"/>
      <c r="F392" s="275"/>
      <c r="G392" s="247"/>
    </row>
    <row r="393" spans="1:7" s="197" customFormat="1" ht="13.5">
      <c r="A393" s="270"/>
      <c r="B393" s="211"/>
      <c r="C393" s="244"/>
      <c r="D393" s="245"/>
      <c r="E393" s="246"/>
      <c r="F393" s="275"/>
      <c r="G393" s="247"/>
    </row>
    <row r="394" spans="1:7" s="197" customFormat="1" ht="13.5">
      <c r="A394" s="270"/>
      <c r="B394" s="211"/>
      <c r="C394" s="244"/>
      <c r="D394" s="245"/>
      <c r="E394" s="246"/>
      <c r="F394" s="275"/>
      <c r="G394" s="247"/>
    </row>
    <row r="395" spans="1:7" s="197" customFormat="1" ht="13.5">
      <c r="A395" s="270"/>
      <c r="B395" s="211"/>
      <c r="C395" s="244"/>
      <c r="D395" s="245"/>
      <c r="E395" s="246"/>
      <c r="F395" s="275"/>
      <c r="G395" s="247"/>
    </row>
    <row r="396" spans="1:7" s="197" customFormat="1" ht="13.5">
      <c r="A396" s="270"/>
      <c r="B396" s="211"/>
      <c r="C396" s="244"/>
      <c r="D396" s="245"/>
      <c r="E396" s="246"/>
      <c r="F396" s="275"/>
      <c r="G396" s="247"/>
    </row>
    <row r="397" spans="1:7" s="197" customFormat="1" ht="13.5">
      <c r="A397" s="270"/>
      <c r="B397" s="211"/>
      <c r="C397" s="244"/>
      <c r="D397" s="245"/>
      <c r="E397" s="246"/>
      <c r="F397" s="275"/>
      <c r="G397" s="247"/>
    </row>
    <row r="398" spans="1:7" s="197" customFormat="1" ht="13.5">
      <c r="A398" s="270"/>
      <c r="B398" s="211"/>
      <c r="C398" s="244"/>
      <c r="D398" s="245"/>
      <c r="E398" s="246"/>
      <c r="F398" s="275"/>
      <c r="G398" s="247"/>
    </row>
    <row r="399" spans="1:7" s="197" customFormat="1" ht="13.5">
      <c r="A399" s="270"/>
      <c r="B399" s="211"/>
      <c r="C399" s="244"/>
      <c r="D399" s="245"/>
      <c r="E399" s="246"/>
      <c r="F399" s="275"/>
      <c r="G399" s="247"/>
    </row>
    <row r="400" spans="1:7" s="197" customFormat="1" ht="13.5">
      <c r="A400" s="270"/>
      <c r="B400" s="211"/>
      <c r="C400" s="244"/>
      <c r="D400" s="245"/>
      <c r="E400" s="246"/>
      <c r="F400" s="275"/>
      <c r="G400" s="247"/>
    </row>
    <row r="401" spans="1:7" s="197" customFormat="1" ht="13.5">
      <c r="A401" s="270"/>
      <c r="B401" s="211"/>
      <c r="C401" s="244"/>
      <c r="D401" s="245"/>
      <c r="E401" s="246"/>
      <c r="F401" s="275"/>
      <c r="G401" s="247"/>
    </row>
    <row r="402" spans="1:7" s="197" customFormat="1" ht="13.5">
      <c r="A402" s="270"/>
      <c r="B402" s="211"/>
      <c r="C402" s="244"/>
      <c r="D402" s="245"/>
      <c r="E402" s="246"/>
      <c r="F402" s="275"/>
      <c r="G402" s="247"/>
    </row>
    <row r="403" spans="1:7" s="197" customFormat="1" ht="13.5">
      <c r="A403" s="270"/>
      <c r="B403" s="211"/>
      <c r="C403" s="244"/>
      <c r="D403" s="245"/>
      <c r="E403" s="246"/>
      <c r="F403" s="275"/>
      <c r="G403" s="247"/>
    </row>
    <row r="404" spans="1:7" s="197" customFormat="1" ht="13.5">
      <c r="A404" s="270"/>
      <c r="B404" s="211"/>
      <c r="C404" s="244"/>
      <c r="D404" s="245"/>
      <c r="E404" s="246"/>
      <c r="F404" s="275"/>
      <c r="G404" s="247"/>
    </row>
    <row r="405" spans="1:7" s="197" customFormat="1" ht="13.5">
      <c r="A405" s="270"/>
      <c r="B405" s="211"/>
      <c r="C405" s="244"/>
      <c r="D405" s="245"/>
      <c r="E405" s="246"/>
      <c r="F405" s="275"/>
      <c r="G405" s="247"/>
    </row>
    <row r="406" spans="1:7" s="197" customFormat="1" ht="13.5">
      <c r="A406" s="270"/>
      <c r="B406" s="211"/>
      <c r="C406" s="244"/>
      <c r="D406" s="245"/>
      <c r="E406" s="246"/>
      <c r="F406" s="275"/>
      <c r="G406" s="247"/>
    </row>
    <row r="407" spans="1:7" s="197" customFormat="1" ht="13.5">
      <c r="A407" s="270"/>
      <c r="B407" s="211"/>
      <c r="C407" s="244"/>
      <c r="D407" s="245"/>
      <c r="E407" s="246"/>
      <c r="F407" s="275"/>
      <c r="G407" s="247"/>
    </row>
    <row r="408" spans="1:7" s="197" customFormat="1" ht="13.5">
      <c r="A408" s="270"/>
      <c r="B408" s="211"/>
      <c r="C408" s="244"/>
      <c r="D408" s="245"/>
      <c r="E408" s="246"/>
      <c r="F408" s="275"/>
      <c r="G408" s="247"/>
    </row>
    <row r="409" spans="1:7" s="197" customFormat="1" ht="13.5">
      <c r="A409" s="270"/>
      <c r="B409" s="211"/>
      <c r="C409" s="244"/>
      <c r="D409" s="245"/>
      <c r="E409" s="246"/>
      <c r="F409" s="275"/>
      <c r="G409" s="247"/>
    </row>
    <row r="410" spans="1:7" s="197" customFormat="1" ht="13.5">
      <c r="A410" s="270"/>
      <c r="B410" s="211"/>
      <c r="C410" s="244"/>
      <c r="D410" s="245"/>
      <c r="E410" s="246"/>
      <c r="F410" s="275"/>
      <c r="G410" s="247"/>
    </row>
    <row r="411" spans="1:7" s="197" customFormat="1" ht="13.5">
      <c r="A411" s="270"/>
      <c r="B411" s="211"/>
      <c r="C411" s="244"/>
      <c r="D411" s="245"/>
      <c r="E411" s="246"/>
      <c r="F411" s="275"/>
      <c r="G411" s="247"/>
    </row>
    <row r="412" spans="1:7" s="197" customFormat="1" ht="13.5">
      <c r="A412" s="270"/>
      <c r="B412" s="211"/>
      <c r="C412" s="244"/>
      <c r="D412" s="245"/>
      <c r="E412" s="246"/>
      <c r="F412" s="275"/>
      <c r="G412" s="247"/>
    </row>
    <row r="413" spans="1:7" s="197" customFormat="1" ht="13.5">
      <c r="A413" s="270"/>
      <c r="B413" s="211"/>
      <c r="C413" s="244"/>
      <c r="D413" s="245"/>
      <c r="E413" s="246"/>
      <c r="F413" s="275"/>
      <c r="G413" s="247"/>
    </row>
    <row r="414" spans="1:7" s="197" customFormat="1" ht="13.5">
      <c r="A414" s="270"/>
      <c r="B414" s="211"/>
      <c r="C414" s="244"/>
      <c r="D414" s="245"/>
      <c r="E414" s="246"/>
      <c r="F414" s="275"/>
      <c r="G414" s="247"/>
    </row>
    <row r="415" spans="1:7" s="197" customFormat="1" ht="13.5">
      <c r="A415" s="270"/>
      <c r="B415" s="211"/>
      <c r="C415" s="244"/>
      <c r="D415" s="245"/>
      <c r="E415" s="246"/>
      <c r="F415" s="275"/>
      <c r="G415" s="247"/>
    </row>
    <row r="416" spans="1:7" s="197" customFormat="1" ht="13.5">
      <c r="A416" s="270"/>
      <c r="B416" s="211"/>
      <c r="C416" s="244"/>
      <c r="D416" s="245"/>
      <c r="E416" s="246"/>
      <c r="F416" s="275"/>
      <c r="G416" s="247"/>
    </row>
    <row r="417" spans="1:7" s="197" customFormat="1" ht="13.5">
      <c r="A417" s="270"/>
      <c r="B417" s="211"/>
      <c r="C417" s="244"/>
      <c r="D417" s="245"/>
      <c r="E417" s="246"/>
      <c r="F417" s="275"/>
      <c r="G417" s="247"/>
    </row>
    <row r="418" spans="1:7" s="197" customFormat="1" ht="13.5">
      <c r="A418" s="270"/>
      <c r="B418" s="211"/>
      <c r="C418" s="244"/>
      <c r="D418" s="245"/>
      <c r="E418" s="246"/>
      <c r="F418" s="275"/>
      <c r="G418" s="247"/>
    </row>
    <row r="419" spans="1:7" s="197" customFormat="1" ht="13.5">
      <c r="A419" s="270"/>
      <c r="B419" s="211"/>
      <c r="C419" s="244"/>
      <c r="D419" s="245"/>
      <c r="E419" s="246"/>
      <c r="F419" s="275"/>
      <c r="G419" s="247"/>
    </row>
    <row r="420" spans="1:7" s="197" customFormat="1" ht="13.5">
      <c r="A420" s="270"/>
      <c r="B420" s="211"/>
      <c r="C420" s="244"/>
      <c r="D420" s="245"/>
      <c r="E420" s="246"/>
      <c r="F420" s="275"/>
      <c r="G420" s="247"/>
    </row>
    <row r="421" spans="1:7" s="197" customFormat="1" ht="13.5">
      <c r="A421" s="270"/>
      <c r="B421" s="211"/>
      <c r="C421" s="244"/>
      <c r="D421" s="245"/>
      <c r="E421" s="246"/>
      <c r="F421" s="275"/>
      <c r="G421" s="247"/>
    </row>
    <row r="422" spans="1:7" s="197" customFormat="1" ht="13.5">
      <c r="A422" s="270"/>
      <c r="B422" s="211"/>
      <c r="C422" s="244"/>
      <c r="D422" s="245"/>
      <c r="E422" s="246"/>
      <c r="F422" s="275"/>
      <c r="G422" s="247"/>
    </row>
    <row r="423" spans="1:7" s="197" customFormat="1" ht="13.5">
      <c r="A423" s="270"/>
      <c r="B423" s="211"/>
      <c r="C423" s="244"/>
      <c r="D423" s="245"/>
      <c r="E423" s="246"/>
      <c r="F423" s="275"/>
      <c r="G423" s="247"/>
    </row>
    <row r="424" spans="1:7" s="197" customFormat="1" ht="13.5">
      <c r="A424" s="270"/>
      <c r="B424" s="211"/>
      <c r="C424" s="244"/>
      <c r="D424" s="245"/>
      <c r="E424" s="246"/>
      <c r="F424" s="275"/>
      <c r="G424" s="247"/>
    </row>
    <row r="425" spans="1:7" s="197" customFormat="1" ht="13.5">
      <c r="A425" s="270"/>
      <c r="B425" s="211"/>
      <c r="C425" s="244"/>
      <c r="D425" s="245"/>
      <c r="E425" s="246"/>
      <c r="F425" s="275"/>
      <c r="G425" s="247"/>
    </row>
    <row r="426" spans="1:7" s="197" customFormat="1" ht="13.5">
      <c r="A426" s="270"/>
      <c r="B426" s="211"/>
      <c r="C426" s="244"/>
      <c r="D426" s="245"/>
      <c r="E426" s="246"/>
      <c r="F426" s="275"/>
      <c r="G426" s="247"/>
    </row>
    <row r="427" spans="1:7" s="197" customFormat="1" ht="13.5">
      <c r="A427" s="270"/>
      <c r="B427" s="211"/>
      <c r="C427" s="244"/>
      <c r="D427" s="245"/>
      <c r="E427" s="246"/>
      <c r="F427" s="275"/>
      <c r="G427" s="247"/>
    </row>
    <row r="428" spans="1:7" s="197" customFormat="1" ht="13.5">
      <c r="A428" s="270"/>
      <c r="B428" s="211"/>
      <c r="C428" s="244"/>
      <c r="D428" s="245"/>
      <c r="E428" s="246"/>
      <c r="F428" s="275"/>
      <c r="G428" s="247"/>
    </row>
    <row r="429" spans="1:7" s="197" customFormat="1" ht="13.5">
      <c r="A429" s="270"/>
      <c r="B429" s="211"/>
      <c r="C429" s="244"/>
      <c r="D429" s="245"/>
      <c r="E429" s="246"/>
      <c r="F429" s="275"/>
      <c r="G429" s="247"/>
    </row>
    <row r="430" spans="1:7" s="197" customFormat="1" ht="13.5">
      <c r="A430" s="270"/>
      <c r="B430" s="211"/>
      <c r="C430" s="244"/>
      <c r="D430" s="245"/>
      <c r="E430" s="246"/>
      <c r="F430" s="275"/>
      <c r="G430" s="247"/>
    </row>
    <row r="431" spans="1:7" s="197" customFormat="1" ht="13.5">
      <c r="A431" s="270"/>
      <c r="B431" s="211"/>
      <c r="C431" s="244"/>
      <c r="D431" s="245"/>
      <c r="E431" s="246"/>
      <c r="F431" s="275"/>
      <c r="G431" s="247"/>
    </row>
    <row r="432" spans="1:7" s="197" customFormat="1" ht="13.5">
      <c r="A432" s="270"/>
      <c r="B432" s="211"/>
      <c r="C432" s="244"/>
      <c r="D432" s="245"/>
      <c r="E432" s="246"/>
      <c r="F432" s="275"/>
      <c r="G432" s="247"/>
    </row>
    <row r="433" spans="1:7" s="197" customFormat="1" ht="13.5">
      <c r="A433" s="270"/>
      <c r="B433" s="211"/>
      <c r="C433" s="244"/>
      <c r="D433" s="245"/>
      <c r="E433" s="246"/>
      <c r="F433" s="275"/>
      <c r="G433" s="247"/>
    </row>
    <row r="434" spans="1:7" s="197" customFormat="1" ht="13.5">
      <c r="A434" s="270"/>
      <c r="B434" s="211"/>
      <c r="C434" s="244"/>
      <c r="D434" s="245"/>
      <c r="E434" s="246"/>
      <c r="F434" s="275"/>
      <c r="G434" s="247"/>
    </row>
    <row r="435" spans="1:7" s="197" customFormat="1" ht="13.5">
      <c r="A435" s="270"/>
      <c r="B435" s="211"/>
      <c r="C435" s="244"/>
      <c r="D435" s="245"/>
      <c r="E435" s="246"/>
      <c r="F435" s="275"/>
      <c r="G435" s="247"/>
    </row>
    <row r="436" spans="1:7" s="197" customFormat="1" ht="13.5">
      <c r="A436" s="270"/>
      <c r="B436" s="211"/>
      <c r="C436" s="244"/>
      <c r="D436" s="245"/>
      <c r="E436" s="246"/>
      <c r="F436" s="275"/>
      <c r="G436" s="247"/>
    </row>
    <row r="437" spans="1:7" s="197" customFormat="1" ht="13.5">
      <c r="A437" s="270"/>
      <c r="B437" s="211"/>
      <c r="C437" s="244"/>
      <c r="D437" s="245"/>
      <c r="E437" s="246"/>
      <c r="F437" s="275"/>
      <c r="G437" s="247"/>
    </row>
    <row r="438" spans="1:7" s="197" customFormat="1" ht="13.5">
      <c r="A438" s="270"/>
      <c r="B438" s="211"/>
      <c r="C438" s="244"/>
      <c r="D438" s="245"/>
      <c r="E438" s="246"/>
      <c r="F438" s="275"/>
      <c r="G438" s="247"/>
    </row>
    <row r="439" spans="1:7" s="197" customFormat="1" ht="13.5">
      <c r="A439" s="270"/>
      <c r="B439" s="211"/>
      <c r="C439" s="244"/>
      <c r="D439" s="245"/>
      <c r="E439" s="246"/>
      <c r="F439" s="275"/>
      <c r="G439" s="247"/>
    </row>
    <row r="440" spans="1:7" s="197" customFormat="1" ht="13.5">
      <c r="A440" s="270"/>
      <c r="B440" s="211"/>
      <c r="C440" s="244"/>
      <c r="D440" s="245"/>
      <c r="E440" s="246"/>
      <c r="F440" s="275"/>
      <c r="G440" s="247"/>
    </row>
    <row r="441" spans="1:7" s="197" customFormat="1" ht="13.5">
      <c r="A441" s="270"/>
      <c r="B441" s="211"/>
      <c r="C441" s="244"/>
      <c r="D441" s="245"/>
      <c r="E441" s="246"/>
      <c r="F441" s="275"/>
      <c r="G441" s="247"/>
    </row>
    <row r="442" spans="1:7" s="197" customFormat="1" ht="13.5">
      <c r="A442" s="270"/>
      <c r="B442" s="211"/>
      <c r="C442" s="244"/>
      <c r="D442" s="245"/>
      <c r="E442" s="246"/>
      <c r="F442" s="275"/>
      <c r="G442" s="247"/>
    </row>
    <row r="443" spans="1:7" s="197" customFormat="1" ht="13.5">
      <c r="A443" s="270"/>
      <c r="B443" s="211"/>
      <c r="C443" s="244"/>
      <c r="D443" s="245"/>
      <c r="E443" s="246"/>
      <c r="F443" s="275"/>
      <c r="G443" s="247"/>
    </row>
    <row r="444" spans="1:7" s="197" customFormat="1" ht="13.5">
      <c r="A444" s="270"/>
      <c r="B444" s="211"/>
      <c r="C444" s="244"/>
      <c r="D444" s="245"/>
      <c r="E444" s="246"/>
      <c r="F444" s="275"/>
      <c r="G444" s="247"/>
    </row>
    <row r="445" spans="1:7" s="197" customFormat="1" ht="13.5">
      <c r="A445" s="270"/>
      <c r="B445" s="211"/>
      <c r="C445" s="244"/>
      <c r="D445" s="245"/>
      <c r="E445" s="246"/>
      <c r="F445" s="275"/>
      <c r="G445" s="247"/>
    </row>
    <row r="446" spans="1:7" s="197" customFormat="1" ht="13.5">
      <c r="A446" s="270"/>
      <c r="B446" s="211"/>
      <c r="C446" s="244"/>
      <c r="D446" s="245"/>
      <c r="E446" s="246"/>
      <c r="F446" s="275"/>
      <c r="G446" s="247"/>
    </row>
    <row r="447" spans="1:7" s="197" customFormat="1" ht="13.5">
      <c r="A447" s="270"/>
      <c r="B447" s="211"/>
      <c r="C447" s="244"/>
      <c r="D447" s="245"/>
      <c r="E447" s="246"/>
      <c r="F447" s="275"/>
      <c r="G447" s="247"/>
    </row>
    <row r="448" spans="1:7" s="197" customFormat="1" ht="13.5">
      <c r="A448" s="270"/>
      <c r="B448" s="211"/>
      <c r="C448" s="244"/>
      <c r="D448" s="245"/>
      <c r="E448" s="246"/>
      <c r="F448" s="275"/>
      <c r="G448" s="247"/>
    </row>
    <row r="449" spans="1:7" s="197" customFormat="1" ht="13.5">
      <c r="A449" s="270"/>
      <c r="B449" s="211"/>
      <c r="C449" s="244"/>
      <c r="D449" s="245"/>
      <c r="E449" s="246"/>
      <c r="F449" s="275"/>
      <c r="G449" s="247"/>
    </row>
    <row r="450" spans="1:7" s="197" customFormat="1" ht="13.5">
      <c r="A450" s="270"/>
      <c r="B450" s="211"/>
      <c r="C450" s="244"/>
      <c r="D450" s="245"/>
      <c r="E450" s="246"/>
      <c r="F450" s="275"/>
      <c r="G450" s="247"/>
    </row>
    <row r="451" spans="1:7" s="197" customFormat="1" ht="13.5">
      <c r="A451" s="270"/>
      <c r="B451" s="211"/>
      <c r="C451" s="244"/>
      <c r="D451" s="245"/>
      <c r="E451" s="246"/>
      <c r="F451" s="275"/>
      <c r="G451" s="247"/>
    </row>
    <row r="452" spans="1:7" s="197" customFormat="1" ht="13.5">
      <c r="A452" s="270"/>
      <c r="B452" s="211"/>
      <c r="C452" s="244"/>
      <c r="D452" s="245"/>
      <c r="E452" s="246"/>
      <c r="F452" s="275"/>
      <c r="G452" s="247"/>
    </row>
    <row r="453" spans="1:7" s="197" customFormat="1" ht="13.5">
      <c r="A453" s="270"/>
      <c r="B453" s="211"/>
      <c r="C453" s="244"/>
      <c r="D453" s="245"/>
      <c r="E453" s="246"/>
      <c r="F453" s="275"/>
      <c r="G453" s="247"/>
    </row>
    <row r="454" spans="1:7" s="197" customFormat="1" ht="13.5">
      <c r="A454" s="270"/>
      <c r="B454" s="211"/>
      <c r="C454" s="244"/>
      <c r="D454" s="245"/>
      <c r="E454" s="246"/>
      <c r="F454" s="275"/>
      <c r="G454" s="247"/>
    </row>
    <row r="455" spans="1:7" s="197" customFormat="1" ht="13.5">
      <c r="A455" s="270"/>
      <c r="B455" s="211"/>
      <c r="C455" s="244"/>
      <c r="D455" s="245"/>
      <c r="E455" s="246"/>
      <c r="F455" s="275"/>
      <c r="G455" s="247"/>
    </row>
    <row r="456" spans="1:7" s="197" customFormat="1" ht="13.5">
      <c r="A456" s="270"/>
      <c r="B456" s="211"/>
      <c r="C456" s="244"/>
      <c r="D456" s="245"/>
      <c r="E456" s="246"/>
      <c r="F456" s="275"/>
      <c r="G456" s="247"/>
    </row>
    <row r="457" spans="1:7" s="197" customFormat="1" ht="13.5">
      <c r="A457" s="270"/>
      <c r="B457" s="211"/>
      <c r="C457" s="244"/>
      <c r="D457" s="245"/>
      <c r="E457" s="246"/>
      <c r="F457" s="275"/>
      <c r="G457" s="247"/>
    </row>
    <row r="458" spans="1:7" s="197" customFormat="1" ht="13.5">
      <c r="A458" s="270"/>
      <c r="B458" s="211"/>
      <c r="C458" s="244"/>
      <c r="D458" s="245"/>
      <c r="E458" s="246"/>
      <c r="F458" s="275"/>
      <c r="G458" s="247"/>
    </row>
    <row r="459" spans="1:7" s="197" customFormat="1" ht="13.5">
      <c r="A459" s="270"/>
      <c r="B459" s="211"/>
      <c r="C459" s="244"/>
      <c r="D459" s="245"/>
      <c r="E459" s="246"/>
      <c r="F459" s="275"/>
      <c r="G459" s="247"/>
    </row>
    <row r="460" spans="1:7" s="197" customFormat="1" ht="13.5">
      <c r="A460" s="270"/>
      <c r="B460" s="211"/>
      <c r="C460" s="244"/>
      <c r="D460" s="245"/>
      <c r="E460" s="246"/>
      <c r="F460" s="275"/>
      <c r="G460" s="247"/>
    </row>
    <row r="461" spans="1:7" s="197" customFormat="1" ht="13.5">
      <c r="A461" s="270"/>
      <c r="B461" s="211"/>
      <c r="C461" s="244"/>
      <c r="D461" s="245"/>
      <c r="E461" s="246"/>
      <c r="F461" s="275"/>
      <c r="G461" s="247"/>
    </row>
    <row r="462" spans="1:7" s="197" customFormat="1" ht="13.5">
      <c r="A462" s="270"/>
      <c r="B462" s="211"/>
      <c r="C462" s="244"/>
      <c r="D462" s="245"/>
      <c r="E462" s="246"/>
      <c r="F462" s="275"/>
      <c r="G462" s="247"/>
    </row>
    <row r="463" spans="1:7" s="197" customFormat="1" ht="13.5">
      <c r="A463" s="270"/>
      <c r="B463" s="211"/>
      <c r="C463" s="244"/>
      <c r="D463" s="245"/>
      <c r="E463" s="246"/>
      <c r="F463" s="275"/>
      <c r="G463" s="247"/>
    </row>
    <row r="464" spans="1:7" s="197" customFormat="1" ht="13.5">
      <c r="A464" s="270"/>
      <c r="B464" s="211"/>
      <c r="C464" s="244"/>
      <c r="D464" s="245"/>
      <c r="E464" s="246"/>
      <c r="F464" s="275"/>
      <c r="G464" s="247"/>
    </row>
    <row r="465" spans="1:7" s="197" customFormat="1" ht="13.5">
      <c r="A465" s="270"/>
      <c r="B465" s="211"/>
      <c r="C465" s="244"/>
      <c r="D465" s="245"/>
      <c r="E465" s="246"/>
      <c r="F465" s="275"/>
      <c r="G465" s="247"/>
    </row>
    <row r="466" spans="1:7" s="197" customFormat="1" ht="13.5">
      <c r="A466" s="270"/>
      <c r="B466" s="211"/>
      <c r="C466" s="244"/>
      <c r="D466" s="245"/>
      <c r="E466" s="246"/>
      <c r="F466" s="275"/>
      <c r="G466" s="247"/>
    </row>
    <row r="467" spans="1:7" s="197" customFormat="1" ht="13.5">
      <c r="A467" s="270"/>
      <c r="B467" s="211"/>
      <c r="C467" s="244"/>
      <c r="D467" s="245"/>
      <c r="E467" s="246"/>
      <c r="F467" s="275"/>
      <c r="G467" s="247"/>
    </row>
    <row r="468" spans="1:7" s="197" customFormat="1" ht="13.5">
      <c r="A468" s="270"/>
      <c r="B468" s="211"/>
      <c r="C468" s="244"/>
      <c r="D468" s="245"/>
      <c r="E468" s="246"/>
      <c r="F468" s="275"/>
      <c r="G468" s="247"/>
    </row>
    <row r="469" spans="1:7" s="197" customFormat="1" ht="13.5">
      <c r="A469" s="270"/>
      <c r="B469" s="211"/>
      <c r="C469" s="244"/>
      <c r="D469" s="245"/>
      <c r="E469" s="246"/>
      <c r="F469" s="275"/>
      <c r="G469" s="247"/>
    </row>
    <row r="470" spans="1:7" s="197" customFormat="1" ht="13.5">
      <c r="A470" s="270"/>
      <c r="B470" s="211"/>
      <c r="C470" s="244"/>
      <c r="D470" s="245"/>
      <c r="E470" s="246"/>
      <c r="F470" s="275"/>
      <c r="G470" s="247"/>
    </row>
    <row r="471" spans="1:7" s="197" customFormat="1" ht="13.5">
      <c r="A471" s="270"/>
      <c r="B471" s="211"/>
      <c r="C471" s="244"/>
      <c r="D471" s="245"/>
      <c r="E471" s="246"/>
      <c r="F471" s="275"/>
      <c r="G471" s="247"/>
    </row>
    <row r="472" spans="1:7" s="197" customFormat="1" ht="13.5">
      <c r="A472" s="270"/>
      <c r="B472" s="211"/>
      <c r="C472" s="244"/>
      <c r="D472" s="245"/>
      <c r="E472" s="246"/>
      <c r="F472" s="275"/>
      <c r="G472" s="247"/>
    </row>
    <row r="473" spans="1:7" s="197" customFormat="1" ht="13.5">
      <c r="A473" s="270"/>
      <c r="B473" s="211"/>
      <c r="C473" s="244"/>
      <c r="D473" s="245"/>
      <c r="E473" s="246"/>
      <c r="F473" s="275"/>
      <c r="G473" s="247"/>
    </row>
    <row r="474" spans="1:7" s="197" customFormat="1" ht="13.5">
      <c r="A474" s="270"/>
      <c r="B474" s="211"/>
      <c r="C474" s="244"/>
      <c r="D474" s="245"/>
      <c r="E474" s="246"/>
      <c r="F474" s="275"/>
      <c r="G474" s="247"/>
    </row>
    <row r="475" spans="1:7" s="197" customFormat="1" ht="13.5">
      <c r="A475" s="270"/>
      <c r="B475" s="211"/>
      <c r="C475" s="244"/>
      <c r="D475" s="245"/>
      <c r="E475" s="246"/>
      <c r="F475" s="275"/>
      <c r="G475" s="247"/>
    </row>
    <row r="476" spans="1:7" s="197" customFormat="1" ht="13.5">
      <c r="A476" s="270"/>
      <c r="B476" s="211"/>
      <c r="C476" s="244"/>
      <c r="D476" s="245"/>
      <c r="E476" s="246"/>
      <c r="F476" s="275"/>
      <c r="G476" s="247"/>
    </row>
    <row r="477" spans="1:7" s="197" customFormat="1" ht="13.5">
      <c r="A477" s="270"/>
      <c r="B477" s="211"/>
      <c r="C477" s="244"/>
      <c r="D477" s="245"/>
      <c r="E477" s="246"/>
      <c r="F477" s="275"/>
      <c r="G477" s="247"/>
    </row>
    <row r="478" spans="1:7" s="197" customFormat="1" ht="13.5">
      <c r="A478" s="270"/>
      <c r="B478" s="211"/>
      <c r="C478" s="244"/>
      <c r="D478" s="245"/>
      <c r="E478" s="246"/>
      <c r="F478" s="275"/>
      <c r="G478" s="247"/>
    </row>
    <row r="479" spans="1:7" s="197" customFormat="1" ht="13.5">
      <c r="A479" s="270"/>
      <c r="B479" s="211"/>
      <c r="C479" s="244"/>
      <c r="D479" s="245"/>
      <c r="E479" s="246"/>
      <c r="F479" s="275"/>
      <c r="G479" s="247"/>
    </row>
    <row r="480" spans="1:7" s="197" customFormat="1" ht="13.5">
      <c r="A480" s="270"/>
      <c r="B480" s="211"/>
      <c r="C480" s="244"/>
      <c r="D480" s="245"/>
      <c r="E480" s="246"/>
      <c r="F480" s="275"/>
      <c r="G480" s="247"/>
    </row>
    <row r="481" spans="1:7" s="197" customFormat="1" ht="13.5">
      <c r="A481" s="270"/>
      <c r="B481" s="211"/>
      <c r="C481" s="244"/>
      <c r="D481" s="245"/>
      <c r="E481" s="246"/>
      <c r="F481" s="275"/>
      <c r="G481" s="247"/>
    </row>
    <row r="482" spans="1:7" s="197" customFormat="1" ht="13.5">
      <c r="A482" s="270"/>
      <c r="B482" s="211"/>
      <c r="C482" s="244"/>
      <c r="D482" s="245"/>
      <c r="E482" s="246"/>
      <c r="F482" s="275"/>
      <c r="G482" s="247"/>
    </row>
    <row r="483" spans="1:7" s="197" customFormat="1" ht="13.5">
      <c r="A483" s="270"/>
      <c r="B483" s="211"/>
      <c r="C483" s="244"/>
      <c r="D483" s="245"/>
      <c r="E483" s="246"/>
      <c r="F483" s="275"/>
      <c r="G483" s="247"/>
    </row>
    <row r="484" spans="1:7" s="197" customFormat="1" ht="13.5">
      <c r="A484" s="270"/>
      <c r="B484" s="211"/>
      <c r="C484" s="244"/>
      <c r="D484" s="245"/>
      <c r="E484" s="246"/>
      <c r="F484" s="275"/>
      <c r="G484" s="247"/>
    </row>
    <row r="485" spans="1:7" s="197" customFormat="1" ht="13.5">
      <c r="A485" s="270"/>
      <c r="B485" s="211"/>
      <c r="C485" s="244"/>
      <c r="D485" s="245"/>
      <c r="E485" s="246"/>
      <c r="F485" s="275"/>
      <c r="G485" s="247"/>
    </row>
    <row r="486" spans="1:7" s="197" customFormat="1" ht="13.5">
      <c r="A486" s="270"/>
      <c r="B486" s="211"/>
      <c r="C486" s="244"/>
      <c r="D486" s="245"/>
      <c r="E486" s="246"/>
      <c r="F486" s="275"/>
      <c r="G486" s="247"/>
    </row>
    <row r="487" spans="1:7" s="197" customFormat="1" ht="13.5">
      <c r="A487" s="270"/>
      <c r="B487" s="211"/>
      <c r="C487" s="244"/>
      <c r="D487" s="245"/>
      <c r="E487" s="246"/>
      <c r="F487" s="275"/>
      <c r="G487" s="247"/>
    </row>
    <row r="488" spans="1:7" s="197" customFormat="1" ht="13.5">
      <c r="A488" s="270"/>
      <c r="B488" s="211"/>
      <c r="C488" s="244"/>
      <c r="D488" s="245"/>
      <c r="E488" s="246"/>
      <c r="F488" s="275"/>
      <c r="G488" s="247"/>
    </row>
    <row r="489" spans="1:7" s="197" customFormat="1" ht="13.5">
      <c r="A489" s="270"/>
      <c r="B489" s="211"/>
      <c r="C489" s="244"/>
      <c r="D489" s="245"/>
      <c r="E489" s="246"/>
      <c r="F489" s="275"/>
      <c r="G489" s="247"/>
    </row>
    <row r="490" spans="1:7" s="197" customFormat="1" ht="13.5">
      <c r="A490" s="270"/>
      <c r="B490" s="211"/>
      <c r="C490" s="244"/>
      <c r="D490" s="245"/>
      <c r="E490" s="246"/>
      <c r="F490" s="275"/>
      <c r="G490" s="247"/>
    </row>
    <row r="491" spans="1:7" s="197" customFormat="1" ht="13.5">
      <c r="A491" s="270"/>
      <c r="B491" s="211"/>
      <c r="C491" s="244"/>
      <c r="D491" s="245"/>
      <c r="E491" s="246"/>
      <c r="F491" s="275"/>
      <c r="G491" s="247"/>
    </row>
    <row r="492" spans="1:7" s="197" customFormat="1" ht="13.5">
      <c r="A492" s="270"/>
      <c r="B492" s="211"/>
      <c r="C492" s="244"/>
      <c r="D492" s="245"/>
      <c r="E492" s="246"/>
      <c r="F492" s="275"/>
      <c r="G492" s="247"/>
    </row>
    <row r="493" spans="1:7" s="197" customFormat="1" ht="13.5">
      <c r="A493" s="270"/>
      <c r="B493" s="211"/>
      <c r="C493" s="244"/>
      <c r="D493" s="245"/>
      <c r="E493" s="246"/>
      <c r="F493" s="275"/>
      <c r="G493" s="247"/>
    </row>
    <row r="494" spans="1:7" s="197" customFormat="1" ht="13.5">
      <c r="A494" s="270"/>
      <c r="B494" s="211"/>
      <c r="C494" s="244"/>
      <c r="D494" s="245"/>
      <c r="E494" s="246"/>
      <c r="F494" s="275"/>
      <c r="G494" s="247"/>
    </row>
    <row r="495" spans="1:7" s="197" customFormat="1" ht="13.5">
      <c r="A495" s="270"/>
      <c r="B495" s="211"/>
      <c r="C495" s="244"/>
      <c r="D495" s="245"/>
      <c r="E495" s="246"/>
      <c r="F495" s="275"/>
      <c r="G495" s="247"/>
    </row>
    <row r="496" spans="1:7" s="197" customFormat="1" ht="13.5">
      <c r="A496" s="270"/>
      <c r="B496" s="211"/>
      <c r="C496" s="244"/>
      <c r="D496" s="245"/>
      <c r="E496" s="246"/>
      <c r="F496" s="275"/>
      <c r="G496" s="247"/>
    </row>
    <row r="497" spans="1:7" s="197" customFormat="1" ht="13.5">
      <c r="A497" s="270"/>
      <c r="B497" s="211"/>
      <c r="C497" s="244"/>
      <c r="D497" s="245"/>
      <c r="E497" s="246"/>
      <c r="F497" s="275"/>
      <c r="G497" s="247"/>
    </row>
    <row r="498" spans="1:7" s="197" customFormat="1" ht="13.5">
      <c r="A498" s="270"/>
      <c r="B498" s="211"/>
      <c r="C498" s="244"/>
      <c r="D498" s="245"/>
      <c r="E498" s="246"/>
      <c r="F498" s="275"/>
      <c r="G498" s="247"/>
    </row>
    <row r="499" spans="1:7" s="197" customFormat="1" ht="13.5">
      <c r="A499" s="270"/>
      <c r="B499" s="211"/>
      <c r="C499" s="244"/>
      <c r="D499" s="245"/>
      <c r="E499" s="246"/>
      <c r="F499" s="275"/>
      <c r="G499" s="247"/>
    </row>
    <row r="500" spans="1:7" s="197" customFormat="1" ht="13.5">
      <c r="A500" s="270"/>
      <c r="B500" s="211"/>
      <c r="C500" s="244"/>
      <c r="D500" s="245"/>
      <c r="E500" s="246"/>
      <c r="F500" s="275"/>
      <c r="G500" s="247"/>
    </row>
    <row r="501" spans="1:7" s="197" customFormat="1" ht="13.5">
      <c r="A501" s="270"/>
      <c r="B501" s="211"/>
      <c r="C501" s="244"/>
      <c r="D501" s="245"/>
      <c r="E501" s="246"/>
      <c r="F501" s="275"/>
      <c r="G501" s="247"/>
    </row>
    <row r="502" spans="1:7" s="197" customFormat="1" ht="13.5">
      <c r="A502" s="270"/>
      <c r="B502" s="211"/>
      <c r="C502" s="244"/>
      <c r="D502" s="245"/>
      <c r="E502" s="246"/>
      <c r="F502" s="275"/>
      <c r="G502" s="247"/>
    </row>
    <row r="503" spans="1:7" s="197" customFormat="1" ht="13.5">
      <c r="A503" s="270"/>
      <c r="B503" s="211"/>
      <c r="C503" s="244"/>
      <c r="D503" s="245"/>
      <c r="E503" s="246"/>
      <c r="F503" s="275"/>
      <c r="G503" s="247"/>
    </row>
    <row r="504" spans="1:7" s="197" customFormat="1" ht="13.5">
      <c r="A504" s="270"/>
      <c r="B504" s="211"/>
      <c r="C504" s="244"/>
      <c r="D504" s="245"/>
      <c r="E504" s="246"/>
      <c r="F504" s="275"/>
      <c r="G504" s="247"/>
    </row>
    <row r="505" spans="1:7" s="197" customFormat="1" ht="13.5">
      <c r="A505" s="270"/>
      <c r="B505" s="211"/>
      <c r="C505" s="244"/>
      <c r="D505" s="245"/>
      <c r="E505" s="246"/>
      <c r="F505" s="275"/>
      <c r="G505" s="247"/>
    </row>
    <row r="506" spans="1:7" s="197" customFormat="1" ht="13.5">
      <c r="A506" s="270"/>
      <c r="B506" s="211"/>
      <c r="C506" s="244"/>
      <c r="D506" s="245"/>
      <c r="E506" s="246"/>
      <c r="F506" s="275"/>
      <c r="G506" s="247"/>
    </row>
    <row r="507" spans="1:7" s="197" customFormat="1" ht="13.5">
      <c r="A507" s="270"/>
      <c r="B507" s="211"/>
      <c r="C507" s="244"/>
      <c r="D507" s="245"/>
      <c r="E507" s="246"/>
      <c r="F507" s="275"/>
      <c r="G507" s="247"/>
    </row>
    <row r="508" spans="1:7" s="197" customFormat="1" ht="13.5">
      <c r="A508" s="270"/>
      <c r="B508" s="211"/>
      <c r="C508" s="244"/>
      <c r="D508" s="245"/>
      <c r="E508" s="246"/>
      <c r="F508" s="275"/>
      <c r="G508" s="247"/>
    </row>
    <row r="509" spans="1:7" s="197" customFormat="1" ht="13.5">
      <c r="A509" s="270"/>
      <c r="B509" s="211"/>
      <c r="C509" s="244"/>
      <c r="D509" s="245"/>
      <c r="E509" s="246"/>
      <c r="F509" s="275"/>
      <c r="G509" s="247"/>
    </row>
    <row r="510" spans="1:7" s="197" customFormat="1" ht="13.5">
      <c r="A510" s="270"/>
      <c r="B510" s="211"/>
      <c r="C510" s="244"/>
      <c r="D510" s="245"/>
      <c r="E510" s="246"/>
      <c r="F510" s="275"/>
      <c r="G510" s="247"/>
    </row>
    <row r="511" spans="1:7" s="197" customFormat="1" ht="13.5">
      <c r="A511" s="270"/>
      <c r="B511" s="211"/>
      <c r="C511" s="244"/>
      <c r="D511" s="245"/>
      <c r="E511" s="246"/>
      <c r="F511" s="275"/>
      <c r="G511" s="247"/>
    </row>
    <row r="512" spans="1:7" s="197" customFormat="1" ht="13.5">
      <c r="A512" s="270"/>
      <c r="B512" s="211"/>
      <c r="C512" s="244"/>
      <c r="D512" s="245"/>
      <c r="E512" s="246"/>
      <c r="F512" s="275"/>
      <c r="G512" s="247"/>
    </row>
    <row r="513" spans="1:7" s="197" customFormat="1" ht="13.5">
      <c r="A513" s="270"/>
      <c r="B513" s="211"/>
      <c r="C513" s="244"/>
      <c r="D513" s="245"/>
      <c r="E513" s="246"/>
      <c r="F513" s="275"/>
      <c r="G513" s="247"/>
    </row>
    <row r="514" spans="1:7" s="197" customFormat="1" ht="13.5">
      <c r="A514" s="270"/>
      <c r="B514" s="211"/>
      <c r="C514" s="244"/>
      <c r="D514" s="245"/>
      <c r="E514" s="246"/>
      <c r="F514" s="275"/>
      <c r="G514" s="247"/>
    </row>
    <row r="515" spans="1:7" s="197" customFormat="1" ht="13.5">
      <c r="A515" s="270"/>
      <c r="B515" s="211"/>
      <c r="C515" s="244"/>
      <c r="D515" s="245"/>
      <c r="E515" s="246"/>
      <c r="F515" s="275"/>
      <c r="G515" s="247"/>
    </row>
    <row r="516" spans="1:7" s="197" customFormat="1" ht="13.5">
      <c r="A516" s="270"/>
      <c r="B516" s="211"/>
      <c r="C516" s="244"/>
      <c r="D516" s="245"/>
      <c r="E516" s="246"/>
      <c r="F516" s="275"/>
      <c r="G516" s="247"/>
    </row>
    <row r="517" spans="1:7" s="197" customFormat="1" ht="13.5">
      <c r="A517" s="270"/>
      <c r="B517" s="211"/>
      <c r="C517" s="244"/>
      <c r="D517" s="245"/>
      <c r="E517" s="246"/>
      <c r="F517" s="275"/>
      <c r="G517" s="247"/>
    </row>
    <row r="518" spans="1:7" s="197" customFormat="1" ht="13.5">
      <c r="A518" s="270"/>
      <c r="B518" s="211"/>
      <c r="C518" s="244"/>
      <c r="D518" s="245"/>
      <c r="E518" s="246"/>
      <c r="F518" s="275"/>
      <c r="G518" s="247"/>
    </row>
    <row r="519" spans="1:7" s="197" customFormat="1" ht="13.5">
      <c r="A519" s="270"/>
      <c r="B519" s="211"/>
      <c r="C519" s="244"/>
      <c r="D519" s="245"/>
      <c r="E519" s="246"/>
      <c r="F519" s="275"/>
      <c r="G519" s="247"/>
    </row>
    <row r="520" spans="1:7" s="197" customFormat="1" ht="13.5">
      <c r="A520" s="270"/>
      <c r="B520" s="211"/>
      <c r="C520" s="244"/>
      <c r="D520" s="245"/>
      <c r="E520" s="246"/>
      <c r="F520" s="275"/>
      <c r="G520" s="247"/>
    </row>
    <row r="521" spans="1:7" s="197" customFormat="1" ht="13.5">
      <c r="A521" s="270"/>
      <c r="B521" s="211"/>
      <c r="C521" s="244"/>
      <c r="D521" s="245"/>
      <c r="E521" s="246"/>
      <c r="F521" s="275"/>
      <c r="G521" s="247"/>
    </row>
    <row r="522" spans="1:7" s="197" customFormat="1" ht="13.5">
      <c r="A522" s="270"/>
      <c r="B522" s="211"/>
      <c r="C522" s="244"/>
      <c r="D522" s="245"/>
      <c r="E522" s="246"/>
      <c r="F522" s="275"/>
      <c r="G522" s="247"/>
    </row>
    <row r="523" spans="1:7" s="197" customFormat="1" ht="13.5">
      <c r="A523" s="270"/>
      <c r="B523" s="211"/>
      <c r="C523" s="244"/>
      <c r="D523" s="245"/>
      <c r="E523" s="246"/>
      <c r="F523" s="275"/>
      <c r="G523" s="247"/>
    </row>
    <row r="524" spans="1:7" s="197" customFormat="1" ht="13.5">
      <c r="A524" s="270"/>
      <c r="B524" s="211"/>
      <c r="C524" s="244"/>
      <c r="D524" s="245"/>
      <c r="E524" s="246"/>
      <c r="F524" s="275"/>
      <c r="G524" s="247"/>
    </row>
    <row r="525" spans="1:7" s="197" customFormat="1" ht="13.5">
      <c r="A525" s="270"/>
      <c r="B525" s="211"/>
      <c r="C525" s="244"/>
      <c r="D525" s="245"/>
      <c r="E525" s="246"/>
      <c r="F525" s="275"/>
      <c r="G525" s="247"/>
    </row>
    <row r="526" spans="1:7" s="197" customFormat="1" ht="13.5">
      <c r="A526" s="270"/>
      <c r="B526" s="211"/>
      <c r="C526" s="244"/>
      <c r="D526" s="245"/>
      <c r="E526" s="246"/>
      <c r="F526" s="275"/>
      <c r="G526" s="247"/>
    </row>
    <row r="527" spans="1:7" s="197" customFormat="1" ht="13.5">
      <c r="A527" s="270"/>
      <c r="B527" s="211"/>
      <c r="C527" s="244"/>
      <c r="D527" s="245"/>
      <c r="E527" s="246"/>
      <c r="F527" s="275"/>
      <c r="G527" s="247"/>
    </row>
    <row r="528" spans="1:7" s="197" customFormat="1" ht="13.5">
      <c r="A528" s="270"/>
      <c r="B528" s="211"/>
      <c r="C528" s="244"/>
      <c r="D528" s="245"/>
      <c r="E528" s="246"/>
      <c r="F528" s="275"/>
      <c r="G528" s="247"/>
    </row>
    <row r="529" spans="1:7" s="197" customFormat="1" ht="13.5">
      <c r="A529" s="270"/>
      <c r="B529" s="211"/>
      <c r="C529" s="244"/>
      <c r="D529" s="245"/>
      <c r="E529" s="246"/>
      <c r="F529" s="275"/>
      <c r="G529" s="247"/>
    </row>
    <row r="530" spans="1:7" s="197" customFormat="1" ht="13.5">
      <c r="A530" s="270"/>
      <c r="B530" s="211"/>
      <c r="C530" s="244"/>
      <c r="D530" s="245"/>
      <c r="E530" s="246"/>
      <c r="F530" s="275"/>
      <c r="G530" s="247"/>
    </row>
    <row r="531" spans="1:7" s="197" customFormat="1" ht="13.5">
      <c r="A531" s="270"/>
      <c r="B531" s="211"/>
      <c r="C531" s="244"/>
      <c r="D531" s="245"/>
      <c r="E531" s="246"/>
      <c r="F531" s="275"/>
      <c r="G531" s="247"/>
    </row>
    <row r="532" spans="1:7" s="197" customFormat="1" ht="13.5">
      <c r="A532" s="270"/>
      <c r="B532" s="211"/>
      <c r="C532" s="244"/>
      <c r="D532" s="245"/>
      <c r="E532" s="246"/>
      <c r="F532" s="275"/>
      <c r="G532" s="247"/>
    </row>
    <row r="533" spans="1:7" s="197" customFormat="1" ht="13.5">
      <c r="A533" s="270"/>
      <c r="B533" s="211"/>
      <c r="C533" s="244"/>
      <c r="D533" s="245"/>
      <c r="E533" s="246"/>
      <c r="F533" s="275"/>
      <c r="G533" s="247"/>
    </row>
    <row r="534" spans="1:7" s="197" customFormat="1" ht="13.5">
      <c r="A534" s="270"/>
      <c r="B534" s="211"/>
      <c r="C534" s="244"/>
      <c r="D534" s="245"/>
      <c r="E534" s="246"/>
      <c r="F534" s="275"/>
      <c r="G534" s="247"/>
    </row>
    <row r="535" spans="1:7" s="197" customFormat="1" ht="13.5">
      <c r="A535" s="270"/>
      <c r="B535" s="211"/>
      <c r="C535" s="244"/>
      <c r="D535" s="245"/>
      <c r="E535" s="246"/>
      <c r="F535" s="275"/>
      <c r="G535" s="247"/>
    </row>
    <row r="536" spans="1:7" s="197" customFormat="1" ht="13.5">
      <c r="A536" s="270"/>
      <c r="B536" s="211"/>
      <c r="C536" s="244"/>
      <c r="D536" s="245"/>
      <c r="E536" s="246"/>
      <c r="F536" s="275"/>
      <c r="G536" s="247"/>
    </row>
    <row r="537" spans="1:7" s="197" customFormat="1" ht="13.5">
      <c r="A537" s="270"/>
      <c r="B537" s="211"/>
      <c r="C537" s="244"/>
      <c r="D537" s="245"/>
      <c r="E537" s="246"/>
      <c r="F537" s="275"/>
      <c r="G537" s="247"/>
    </row>
    <row r="538" spans="1:7" s="197" customFormat="1" ht="13.5">
      <c r="A538" s="270"/>
      <c r="B538" s="211"/>
      <c r="C538" s="244"/>
      <c r="D538" s="245"/>
      <c r="E538" s="246"/>
      <c r="F538" s="275"/>
      <c r="G538" s="247"/>
    </row>
    <row r="539" spans="1:7" s="197" customFormat="1" ht="13.5">
      <c r="A539" s="270"/>
      <c r="B539" s="211"/>
      <c r="C539" s="244"/>
      <c r="D539" s="245"/>
      <c r="E539" s="246"/>
      <c r="F539" s="275"/>
      <c r="G539" s="247"/>
    </row>
    <row r="540" spans="1:7" s="197" customFormat="1" ht="13.5">
      <c r="A540" s="270"/>
      <c r="B540" s="211"/>
      <c r="C540" s="244"/>
      <c r="D540" s="245"/>
      <c r="E540" s="246"/>
      <c r="F540" s="275"/>
      <c r="G540" s="247"/>
    </row>
    <row r="541" spans="1:7" s="197" customFormat="1" ht="13.5">
      <c r="A541" s="270"/>
      <c r="B541" s="211"/>
      <c r="C541" s="244"/>
      <c r="D541" s="245"/>
      <c r="E541" s="246"/>
      <c r="F541" s="275"/>
      <c r="G541" s="247"/>
    </row>
    <row r="542" spans="1:7" s="197" customFormat="1" ht="13.5">
      <c r="A542" s="270"/>
      <c r="B542" s="211"/>
      <c r="C542" s="244"/>
      <c r="D542" s="245"/>
      <c r="E542" s="246"/>
      <c r="F542" s="275"/>
      <c r="G542" s="247"/>
    </row>
    <row r="543" spans="1:7" s="197" customFormat="1" ht="13.5">
      <c r="A543" s="270"/>
      <c r="B543" s="211"/>
      <c r="C543" s="244"/>
      <c r="D543" s="245"/>
      <c r="E543" s="246"/>
      <c r="F543" s="275"/>
      <c r="G543" s="247"/>
    </row>
    <row r="544" spans="1:7" s="197" customFormat="1" ht="13.5">
      <c r="A544" s="270"/>
      <c r="B544" s="211"/>
      <c r="C544" s="244"/>
      <c r="D544" s="245"/>
      <c r="E544" s="246"/>
      <c r="F544" s="275"/>
      <c r="G544" s="247"/>
    </row>
    <row r="545" spans="1:7" s="197" customFormat="1" ht="13.5">
      <c r="A545" s="270"/>
      <c r="B545" s="211"/>
      <c r="C545" s="244"/>
      <c r="D545" s="245"/>
      <c r="E545" s="246"/>
      <c r="F545" s="275"/>
      <c r="G545" s="247"/>
    </row>
    <row r="546" spans="1:7" s="197" customFormat="1" ht="13.5">
      <c r="A546" s="270"/>
      <c r="B546" s="211"/>
      <c r="C546" s="244"/>
      <c r="D546" s="245"/>
      <c r="E546" s="246"/>
      <c r="F546" s="275"/>
      <c r="G546" s="247"/>
    </row>
    <row r="547" spans="1:7" s="197" customFormat="1" ht="13.5">
      <c r="A547" s="270"/>
      <c r="B547" s="211"/>
      <c r="C547" s="244"/>
      <c r="D547" s="245"/>
      <c r="E547" s="246"/>
      <c r="F547" s="275"/>
      <c r="G547" s="247"/>
    </row>
    <row r="548" spans="1:7" s="197" customFormat="1" ht="13.5">
      <c r="A548" s="270"/>
      <c r="B548" s="211"/>
      <c r="C548" s="244"/>
      <c r="D548" s="245"/>
      <c r="E548" s="246"/>
      <c r="F548" s="275"/>
      <c r="G548" s="247"/>
    </row>
    <row r="549" spans="1:7" s="197" customFormat="1" ht="13.5">
      <c r="A549" s="270"/>
      <c r="B549" s="211"/>
      <c r="C549" s="244"/>
      <c r="D549" s="245"/>
      <c r="E549" s="246"/>
      <c r="F549" s="275"/>
      <c r="G549" s="247"/>
    </row>
    <row r="550" spans="1:7" s="197" customFormat="1" ht="13.5">
      <c r="A550" s="270"/>
      <c r="B550" s="211"/>
      <c r="C550" s="244"/>
      <c r="D550" s="245"/>
      <c r="E550" s="246"/>
      <c r="F550" s="275"/>
      <c r="G550" s="247"/>
    </row>
    <row r="551" spans="1:7" s="197" customFormat="1" ht="13.5">
      <c r="A551" s="270"/>
      <c r="B551" s="211"/>
      <c r="C551" s="244"/>
      <c r="D551" s="245"/>
      <c r="E551" s="246"/>
      <c r="F551" s="275"/>
      <c r="G551" s="247"/>
    </row>
    <row r="552" spans="1:7" s="197" customFormat="1" ht="13.5">
      <c r="A552" s="270"/>
      <c r="B552" s="211"/>
      <c r="C552" s="244"/>
      <c r="D552" s="245"/>
      <c r="E552" s="246"/>
      <c r="F552" s="275"/>
      <c r="G552" s="247"/>
    </row>
    <row r="553" spans="1:7" s="197" customFormat="1" ht="13.5">
      <c r="A553" s="270"/>
      <c r="B553" s="211"/>
      <c r="C553" s="244"/>
      <c r="D553" s="245"/>
      <c r="E553" s="246"/>
      <c r="F553" s="275"/>
      <c r="G553" s="247"/>
    </row>
    <row r="554" spans="1:7" s="197" customFormat="1" ht="13.5">
      <c r="A554" s="270"/>
      <c r="B554" s="211"/>
      <c r="C554" s="244"/>
      <c r="D554" s="245"/>
      <c r="E554" s="246"/>
      <c r="F554" s="275"/>
      <c r="G554" s="247"/>
    </row>
    <row r="555" spans="1:7" s="197" customFormat="1" ht="13.5">
      <c r="A555" s="270"/>
      <c r="B555" s="211"/>
      <c r="C555" s="244"/>
      <c r="D555" s="245"/>
      <c r="E555" s="246"/>
      <c r="F555" s="275"/>
      <c r="G555" s="247"/>
    </row>
    <row r="556" spans="1:7" s="197" customFormat="1" ht="13.5">
      <c r="A556" s="270"/>
      <c r="B556" s="211"/>
      <c r="C556" s="244"/>
      <c r="D556" s="245"/>
      <c r="E556" s="246"/>
      <c r="F556" s="275"/>
      <c r="G556" s="247"/>
    </row>
    <row r="557" spans="1:7" s="197" customFormat="1" ht="13.5">
      <c r="A557" s="270"/>
      <c r="B557" s="211"/>
      <c r="C557" s="244"/>
      <c r="D557" s="245"/>
      <c r="E557" s="246"/>
      <c r="F557" s="275"/>
      <c r="G557" s="247"/>
    </row>
    <row r="558" spans="1:7" s="197" customFormat="1" ht="13.5">
      <c r="A558" s="270"/>
      <c r="B558" s="211"/>
      <c r="C558" s="244"/>
      <c r="D558" s="245"/>
      <c r="E558" s="246"/>
      <c r="F558" s="275"/>
      <c r="G558" s="247"/>
    </row>
    <row r="559" spans="1:7" s="197" customFormat="1" ht="13.5">
      <c r="A559" s="270"/>
      <c r="B559" s="211"/>
      <c r="C559" s="244"/>
      <c r="D559" s="245"/>
      <c r="E559" s="246"/>
      <c r="F559" s="275"/>
      <c r="G559" s="247"/>
    </row>
    <row r="560" spans="1:7" s="197" customFormat="1" ht="13.5">
      <c r="A560" s="270"/>
      <c r="B560" s="211"/>
      <c r="C560" s="244"/>
      <c r="D560" s="245"/>
      <c r="E560" s="246"/>
      <c r="F560" s="275"/>
      <c r="G560" s="247"/>
    </row>
    <row r="561" spans="1:7" s="197" customFormat="1" ht="13.5">
      <c r="A561" s="270"/>
      <c r="B561" s="211"/>
      <c r="C561" s="244"/>
      <c r="D561" s="245"/>
      <c r="E561" s="246"/>
      <c r="F561" s="275"/>
      <c r="G561" s="247"/>
    </row>
    <row r="562" spans="1:7" s="197" customFormat="1" ht="13.5">
      <c r="A562" s="270"/>
      <c r="B562" s="211"/>
      <c r="C562" s="244"/>
      <c r="D562" s="245"/>
      <c r="E562" s="246"/>
      <c r="F562" s="275"/>
      <c r="G562" s="247"/>
    </row>
    <row r="563" spans="1:7" s="197" customFormat="1" ht="13.5">
      <c r="A563" s="270"/>
      <c r="B563" s="211"/>
      <c r="C563" s="244"/>
      <c r="D563" s="245"/>
      <c r="E563" s="246"/>
      <c r="F563" s="275"/>
      <c r="G563" s="247"/>
    </row>
    <row r="564" spans="1:7" s="197" customFormat="1" ht="13.5">
      <c r="A564" s="270"/>
      <c r="B564" s="211"/>
      <c r="C564" s="244"/>
      <c r="D564" s="245"/>
      <c r="E564" s="246"/>
      <c r="F564" s="275"/>
      <c r="G564" s="247"/>
    </row>
    <row r="565" spans="1:7" s="197" customFormat="1" ht="13.5">
      <c r="A565" s="270"/>
      <c r="B565" s="211"/>
      <c r="C565" s="244"/>
      <c r="D565" s="245"/>
      <c r="E565" s="246"/>
      <c r="F565" s="275"/>
      <c r="G565" s="247"/>
    </row>
    <row r="566" spans="1:7" s="197" customFormat="1" ht="13.5">
      <c r="A566" s="270"/>
      <c r="B566" s="211"/>
      <c r="C566" s="244"/>
      <c r="D566" s="245"/>
      <c r="E566" s="246"/>
      <c r="F566" s="275"/>
      <c r="G566" s="247"/>
    </row>
    <row r="567" spans="1:7" s="197" customFormat="1" ht="13.5">
      <c r="A567" s="270"/>
      <c r="B567" s="211"/>
      <c r="C567" s="244"/>
      <c r="D567" s="245"/>
      <c r="E567" s="246"/>
      <c r="F567" s="275"/>
      <c r="G567" s="247"/>
    </row>
    <row r="568" spans="1:7" s="197" customFormat="1" ht="13.5">
      <c r="A568" s="270"/>
      <c r="B568" s="211"/>
      <c r="C568" s="244"/>
      <c r="D568" s="245"/>
      <c r="E568" s="246"/>
      <c r="F568" s="275"/>
      <c r="G568" s="247"/>
    </row>
    <row r="569" spans="1:7" s="197" customFormat="1" ht="13.5">
      <c r="A569" s="270"/>
      <c r="B569" s="211"/>
      <c r="C569" s="244"/>
      <c r="D569" s="245"/>
      <c r="E569" s="246"/>
      <c r="F569" s="275"/>
      <c r="G569" s="247"/>
    </row>
    <row r="570" spans="1:7" s="197" customFormat="1" ht="13.5">
      <c r="A570" s="270"/>
      <c r="B570" s="211"/>
      <c r="C570" s="244"/>
      <c r="D570" s="245"/>
      <c r="E570" s="246"/>
      <c r="F570" s="275"/>
      <c r="G570" s="247"/>
    </row>
    <row r="571" spans="1:7" s="197" customFormat="1" ht="13.5">
      <c r="A571" s="270"/>
      <c r="B571" s="211"/>
      <c r="C571" s="244"/>
      <c r="D571" s="245"/>
      <c r="E571" s="246"/>
      <c r="F571" s="275"/>
      <c r="G571" s="247"/>
    </row>
    <row r="572" spans="1:7" s="197" customFormat="1" ht="13.5">
      <c r="A572" s="270"/>
      <c r="B572" s="211"/>
      <c r="C572" s="244"/>
      <c r="D572" s="245"/>
      <c r="E572" s="246"/>
      <c r="F572" s="275"/>
      <c r="G572" s="247"/>
    </row>
    <row r="573" spans="1:7" s="197" customFormat="1" ht="13.5">
      <c r="A573" s="270"/>
      <c r="B573" s="211"/>
      <c r="C573" s="244"/>
      <c r="D573" s="245"/>
      <c r="E573" s="246"/>
      <c r="F573" s="275"/>
      <c r="G573" s="247"/>
    </row>
    <row r="574" spans="1:7" s="197" customFormat="1" ht="13.5">
      <c r="A574" s="270"/>
      <c r="B574" s="211"/>
      <c r="C574" s="244"/>
      <c r="D574" s="245"/>
      <c r="E574" s="246"/>
      <c r="F574" s="275"/>
      <c r="G574" s="247"/>
    </row>
    <row r="575" spans="1:7" s="197" customFormat="1" ht="13.5">
      <c r="A575" s="270"/>
      <c r="B575" s="211"/>
      <c r="C575" s="244"/>
      <c r="D575" s="245"/>
      <c r="E575" s="246"/>
      <c r="F575" s="275"/>
      <c r="G575" s="247"/>
    </row>
    <row r="576" spans="1:7" s="197" customFormat="1" ht="13.5">
      <c r="A576" s="270"/>
      <c r="B576" s="211"/>
      <c r="C576" s="244"/>
      <c r="D576" s="245"/>
      <c r="E576" s="246"/>
      <c r="F576" s="275"/>
      <c r="G576" s="247"/>
    </row>
    <row r="577" spans="1:7" s="197" customFormat="1" ht="13.5">
      <c r="A577" s="270"/>
      <c r="B577" s="211"/>
      <c r="C577" s="244"/>
      <c r="D577" s="245"/>
      <c r="E577" s="246"/>
      <c r="F577" s="275"/>
      <c r="G577" s="247"/>
    </row>
    <row r="578" spans="1:7" s="197" customFormat="1" ht="13.5">
      <c r="A578" s="270"/>
      <c r="B578" s="211"/>
      <c r="C578" s="244"/>
      <c r="D578" s="245"/>
      <c r="E578" s="246"/>
      <c r="F578" s="275"/>
      <c r="G578" s="247"/>
    </row>
    <row r="579" spans="1:7" s="197" customFormat="1" ht="13.5">
      <c r="A579" s="270"/>
      <c r="B579" s="211"/>
      <c r="C579" s="244"/>
      <c r="D579" s="245"/>
      <c r="E579" s="246"/>
      <c r="F579" s="275"/>
      <c r="G579" s="247"/>
    </row>
    <row r="580" spans="1:7" s="197" customFormat="1" ht="13.5">
      <c r="A580" s="270"/>
      <c r="B580" s="211"/>
      <c r="C580" s="244"/>
      <c r="D580" s="245"/>
      <c r="E580" s="246"/>
      <c r="F580" s="275"/>
      <c r="G580" s="247"/>
    </row>
    <row r="581" spans="1:7" s="197" customFormat="1" ht="13.5">
      <c r="A581" s="270"/>
      <c r="B581" s="211"/>
      <c r="C581" s="244"/>
      <c r="D581" s="245"/>
      <c r="E581" s="246"/>
      <c r="F581" s="275"/>
      <c r="G581" s="247"/>
    </row>
    <row r="582" spans="1:7" s="197" customFormat="1" ht="13.5">
      <c r="A582" s="270"/>
      <c r="B582" s="211"/>
      <c r="C582" s="244"/>
      <c r="D582" s="245"/>
      <c r="E582" s="246"/>
      <c r="F582" s="275"/>
      <c r="G582" s="247"/>
    </row>
    <row r="583" spans="1:7" s="197" customFormat="1" ht="13.5">
      <c r="A583" s="270"/>
      <c r="B583" s="211"/>
      <c r="C583" s="244"/>
      <c r="D583" s="245"/>
      <c r="E583" s="246"/>
      <c r="F583" s="275"/>
      <c r="G583" s="247"/>
    </row>
    <row r="584" spans="1:7" s="197" customFormat="1" ht="13.5">
      <c r="A584" s="270"/>
      <c r="B584" s="211"/>
      <c r="C584" s="244"/>
      <c r="D584" s="245"/>
      <c r="E584" s="246"/>
      <c r="F584" s="275"/>
      <c r="G584" s="247"/>
    </row>
    <row r="585" spans="1:7" s="197" customFormat="1" ht="13.5">
      <c r="A585" s="270"/>
      <c r="B585" s="211"/>
      <c r="C585" s="244"/>
      <c r="D585" s="245"/>
      <c r="E585" s="246"/>
      <c r="F585" s="275"/>
      <c r="G585" s="247"/>
    </row>
    <row r="586" spans="1:7" s="197" customFormat="1" ht="13.5">
      <c r="A586" s="270"/>
      <c r="B586" s="211"/>
      <c r="C586" s="244"/>
      <c r="D586" s="245"/>
      <c r="E586" s="246"/>
      <c r="F586" s="275"/>
      <c r="G586" s="247"/>
    </row>
    <row r="587" spans="1:7" s="197" customFormat="1" ht="13.5">
      <c r="A587" s="270"/>
      <c r="B587" s="211"/>
      <c r="C587" s="244"/>
      <c r="D587" s="245"/>
      <c r="E587" s="246"/>
      <c r="F587" s="275"/>
      <c r="G587" s="247"/>
    </row>
    <row r="588" spans="1:7" s="197" customFormat="1" ht="13.5">
      <c r="A588" s="270"/>
      <c r="B588" s="211"/>
      <c r="C588" s="244"/>
      <c r="D588" s="245"/>
      <c r="E588" s="246"/>
      <c r="F588" s="275"/>
      <c r="G588" s="247"/>
    </row>
    <row r="589" spans="1:7" s="197" customFormat="1" ht="13.5">
      <c r="A589" s="270"/>
      <c r="B589" s="211"/>
      <c r="C589" s="244"/>
      <c r="D589" s="245"/>
      <c r="E589" s="246"/>
      <c r="F589" s="275"/>
      <c r="G589" s="247"/>
    </row>
    <row r="590" spans="1:7" s="197" customFormat="1" ht="13.5">
      <c r="A590" s="270"/>
      <c r="B590" s="211"/>
      <c r="C590" s="244"/>
      <c r="D590" s="245"/>
      <c r="E590" s="246"/>
      <c r="F590" s="275"/>
      <c r="G590" s="247"/>
    </row>
    <row r="591" spans="1:7" s="197" customFormat="1" ht="13.5">
      <c r="A591" s="270"/>
      <c r="B591" s="211"/>
      <c r="C591" s="244"/>
      <c r="D591" s="245"/>
      <c r="E591" s="246"/>
      <c r="F591" s="275"/>
      <c r="G591" s="247"/>
    </row>
    <row r="592" spans="1:7" s="197" customFormat="1" ht="13.5">
      <c r="A592" s="270"/>
      <c r="B592" s="211"/>
      <c r="C592" s="244"/>
      <c r="D592" s="245"/>
      <c r="E592" s="246"/>
      <c r="F592" s="275"/>
      <c r="G592" s="247"/>
    </row>
    <row r="593" spans="1:7" s="197" customFormat="1" ht="13.5">
      <c r="A593" s="270"/>
      <c r="B593" s="211"/>
      <c r="C593" s="244"/>
      <c r="D593" s="245"/>
      <c r="E593" s="246"/>
      <c r="F593" s="275"/>
      <c r="G593" s="247"/>
    </row>
    <row r="594" spans="1:7" s="197" customFormat="1" ht="13.5">
      <c r="A594" s="270"/>
      <c r="B594" s="211"/>
      <c r="C594" s="244"/>
      <c r="D594" s="245"/>
      <c r="E594" s="246"/>
      <c r="F594" s="275"/>
      <c r="G594" s="247"/>
    </row>
    <row r="595" spans="1:7" s="197" customFormat="1" ht="13.5">
      <c r="A595" s="270"/>
      <c r="B595" s="211"/>
      <c r="C595" s="244"/>
      <c r="D595" s="245"/>
      <c r="E595" s="246"/>
      <c r="F595" s="275"/>
      <c r="G595" s="247"/>
    </row>
    <row r="596" spans="1:7" s="197" customFormat="1" ht="13.5">
      <c r="A596" s="270"/>
      <c r="B596" s="211"/>
      <c r="C596" s="244"/>
      <c r="D596" s="245"/>
      <c r="E596" s="246"/>
      <c r="F596" s="275"/>
      <c r="G596" s="247"/>
    </row>
    <row r="597" spans="1:7" s="197" customFormat="1" ht="13.5">
      <c r="A597" s="270"/>
      <c r="B597" s="211"/>
      <c r="C597" s="244"/>
      <c r="D597" s="245"/>
      <c r="E597" s="246"/>
      <c r="F597" s="275"/>
      <c r="G597" s="247"/>
    </row>
    <row r="598" spans="1:7" s="197" customFormat="1" ht="13.5">
      <c r="A598" s="270"/>
      <c r="B598" s="211"/>
      <c r="C598" s="244"/>
      <c r="D598" s="245"/>
      <c r="E598" s="246"/>
      <c r="F598" s="275"/>
      <c r="G598" s="247"/>
    </row>
    <row r="599" spans="1:7" s="197" customFormat="1" ht="13.5">
      <c r="A599" s="270"/>
      <c r="B599" s="211"/>
      <c r="C599" s="244"/>
      <c r="D599" s="245"/>
      <c r="E599" s="246"/>
      <c r="F599" s="275"/>
      <c r="G599" s="247"/>
    </row>
    <row r="600" spans="1:7" s="197" customFormat="1" ht="13.5">
      <c r="A600" s="270"/>
      <c r="B600" s="211"/>
      <c r="C600" s="244"/>
      <c r="D600" s="245"/>
      <c r="E600" s="246"/>
      <c r="F600" s="275"/>
      <c r="G600" s="247"/>
    </row>
    <row r="601" spans="1:7" s="197" customFormat="1" ht="13.5">
      <c r="A601" s="270"/>
      <c r="B601" s="211"/>
      <c r="C601" s="244"/>
      <c r="D601" s="245"/>
      <c r="E601" s="246"/>
      <c r="F601" s="275"/>
      <c r="G601" s="247"/>
    </row>
    <row r="602" spans="1:7" s="197" customFormat="1" ht="13.5">
      <c r="A602" s="270"/>
      <c r="B602" s="211"/>
      <c r="C602" s="244"/>
      <c r="D602" s="245"/>
      <c r="E602" s="246"/>
      <c r="F602" s="275"/>
      <c r="G602" s="247"/>
    </row>
    <row r="603" spans="1:7" s="197" customFormat="1" ht="13.5">
      <c r="A603" s="270"/>
      <c r="B603" s="211"/>
      <c r="C603" s="244"/>
      <c r="D603" s="245"/>
      <c r="E603" s="246"/>
      <c r="F603" s="275"/>
      <c r="G603" s="247"/>
    </row>
    <row r="604" spans="1:7" s="197" customFormat="1" ht="13.5">
      <c r="A604" s="270"/>
      <c r="B604" s="211"/>
      <c r="C604" s="244"/>
      <c r="D604" s="245"/>
      <c r="E604" s="246"/>
      <c r="F604" s="275"/>
      <c r="G604" s="247"/>
    </row>
    <row r="605" spans="1:7" s="197" customFormat="1" ht="13.5">
      <c r="A605" s="270"/>
      <c r="B605" s="211"/>
      <c r="C605" s="244"/>
      <c r="D605" s="245"/>
      <c r="E605" s="246"/>
      <c r="F605" s="275"/>
      <c r="G605" s="247"/>
    </row>
    <row r="606" spans="1:7" s="197" customFormat="1" ht="13.5">
      <c r="A606" s="270"/>
      <c r="B606" s="211"/>
      <c r="C606" s="244"/>
      <c r="D606" s="245"/>
      <c r="E606" s="246"/>
      <c r="F606" s="275"/>
      <c r="G606" s="247"/>
    </row>
    <row r="607" spans="1:7" s="197" customFormat="1" ht="13.5">
      <c r="A607" s="270"/>
      <c r="B607" s="211"/>
      <c r="C607" s="244"/>
      <c r="D607" s="245"/>
      <c r="E607" s="246"/>
      <c r="F607" s="275"/>
      <c r="G607" s="247"/>
    </row>
    <row r="608" spans="1:7" s="197" customFormat="1" ht="13.5">
      <c r="A608" s="270"/>
      <c r="B608" s="211"/>
      <c r="C608" s="244"/>
      <c r="D608" s="245"/>
      <c r="E608" s="246"/>
      <c r="F608" s="275"/>
      <c r="G608" s="247"/>
    </row>
    <row r="609" spans="1:7" s="197" customFormat="1" ht="13.5">
      <c r="A609" s="270"/>
      <c r="B609" s="211"/>
      <c r="C609" s="244"/>
      <c r="D609" s="245"/>
      <c r="E609" s="246"/>
      <c r="F609" s="275"/>
      <c r="G609" s="247"/>
    </row>
    <row r="610" spans="1:7" s="197" customFormat="1" ht="13.5">
      <c r="A610" s="270"/>
      <c r="B610" s="211"/>
      <c r="C610" s="244"/>
      <c r="D610" s="245"/>
      <c r="E610" s="246"/>
      <c r="F610" s="275"/>
      <c r="G610" s="247"/>
    </row>
    <row r="611" spans="1:7" s="197" customFormat="1" ht="13.5">
      <c r="A611" s="270"/>
      <c r="B611" s="211"/>
      <c r="C611" s="244"/>
      <c r="D611" s="245"/>
      <c r="E611" s="246"/>
      <c r="F611" s="275"/>
      <c r="G611" s="247"/>
    </row>
    <row r="612" spans="1:7" s="197" customFormat="1" ht="13.5">
      <c r="A612" s="270"/>
      <c r="B612" s="211"/>
      <c r="C612" s="244"/>
      <c r="D612" s="245"/>
      <c r="E612" s="246"/>
      <c r="F612" s="275"/>
      <c r="G612" s="247"/>
    </row>
    <row r="613" spans="1:7" s="197" customFormat="1" ht="13.5">
      <c r="A613" s="270"/>
      <c r="B613" s="211"/>
      <c r="C613" s="244"/>
      <c r="D613" s="245"/>
      <c r="E613" s="246"/>
      <c r="F613" s="275"/>
      <c r="G613" s="247"/>
    </row>
    <row r="614" spans="1:7" s="197" customFormat="1" ht="13.5">
      <c r="A614" s="270"/>
      <c r="B614" s="211"/>
      <c r="C614" s="244"/>
      <c r="D614" s="245"/>
      <c r="E614" s="246"/>
      <c r="F614" s="275"/>
      <c r="G614" s="247"/>
    </row>
    <row r="615" spans="1:7" s="197" customFormat="1" ht="13.5">
      <c r="A615" s="270"/>
      <c r="B615" s="211"/>
      <c r="C615" s="244"/>
      <c r="D615" s="245"/>
      <c r="E615" s="246"/>
      <c r="F615" s="275"/>
      <c r="G615" s="247"/>
    </row>
    <row r="616" spans="1:7" s="197" customFormat="1" ht="13.5">
      <c r="A616" s="270"/>
      <c r="B616" s="211"/>
      <c r="C616" s="244"/>
      <c r="D616" s="245"/>
      <c r="E616" s="246"/>
      <c r="F616" s="275"/>
      <c r="G616" s="247"/>
    </row>
    <row r="617" spans="1:7" s="197" customFormat="1" ht="13.5">
      <c r="A617" s="270"/>
      <c r="B617" s="211"/>
      <c r="C617" s="244"/>
      <c r="D617" s="245"/>
      <c r="E617" s="246"/>
      <c r="F617" s="275"/>
      <c r="G617" s="247"/>
    </row>
    <row r="618" spans="1:7" s="197" customFormat="1" ht="13.5">
      <c r="A618" s="270"/>
      <c r="B618" s="211"/>
      <c r="C618" s="244"/>
      <c r="D618" s="245"/>
      <c r="E618" s="246"/>
      <c r="F618" s="275"/>
      <c r="G618" s="247"/>
    </row>
    <row r="619" spans="1:7" s="197" customFormat="1" ht="13.5">
      <c r="A619" s="270"/>
      <c r="B619" s="211"/>
      <c r="C619" s="244"/>
      <c r="D619" s="245"/>
      <c r="E619" s="246"/>
      <c r="F619" s="275"/>
      <c r="G619" s="247"/>
    </row>
    <row r="620" spans="1:7" s="197" customFormat="1" ht="13.5">
      <c r="A620" s="270"/>
      <c r="B620" s="211"/>
      <c r="C620" s="244"/>
      <c r="D620" s="245"/>
      <c r="E620" s="246"/>
      <c r="F620" s="275"/>
      <c r="G620" s="247"/>
    </row>
    <row r="621" spans="1:7" s="197" customFormat="1" ht="13.5">
      <c r="A621" s="270"/>
      <c r="B621" s="211"/>
      <c r="C621" s="244"/>
      <c r="D621" s="245"/>
      <c r="E621" s="246"/>
      <c r="F621" s="275"/>
      <c r="G621" s="247"/>
    </row>
    <row r="622" spans="1:7" s="197" customFormat="1" ht="13.5">
      <c r="A622" s="270"/>
      <c r="B622" s="211"/>
      <c r="C622" s="244"/>
      <c r="D622" s="245"/>
      <c r="E622" s="246"/>
      <c r="F622" s="275"/>
      <c r="G622" s="247"/>
    </row>
    <row r="623" spans="1:7" s="197" customFormat="1" ht="13.5">
      <c r="A623" s="270"/>
      <c r="B623" s="211"/>
      <c r="C623" s="244"/>
      <c r="D623" s="245"/>
      <c r="E623" s="246"/>
      <c r="F623" s="275"/>
      <c r="G623" s="247"/>
    </row>
    <row r="624" spans="1:7" s="197" customFormat="1" ht="13.5">
      <c r="A624" s="270"/>
      <c r="B624" s="211"/>
      <c r="C624" s="244"/>
      <c r="D624" s="245"/>
      <c r="E624" s="246"/>
      <c r="F624" s="275"/>
      <c r="G624" s="247"/>
    </row>
    <row r="625" spans="1:7" s="197" customFormat="1" ht="13.5">
      <c r="A625" s="270"/>
      <c r="B625" s="211"/>
      <c r="C625" s="244"/>
      <c r="D625" s="245"/>
      <c r="E625" s="246"/>
      <c r="F625" s="275"/>
      <c r="G625" s="247"/>
    </row>
    <row r="626" spans="1:7" s="197" customFormat="1" ht="13.5">
      <c r="A626" s="270"/>
      <c r="B626" s="211"/>
      <c r="C626" s="244"/>
      <c r="D626" s="245"/>
      <c r="E626" s="246"/>
      <c r="F626" s="275"/>
      <c r="G626" s="247"/>
    </row>
    <row r="627" spans="1:7" s="197" customFormat="1" ht="13.5">
      <c r="A627" s="270"/>
      <c r="B627" s="211"/>
      <c r="C627" s="244"/>
      <c r="D627" s="245"/>
      <c r="E627" s="246"/>
      <c r="F627" s="275"/>
      <c r="G627" s="247"/>
    </row>
    <row r="628" spans="1:7" s="197" customFormat="1" ht="13.5">
      <c r="A628" s="270"/>
      <c r="B628" s="211"/>
      <c r="C628" s="244"/>
      <c r="D628" s="245"/>
      <c r="E628" s="246"/>
      <c r="F628" s="275"/>
      <c r="G628" s="247"/>
    </row>
    <row r="629" spans="1:7" s="197" customFormat="1" ht="13.5">
      <c r="A629" s="270"/>
      <c r="B629" s="211"/>
      <c r="C629" s="244"/>
      <c r="D629" s="245"/>
      <c r="E629" s="246"/>
      <c r="F629" s="275"/>
      <c r="G629" s="247"/>
    </row>
    <row r="630" spans="1:7" s="197" customFormat="1" ht="13.5">
      <c r="A630" s="270"/>
      <c r="B630" s="211"/>
      <c r="C630" s="244"/>
      <c r="D630" s="245"/>
      <c r="E630" s="246"/>
      <c r="F630" s="275"/>
      <c r="G630" s="247"/>
    </row>
    <row r="631" spans="1:7" s="197" customFormat="1" ht="13.5">
      <c r="A631" s="270"/>
      <c r="B631" s="211"/>
      <c r="C631" s="244"/>
      <c r="D631" s="245"/>
      <c r="E631" s="246"/>
      <c r="F631" s="275"/>
      <c r="G631" s="247"/>
    </row>
    <row r="632" spans="1:7" s="197" customFormat="1" ht="13.5">
      <c r="A632" s="270"/>
      <c r="B632" s="211"/>
      <c r="C632" s="244"/>
      <c r="D632" s="245"/>
      <c r="E632" s="246"/>
      <c r="F632" s="275"/>
      <c r="G632" s="247"/>
    </row>
    <row r="633" spans="1:7" s="197" customFormat="1" ht="13.5">
      <c r="A633" s="270"/>
      <c r="B633" s="211"/>
      <c r="C633" s="244"/>
      <c r="D633" s="245"/>
      <c r="E633" s="246"/>
      <c r="F633" s="275"/>
      <c r="G633" s="247"/>
    </row>
    <row r="634" spans="1:7" s="197" customFormat="1" ht="13.5">
      <c r="A634" s="270"/>
      <c r="B634" s="211"/>
      <c r="C634" s="244"/>
      <c r="D634" s="245"/>
      <c r="E634" s="246"/>
      <c r="F634" s="275"/>
      <c r="G634" s="247"/>
    </row>
    <row r="635" spans="1:7" s="197" customFormat="1" ht="13.5">
      <c r="A635" s="270"/>
      <c r="B635" s="211"/>
      <c r="C635" s="244"/>
      <c r="D635" s="245"/>
      <c r="E635" s="246"/>
      <c r="F635" s="275"/>
      <c r="G635" s="247"/>
    </row>
    <row r="636" spans="1:7" s="197" customFormat="1" ht="13.5">
      <c r="A636" s="270"/>
      <c r="B636" s="211"/>
      <c r="C636" s="244"/>
      <c r="D636" s="245"/>
      <c r="E636" s="246"/>
      <c r="F636" s="275"/>
      <c r="G636" s="247"/>
    </row>
    <row r="637" spans="1:7" s="197" customFormat="1" ht="13.5">
      <c r="A637" s="270"/>
      <c r="B637" s="211"/>
      <c r="C637" s="244"/>
      <c r="D637" s="245"/>
      <c r="E637" s="246"/>
      <c r="F637" s="275"/>
      <c r="G637" s="247"/>
    </row>
    <row r="638" spans="1:7" s="197" customFormat="1" ht="13.5">
      <c r="A638" s="270"/>
      <c r="B638" s="211"/>
      <c r="C638" s="244"/>
      <c r="D638" s="245"/>
      <c r="E638" s="246"/>
      <c r="F638" s="275"/>
      <c r="G638" s="247"/>
    </row>
    <row r="639" spans="1:7" s="197" customFormat="1" ht="13.5">
      <c r="A639" s="270"/>
      <c r="B639" s="211"/>
      <c r="C639" s="244"/>
      <c r="D639" s="245"/>
      <c r="E639" s="246"/>
      <c r="F639" s="275"/>
      <c r="G639" s="247"/>
    </row>
    <row r="640" spans="1:7" s="197" customFormat="1" ht="13.5">
      <c r="A640" s="270"/>
      <c r="B640" s="211"/>
      <c r="C640" s="244"/>
      <c r="D640" s="245"/>
      <c r="E640" s="246"/>
      <c r="F640" s="275"/>
      <c r="G640" s="247"/>
    </row>
    <row r="641" spans="1:7" s="197" customFormat="1" ht="13.5">
      <c r="A641" s="270"/>
      <c r="B641" s="211"/>
      <c r="C641" s="244"/>
      <c r="D641" s="245"/>
      <c r="E641" s="246"/>
      <c r="F641" s="275"/>
      <c r="G641" s="247"/>
    </row>
    <row r="642" spans="1:7" s="197" customFormat="1" ht="13.5">
      <c r="A642" s="270"/>
      <c r="B642" s="211"/>
      <c r="C642" s="244"/>
      <c r="D642" s="245"/>
      <c r="E642" s="246"/>
      <c r="F642" s="275"/>
      <c r="G642" s="247"/>
    </row>
    <row r="643" spans="1:7" s="197" customFormat="1" ht="13.5">
      <c r="A643" s="270"/>
      <c r="B643" s="211"/>
      <c r="C643" s="244"/>
      <c r="D643" s="245"/>
      <c r="E643" s="246"/>
      <c r="F643" s="275"/>
      <c r="G643" s="247"/>
    </row>
    <row r="644" spans="1:7" s="197" customFormat="1" ht="13.5">
      <c r="A644" s="270"/>
      <c r="B644" s="211"/>
      <c r="C644" s="244"/>
      <c r="D644" s="245"/>
      <c r="E644" s="246"/>
      <c r="F644" s="275"/>
      <c r="G644" s="247"/>
    </row>
    <row r="645" spans="1:7" s="197" customFormat="1" ht="13.5">
      <c r="A645" s="270"/>
      <c r="B645" s="211"/>
      <c r="C645" s="244"/>
      <c r="D645" s="245"/>
      <c r="E645" s="246"/>
      <c r="F645" s="275"/>
      <c r="G645" s="247"/>
    </row>
    <row r="646" spans="1:7" s="197" customFormat="1" ht="13.5">
      <c r="A646" s="270"/>
      <c r="B646" s="211"/>
      <c r="C646" s="244"/>
      <c r="D646" s="245"/>
      <c r="E646" s="246"/>
      <c r="F646" s="275"/>
      <c r="G646" s="247"/>
    </row>
    <row r="647" spans="1:7" s="197" customFormat="1" ht="13.5">
      <c r="A647" s="270"/>
      <c r="B647" s="211"/>
      <c r="C647" s="244"/>
      <c r="D647" s="245"/>
      <c r="E647" s="246"/>
      <c r="F647" s="275"/>
      <c r="G647" s="247"/>
    </row>
    <row r="648" spans="1:7" s="197" customFormat="1" ht="13.5">
      <c r="A648" s="270"/>
      <c r="B648" s="211"/>
      <c r="C648" s="244"/>
      <c r="D648" s="245"/>
      <c r="E648" s="246"/>
      <c r="F648" s="275"/>
      <c r="G648" s="247"/>
    </row>
    <row r="649" spans="1:7" s="197" customFormat="1" ht="13.5">
      <c r="A649" s="270"/>
      <c r="B649" s="211"/>
      <c r="C649" s="244"/>
      <c r="D649" s="245"/>
      <c r="E649" s="246"/>
      <c r="F649" s="275"/>
      <c r="G649" s="247"/>
    </row>
    <row r="650" spans="1:7" s="197" customFormat="1" ht="13.5">
      <c r="A650" s="270"/>
      <c r="B650" s="211"/>
      <c r="C650" s="244"/>
      <c r="D650" s="245"/>
      <c r="E650" s="246"/>
      <c r="F650" s="275"/>
      <c r="G650" s="247"/>
    </row>
    <row r="651" spans="1:7" s="197" customFormat="1" ht="13.5">
      <c r="A651" s="270"/>
      <c r="B651" s="211"/>
      <c r="C651" s="244"/>
      <c r="D651" s="245"/>
      <c r="E651" s="246"/>
      <c r="F651" s="275"/>
      <c r="G651" s="247"/>
    </row>
    <row r="652" spans="1:7" s="197" customFormat="1" ht="13.5">
      <c r="A652" s="270"/>
      <c r="B652" s="211"/>
      <c r="C652" s="244"/>
      <c r="D652" s="245"/>
      <c r="E652" s="246"/>
      <c r="F652" s="275"/>
      <c r="G652" s="247"/>
    </row>
    <row r="653" spans="1:7" s="197" customFormat="1" ht="13.5">
      <c r="A653" s="270"/>
      <c r="B653" s="211"/>
      <c r="C653" s="244"/>
      <c r="D653" s="245"/>
      <c r="E653" s="246"/>
      <c r="F653" s="275"/>
      <c r="G653" s="247"/>
    </row>
    <row r="654" spans="1:7" s="197" customFormat="1" ht="13.5">
      <c r="A654" s="270"/>
      <c r="B654" s="211"/>
      <c r="C654" s="244"/>
      <c r="D654" s="245"/>
      <c r="E654" s="246"/>
      <c r="F654" s="275"/>
      <c r="G654" s="247"/>
    </row>
    <row r="655" spans="1:7" s="197" customFormat="1" ht="13.5">
      <c r="A655" s="270"/>
      <c r="B655" s="211"/>
      <c r="C655" s="244"/>
      <c r="D655" s="245"/>
      <c r="E655" s="246"/>
      <c r="F655" s="275"/>
      <c r="G655" s="247"/>
    </row>
    <row r="656" spans="1:7" s="197" customFormat="1" ht="13.5">
      <c r="A656" s="270"/>
      <c r="B656" s="211"/>
      <c r="C656" s="244"/>
      <c r="D656" s="245"/>
      <c r="E656" s="246"/>
      <c r="F656" s="275"/>
      <c r="G656" s="247"/>
    </row>
    <row r="657" spans="1:7" s="197" customFormat="1" ht="13.5">
      <c r="A657" s="270"/>
      <c r="B657" s="211"/>
      <c r="C657" s="244"/>
      <c r="D657" s="245"/>
      <c r="E657" s="246"/>
      <c r="F657" s="275"/>
      <c r="G657" s="247"/>
    </row>
    <row r="658" spans="1:7" s="197" customFormat="1" ht="13.5">
      <c r="A658" s="270"/>
      <c r="B658" s="211"/>
      <c r="C658" s="244"/>
      <c r="D658" s="245"/>
      <c r="E658" s="246"/>
      <c r="F658" s="275"/>
      <c r="G658" s="247"/>
    </row>
    <row r="659" spans="1:7" s="197" customFormat="1" ht="13.5">
      <c r="A659" s="270"/>
      <c r="B659" s="211"/>
      <c r="C659" s="244"/>
      <c r="D659" s="245"/>
      <c r="E659" s="246"/>
      <c r="F659" s="275"/>
      <c r="G659" s="247"/>
    </row>
    <row r="660" spans="1:7" s="197" customFormat="1" ht="13.5">
      <c r="A660" s="270"/>
      <c r="B660" s="211"/>
      <c r="C660" s="244"/>
      <c r="D660" s="245"/>
      <c r="E660" s="246"/>
      <c r="F660" s="275"/>
      <c r="G660" s="247"/>
    </row>
    <row r="661" spans="1:7" s="197" customFormat="1" ht="13.5">
      <c r="A661" s="270"/>
      <c r="B661" s="211"/>
      <c r="C661" s="244"/>
      <c r="D661" s="245"/>
      <c r="E661" s="246"/>
      <c r="F661" s="275"/>
      <c r="G661" s="247"/>
    </row>
    <row r="662" spans="1:7" s="197" customFormat="1" ht="13.5">
      <c r="A662" s="270"/>
      <c r="B662" s="211"/>
      <c r="C662" s="244"/>
      <c r="D662" s="245"/>
      <c r="E662" s="246"/>
      <c r="F662" s="275"/>
      <c r="G662" s="247"/>
    </row>
    <row r="663" spans="1:7" s="197" customFormat="1" ht="13.5">
      <c r="A663" s="270"/>
      <c r="B663" s="211"/>
      <c r="C663" s="244"/>
      <c r="D663" s="245"/>
      <c r="E663" s="246"/>
      <c r="F663" s="275"/>
      <c r="G663" s="247"/>
    </row>
    <row r="664" spans="1:7" s="197" customFormat="1" ht="13.5">
      <c r="A664" s="270"/>
      <c r="B664" s="211"/>
      <c r="C664" s="244"/>
      <c r="D664" s="245"/>
      <c r="E664" s="246"/>
      <c r="F664" s="275"/>
      <c r="G664" s="247"/>
    </row>
    <row r="665" spans="1:7" s="197" customFormat="1" ht="13.5">
      <c r="A665" s="270"/>
      <c r="B665" s="211"/>
      <c r="C665" s="244"/>
      <c r="D665" s="245"/>
      <c r="E665" s="246"/>
      <c r="F665" s="275"/>
      <c r="G665" s="247"/>
    </row>
    <row r="666" spans="1:7" s="197" customFormat="1" ht="13.5">
      <c r="A666" s="270"/>
      <c r="B666" s="211"/>
      <c r="C666" s="244"/>
      <c r="D666" s="245"/>
      <c r="E666" s="246"/>
      <c r="F666" s="275"/>
      <c r="G666" s="247"/>
    </row>
    <row r="667" spans="1:7" s="197" customFormat="1" ht="13.5">
      <c r="A667" s="270"/>
      <c r="B667" s="211"/>
      <c r="C667" s="244"/>
      <c r="D667" s="245"/>
      <c r="E667" s="246"/>
      <c r="F667" s="275"/>
      <c r="G667" s="247"/>
    </row>
    <row r="668" spans="1:7" s="197" customFormat="1" ht="13.5">
      <c r="A668" s="270"/>
      <c r="B668" s="211"/>
      <c r="C668" s="244"/>
      <c r="D668" s="245"/>
      <c r="E668" s="246"/>
      <c r="F668" s="275"/>
      <c r="G668" s="247"/>
    </row>
    <row r="669" spans="1:7" s="197" customFormat="1" ht="13.5">
      <c r="A669" s="270"/>
      <c r="B669" s="211"/>
      <c r="C669" s="244"/>
      <c r="D669" s="245"/>
      <c r="E669" s="246"/>
      <c r="F669" s="275"/>
      <c r="G669" s="247"/>
    </row>
  </sheetData>
  <sheetProtection algorithmName="SHA-512" hashValue="nv5vZxJUFDZEgwksSwpD16XhhEq1lTEAGnyFnxbS/Ld1NIC7gP3ZuDOf4yRnOUp82nXFKfH8P0dHTUce7pwqeg==" saltValue="5O+z46KuduOQ/ccDhKb5Yw==" spinCount="100000" sheet="1" formatCells="0" formatColumns="0"/>
  <protectedRanges>
    <protectedRange sqref="F3:G3 F1:G1 F17:G17 F20:G21 F24:G24 F71:G64936" name="Obseg5_11"/>
    <protectedRange sqref="F1:G1" name="Range1_8_2_2_1_1_1_1"/>
    <protectedRange sqref="G5" name="Obseg5_4_1_3"/>
    <protectedRange sqref="F8:G9" name="Obseg5"/>
    <protectedRange sqref="F10:G10" name="Obseg5_12_1"/>
    <protectedRange sqref="F11" name="Obseg5_6_2_1"/>
    <protectedRange sqref="G11" name="Obseg5_4_4_10_1"/>
    <protectedRange sqref="F12:G13" name="Obseg5_7_1"/>
    <protectedRange sqref="F6:G6" name="Obseg5_11_2"/>
    <protectedRange sqref="F6:G6" name="Range1_1"/>
    <protectedRange sqref="G7" name="Obseg5_4_2_4_1_1_1"/>
    <protectedRange sqref="F7" name="Obseg5_3_1_2_1_1"/>
    <protectedRange sqref="G16" name="Obseg5_4_4_7_1"/>
    <protectedRange sqref="F16" name="Obseg5_3_1_2"/>
    <protectedRange sqref="F70:G70" name="Obseg5_11_1"/>
    <protectedRange sqref="F15:G15" name="Obseg5_7_1_1_1"/>
    <protectedRange sqref="F19:G19 F23:G23" name="Obseg5_7_1_1_2"/>
    <protectedRange sqref="F27:G27" name="Obseg5_11_3"/>
    <protectedRange sqref="F26:G26" name="Obseg5_7_1_1_2_1"/>
    <protectedRange sqref="F30:G30 F33:G33" name="Obseg5_11_3_1"/>
    <protectedRange sqref="F29:G29 F32:G32" name="Obseg5_7_1_1_2_2"/>
    <protectedRange sqref="F36:G36 F39:G39" name="Obseg5_11_3_1_1"/>
    <protectedRange sqref="F35:G35 F38:G38" name="Obseg5_7_1_1_2_2_1"/>
    <protectedRange sqref="F42:G42" name="Obseg5_11_3_1_1_1"/>
    <protectedRange sqref="G41" name="Obseg5_7_1_1_2_2_1_1"/>
    <protectedRange sqref="F45:G45 F48:G48 F51:G51" name="Obseg5_11_3_1_1_1_1"/>
    <protectedRange sqref="F44:G44 F47:G47 F50:G50" name="Obseg5_7_1_1_2_2_1_1_1"/>
    <protectedRange sqref="F54:G54" name="Obseg5_11_3_1_1_1_1_1"/>
    <protectedRange sqref="F53:G53" name="Obseg5_7_1_1_2_2_1_1_1_1"/>
    <protectedRange sqref="F57:G57 F60:G60" name="Obseg5_11_3_1_1_1_1_1_1"/>
    <protectedRange sqref="F56:G56 F59:G59" name="Obseg5_7_1_1_2_2_1_1_1_1_1"/>
    <protectedRange sqref="F63:G63 F66:G66" name="Obseg5_11_3_1_1_1_1_1_1_1"/>
    <protectedRange sqref="F62:G62 F65:G65" name="Obseg5_7_1_1_2_2_1_1_1_1_1_1"/>
    <protectedRange sqref="F69:G69" name="Obseg5_11_3_1_1_1_1_1_1_1_1"/>
    <protectedRange sqref="F68:G68" name="Obseg5_7_1_1_2_2_1_1_1_1_1_1_1"/>
    <protectedRange sqref="F41" name="Obseg5_7_1_1_2_2_1_1_2"/>
  </protectedRanges>
  <pageMargins left="0.78749999999999998" right="0.35416666666666702" top="1.1812499999999999" bottom="0.98472222222222205" header="0.31527777777777799" footer="0.31527777777777799"/>
  <pageSetup paperSize="9" scale="90" orientation="portrait" horizontalDpi="300" verticalDpi="300" r:id="rId1"/>
  <headerFooter>
    <oddHeader>&amp;L&amp;"NewsGoth Cn BT,Navadno"&amp;9Biotehnološčo stičišče NIB
Večna pot 111 
1000 LJUBLJANA&amp;C&amp;"NewsGoth Cn BT,Navadno"&amp;9NIB&amp;R&amp;"NewsGoth Cn BT,Navadno"&amp;9PROJEKTANT: Styria arhitektura d.o.o. 
Cankarjeva ul. 6E, 
2000 Maribor</oddHeader>
    <oddFooter>&amp;L&amp;"NewsGoth Cn BT,Navadno"&amp;9&amp;K1f497d&amp;A &amp;R&amp;"NewsGoth Cn BT,Navadno"&amp;9&amp;K1f497d&amp;P/&amp;N
&amp;D</oddFooter>
  </headerFooter>
  <rowBreaks count="3" manualBreakCount="3">
    <brk id="5" max="16383" man="1"/>
    <brk id="30" max="16383" man="1"/>
    <brk id="48"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0</vt:lpstr>
      <vt:lpstr>SD</vt:lpstr>
      <vt:lpstr>REKAPITULACIJA OPREMA</vt:lpstr>
      <vt:lpstr>A-TO-1E</vt:lpstr>
      <vt:lpstr>B-NO-1E</vt:lpstr>
      <vt:lpstr>D-ASESOAR-1E</vt:lpstr>
      <vt:lpstr>A-TO-2E</vt:lpstr>
      <vt:lpstr>B-NO-2E</vt:lpstr>
      <vt:lpstr>D-ASESOAR-2E</vt:lpstr>
      <vt:lpstr>'A-TO-1E'!Področje_tiskanja</vt:lpstr>
      <vt:lpstr>'A-TO-2E'!Področje_tiskanja</vt:lpstr>
      <vt:lpstr>'B-NO-1E'!Področje_tiskanja</vt:lpstr>
      <vt:lpstr>'REKAPITULACIJA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Bostjan</dc:creator>
  <dc:description/>
  <cp:lastModifiedBy>Davor</cp:lastModifiedBy>
  <cp:revision>0</cp:revision>
  <cp:lastPrinted>2022-01-31T10:08:01Z</cp:lastPrinted>
  <dcterms:created xsi:type="dcterms:W3CDTF">2006-11-28T10:36:17Z</dcterms:created>
  <dcterms:modified xsi:type="dcterms:W3CDTF">2022-02-04T09:55:03Z</dcterms:modified>
  <dc:language>sl-SI</dc:language>
</cp:coreProperties>
</file>